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65" windowHeight="9960" tabRatio="987"/>
  </bookViews>
  <sheets>
    <sheet name="目录" sheetId="4" r:id="rId1"/>
    <sheet name="城镇地图" sheetId="1" r:id="rId2"/>
    <sheet name="农场地图" sheetId="5" r:id="rId3"/>
    <sheet name="剧情任务" sheetId="38" r:id="rId4"/>
    <sheet name="工会任务" sheetId="41" r:id="rId5"/>
    <sheet name="Steam成就" sheetId="42" r:id="rId6"/>
    <sheet name="皮埃尔的杂货店" sheetId="44" r:id="rId7"/>
    <sheet name="JOJAMART" sheetId="43" r:id="rId8"/>
    <sheet name="旅行商人" sheetId="58" r:id="rId9"/>
    <sheet name="绿洲商店" sheetId="59" r:id="rId10"/>
    <sheet name="下水道商店" sheetId="60" r:id="rId11"/>
    <sheet name="矿洞商店" sheetId="61" r:id="rId12"/>
    <sheet name="法师塔" sheetId="62" r:id="rId13"/>
    <sheet name="哈维的诊所" sheetId="63" r:id="rId14"/>
    <sheet name="玛妮的牧场" sheetId="64" r:id="rId15"/>
    <sheet name="赌场" sheetId="65" r:id="rId16"/>
    <sheet name="工具" sheetId="11" r:id="rId17"/>
    <sheet name="加工设备" sheetId="37" r:id="rId18"/>
    <sheet name="农具" sheetId="12" r:id="rId19"/>
    <sheet name="建筑" sheetId="18" r:id="rId20"/>
    <sheet name="装备" sheetId="24" r:id="rId21"/>
    <sheet name="技能" sheetId="26" r:id="rId22"/>
    <sheet name="人物喜好" sheetId="16" r:id="rId23"/>
    <sheet name="动物" sheetId="36" r:id="rId24"/>
    <sheet name="农作物" sheetId="35" r:id="rId25"/>
    <sheet name="果树" sheetId="34" r:id="rId26"/>
    <sheet name="采集" sheetId="33" r:id="rId27"/>
    <sheet name="献祭" sheetId="27" r:id="rId28"/>
    <sheet name="食物" sheetId="28" r:id="rId29"/>
    <sheet name="原材料" sheetId="29" r:id="rId30"/>
    <sheet name="矿物" sheetId="31" r:id="rId31"/>
    <sheet name="钓鱼" sheetId="32" r:id="rId32"/>
    <sheet name="文物" sheetId="30" r:id="rId33"/>
    <sheet name="怪物" sheetId="45" r:id="rId34"/>
    <sheet name="节日" sheetId="66" r:id="rId35"/>
    <sheet name="列车时刻表" sheetId="17" r:id="rId36"/>
    <sheet name="标准农场" sheetId="6" r:id="rId37"/>
    <sheet name="河间农场" sheetId="7" r:id="rId38"/>
    <sheet name="森林农场" sheetId="9" r:id="rId39"/>
    <sheet name="山地农场" sheetId="10" r:id="rId40"/>
    <sheet name="荒野农场" sheetId="8" r:id="rId41"/>
    <sheet name="洒水器覆盖的范围" sheetId="15" r:id="rId42"/>
    <sheet name="稻草人的覆盖范围" sheetId="14" r:id="rId43"/>
    <sheet name="高级畜棚摆放示例" sheetId="19" r:id="rId44"/>
    <sheet name="仓库摆放示例" sheetId="20" r:id="rId45"/>
    <sheet name="祝尼魔小屋覆盖范围" sheetId="21" r:id="rId46"/>
    <sheet name="酒桶摆放示例" sheetId="39" r:id="rId47"/>
    <sheet name="发酵桶摆放示例" sheetId="40" r:id="rId48"/>
    <sheet name="旅行商人-制造&amp;其他" sheetId="46" r:id="rId49"/>
    <sheet name="旅行商人-装饰植物" sheetId="47" r:id="rId50"/>
    <sheet name="旅行商人-装饰品" sheetId="48" r:id="rId51"/>
    <sheet name="旅行商人-其他家具" sheetId="49" r:id="rId52"/>
    <sheet name="旅行商人-桌子" sheetId="50" r:id="rId53"/>
    <sheet name="旅行商人-椅子&amp;沙发" sheetId="51" r:id="rId54"/>
    <sheet name="旅行商人-渔具" sheetId="52" r:id="rId55"/>
    <sheet name="旅行商人-鱼类" sheetId="53" r:id="rId56"/>
    <sheet name="旅行商人-农牧产品" sheetId="54" r:id="rId57"/>
    <sheet name="旅行商人-食物" sheetId="55" r:id="rId58"/>
    <sheet name="旅行商人-农作物&amp;采集" sheetId="56" r:id="rId59"/>
    <sheet name="旅行商人-种子&amp;肥料" sheetId="57" r:id="rId60"/>
  </sheets>
  <calcPr calcId="144525" concurrentCalc="0"/>
</workbook>
</file>

<file path=xl/comments1.xml><?xml version="1.0" encoding="utf-8"?>
<comments xmlns="http://schemas.openxmlformats.org/spreadsheetml/2006/main">
  <authors>
    <author>作者</author>
  </authors>
  <commentList>
    <comment ref="G32" authorId="0">
      <text>
        <r>
          <rPr>
            <b/>
            <sz val="14"/>
            <rFont val="宋体"/>
            <charset val="134"/>
          </rPr>
          <t>1份材料可以制作出5个成品</t>
        </r>
      </text>
    </comment>
    <comment ref="G33" authorId="0">
      <text>
        <r>
          <rPr>
            <b/>
            <sz val="14"/>
            <rFont val="宋体"/>
            <charset val="134"/>
          </rPr>
          <t>1份材料可以制作出3个成品</t>
        </r>
      </text>
    </comment>
    <comment ref="G34" authorId="0">
      <text>
        <r>
          <rPr>
            <b/>
            <sz val="14"/>
            <rFont val="宋体"/>
            <charset val="134"/>
          </rPr>
          <t>1份材料可以制作出5个成品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F14" authorId="0">
      <text>
        <r>
          <rPr>
            <b/>
            <sz val="12"/>
            <rFont val="宋体"/>
            <charset val="134"/>
          </rPr>
          <t>春季和秋季在灌木上采集的树莓和黑莓数量+1</t>
        </r>
      </text>
    </comment>
    <comment ref="J14" authorId="0">
      <text>
        <r>
          <rPr>
            <b/>
            <sz val="12"/>
            <rFont val="宋体"/>
            <charset val="134"/>
          </rPr>
          <t>春季和秋季在灌木上采集的树莓和黑莓数量+1</t>
        </r>
      </text>
    </comment>
  </commentList>
</comments>
</file>

<file path=xl/sharedStrings.xml><?xml version="1.0" encoding="utf-8"?>
<sst xmlns="http://schemas.openxmlformats.org/spreadsheetml/2006/main" count="3540">
  <si>
    <t>点击此处返回目录</t>
  </si>
  <si>
    <t>备注</t>
  </si>
  <si>
    <t>George 家:Evelyn,Alex</t>
  </si>
  <si>
    <t>Haley家:Emily</t>
  </si>
  <si>
    <t>Jodi家:Kent,Sam,Vincent</t>
  </si>
  <si>
    <t>Marlon家:Gil</t>
  </si>
  <si>
    <t>Marnie:Shane,Jas</t>
  </si>
  <si>
    <t>Marnie:动物商店,周一和周二休息</t>
  </si>
  <si>
    <t>Penny家:pam</t>
  </si>
  <si>
    <t>Pierre家:Caroline,Abigail</t>
  </si>
  <si>
    <t>Pierre家:种子店,周三休息</t>
  </si>
  <si>
    <t>Robin家:Maru,Demetrius,Sebastian</t>
  </si>
  <si>
    <t>Robin家:木匠,周二休息</t>
  </si>
  <si>
    <t>Clint家:铁匠铺</t>
  </si>
  <si>
    <t>Gunther家:图书馆</t>
  </si>
  <si>
    <t>Harvey家:诊所</t>
  </si>
  <si>
    <t>Lewis家:镇长家</t>
  </si>
  <si>
    <t>Willy家:渔具店</t>
  </si>
  <si>
    <t>Joja超市:Morris,向日葵种子便宜</t>
  </si>
  <si>
    <t>酒吧:Gus,10:00pm-10:00am营业</t>
  </si>
  <si>
    <t>矿洞:Dwarf,入口右侧</t>
  </si>
  <si>
    <t>秘密森林:每天刷新8硬木,神秘雕像</t>
  </si>
  <si>
    <t>巫师塔:Wizard</t>
  </si>
  <si>
    <t>下水道:Krobus,钓鱼点</t>
  </si>
  <si>
    <t>温泉:回复体力</t>
  </si>
  <si>
    <t>标准农场</t>
  </si>
  <si>
    <t>河间农场</t>
  </si>
  <si>
    <t>森林农场</t>
  </si>
  <si>
    <t>山地农场</t>
  </si>
  <si>
    <t>荒野农场</t>
  </si>
  <si>
    <t>查看农场地形</t>
  </si>
  <si>
    <t>查看房间内部装饰</t>
  </si>
  <si>
    <t>耕地面积排名：1</t>
  </si>
  <si>
    <t>耕地面积排名：5</t>
  </si>
  <si>
    <t>耕地面积排名：4</t>
  </si>
  <si>
    <t>耕地面积排名：3</t>
  </si>
  <si>
    <t>耕地面积排名：2</t>
  </si>
  <si>
    <t>农场特色</t>
  </si>
  <si>
    <t>无</t>
  </si>
  <si>
    <t>拥有河流,可以钓鱼</t>
  </si>
  <si>
    <t>在西部有一片森林区域</t>
  </si>
  <si>
    <t>在西南部有一片矿区</t>
  </si>
  <si>
    <t>晚上会刷新野怪</t>
  </si>
  <si>
    <t>森林区域内包括：</t>
  </si>
  <si>
    <t>矿区会定期刷新矿物</t>
  </si>
  <si>
    <t>怪物种类和玩家的战斗等级有关</t>
  </si>
  <si>
    <t>8个每天刷新的大木桩</t>
  </si>
  <si>
    <t>矿物的种类和玩家的采矿等级有关</t>
  </si>
  <si>
    <t>随机刷新的季节性物品(包括秘密森林特有物品)</t>
  </si>
  <si>
    <t>一种经常掉落混合种子的特殊野草</t>
  </si>
  <si>
    <t>农场缺点</t>
  </si>
  <si>
    <t>没有特色</t>
  </si>
  <si>
    <t>区域被河流分割,及其难以规划</t>
  </si>
  <si>
    <t>森林区域能造建筑,但不能种植</t>
  </si>
  <si>
    <t>水源在农场西南角,相较其他农场很远</t>
  </si>
  <si>
    <t>大量的野怪会干扰晚上工作</t>
  </si>
  <si>
    <t>大神友情提示</t>
  </si>
  <si>
    <t>平凡不一定不好</t>
  </si>
  <si>
    <t>雨天不用跑出去就能钓鲶鱼</t>
  </si>
  <si>
    <t>大木桩能砍掉后覆盖地砖阻止再生</t>
  </si>
  <si>
    <t>矿区可以用地砖覆盖阻止再生</t>
  </si>
  <si>
    <t>该农场有1种独特的怪物:荒野石人</t>
  </si>
  <si>
    <t>评价</t>
  </si>
  <si>
    <t>非常适合新手和种田至死的玩家</t>
  </si>
  <si>
    <t>非常不适合新手;适合喜欢钓鱼的老玩家</t>
  </si>
  <si>
    <t>有趣而实用的地形,在初期能弥补硬木紧缺</t>
  </si>
  <si>
    <t>适合不喜欢下矿洞打怪的玩家,但初期种植由于水源较远比较困难</t>
  </si>
  <si>
    <t>适合喜欢玩热血物语的玩家,种田玩家请不要选择</t>
  </si>
  <si>
    <t>点击此处查看工会任务</t>
  </si>
  <si>
    <t>任务名称</t>
  </si>
  <si>
    <t>内容</t>
  </si>
  <si>
    <t>触发条件</t>
  </si>
  <si>
    <t>需求</t>
  </si>
  <si>
    <t>奖励</t>
  </si>
  <si>
    <t>介绍</t>
  </si>
  <si>
    <t>跟镇子上的人自我介绍是很重要的。有些人会很好奇想认识新来的农夫。</t>
  </si>
  <si>
    <t>介绍任务</t>
  </si>
  <si>
    <t>和27个村民打招呼</t>
  </si>
  <si>
    <t>交友指南</t>
  </si>
  <si>
    <t>送礼物是增进友谊的好办法。了解每个人的个人喜好，你快就会人见人爱了。</t>
  </si>
  <si>
    <t>完成介绍任务后</t>
  </si>
  <si>
    <t>给某个人一份礼物</t>
  </si>
  <si>
    <t>100g</t>
  </si>
  <si>
    <t>开始</t>
  </si>
  <si>
    <t>想要成为农夫，就要从基本开始学习。使用你的铲子铲松泥土，然后在泥土上使用种子袋以播种。每天浇水直到农作物成熟为止。</t>
  </si>
  <si>
    <t>打开房间里的包裹</t>
  </si>
  <si>
    <t>播种并收割防风草。</t>
  </si>
  <si>
    <t>前往沙滩</t>
  </si>
  <si>
    <t>一位叫威利的人邀请你前往镇子南方的沙滩。他说有东西要给你。</t>
  </si>
  <si>
    <t>信箱</t>
  </si>
  <si>
    <t>在下午5点之前抵达镇子南方的沙滩。</t>
  </si>
  <si>
    <t>竹钓竿</t>
  </si>
  <si>
    <t>养殖动物</t>
  </si>
  <si>
    <t>本地的木匠罗宾就住在镇子北方。只要给她充足的原材料和金钱，她就会替你在你的农场里建造新的建筑。你需要让她帮你建造鸡舍和畜棚来饲养动物。</t>
  </si>
  <si>
    <t>完成新手任务</t>
  </si>
  <si>
    <t>建造一个鸡舍。</t>
  </si>
  <si>
    <t>进阶</t>
  </si>
  <si>
    <t>随着你的经验增长，你会发现新的配方可用于增加收入和改善生活。比如说稻草人可以防止乌鸦来偷吃你的珍贵农作物。</t>
  </si>
  <si>
    <t>达到耕种1级，打造一个稻草人。</t>
  </si>
  <si>
    <t>探索矿场</t>
  </si>
  <si>
    <t>子北方山脉处有一座旧矿场。里面也许有珍贵的矿物，但是马龙说那里可能有危险。</t>
  </si>
  <si>
    <t>进入矿井</t>
  </si>
  <si>
    <t>在矿井中达到5层。</t>
  </si>
  <si>
    <t>矿场深处</t>
  </si>
  <si>
    <t>看来矿场的升降机依然能用。你能够通过它快速回到你之前发现过的任何升降机门口。现在可以更加深入矿场了。</t>
  </si>
  <si>
    <t>在矿井中达到40层。</t>
  </si>
  <si>
    <t>深入地底？</t>
  </si>
  <si>
    <t>当前依然未发现地底最深处。这到底有多深啊？</t>
  </si>
  <si>
    <t>抵达矿井底。</t>
  </si>
  <si>
    <t>考古发现</t>
  </si>
  <si>
    <t>冈瑟询问你是否能考虑把新发现的古物或矿石捐献给博物馆。他说他会回报以一些稀有的货物。</t>
  </si>
  <si>
    <t>带着工艺品或矿石来到博物馆</t>
  </si>
  <si>
    <t>向博物馆捐献一个古物或矿石。</t>
  </si>
  <si>
    <t>250g</t>
  </si>
  <si>
    <t>开始铸造</t>
  </si>
  <si>
    <t>如果你想要继续采矿，就需要建造一个熔炉。</t>
  </si>
  <si>
    <t>第一次在矿井里找到矿石的次日。</t>
  </si>
  <si>
    <t>打造一个熔炉。</t>
  </si>
  <si>
    <t>打铁</t>
  </si>
  <si>
    <t>你的熔炉既然打造好了，那么就可以开始打铁了。根据克林特的指示，置放5块铜矿石和1块煤炭进熔炉，应该就能生产出铜锭。</t>
  </si>
  <si>
    <t>完成 '开始铸造'</t>
  </si>
  <si>
    <t>使用熔炉打出一个铜锭。</t>
  </si>
  <si>
    <t>入门</t>
  </si>
  <si>
    <t>只要击杀10只史莱姆，你就有资格进入探险家公会.</t>
  </si>
  <si>
    <t>信箱，第一次在矿井里杀死史莱姆的次日。</t>
  </si>
  <si>
    <t>杀死10个史莱姆</t>
  </si>
  <si>
    <t>探险家公会开放。</t>
  </si>
  <si>
    <t>罗宾丢失的斧子</t>
  </si>
  <si>
    <t>罗宾弄丢了她最珍爱的斧子。她记得上次用它时，是在玛妮牧场的南边伐木。</t>
  </si>
  <si>
    <t>找到罗宾丢失的斧子。可以在下水道管附近捡到。</t>
  </si>
  <si>
    <t>乔迪的请求</t>
  </si>
  <si>
    <t>乔迪需要用一株新鲜的花椰菜做菜。她让你带给她一株。</t>
  </si>
  <si>
    <t>带给乔迪一株花椰菜</t>
  </si>
  <si>
    <t>350g</t>
  </si>
  <si>
    <t>镇长的 “短裤”</t>
  </si>
  <si>
    <t>镇长刘易斯找不到他的紫色 \"短裤\" 了。他托你寻找并交还……还要谨慎行动。</t>
  </si>
  <si>
    <t>信箱，夏季的第3天。</t>
  </si>
  <si>
    <t>找到并交还镇长刘易斯的紫色短裤。可以在玛妮的家(在她的房间里，与她高感度到2心才能进去)</t>
  </si>
  <si>
    <t>750g</t>
  </si>
  <si>
    <t>黑莓篮子</t>
  </si>
  <si>
    <t>又到了黑莓生长的季节，但莱纳斯找不到他的篮子了！他请你帮他找找。他也不知道丢在了哪里。</t>
  </si>
  <si>
    <t>可以在隧道的入口处找到，即公交站的左边。</t>
  </si>
  <si>
    <t>潘姆渴了</t>
  </si>
  <si>
    <t>潘姆想喝淡啤酒普通的老啤酒不会有用的。如果你有啤酒花和酿造桶，就可以自己酿一杯了。</t>
  </si>
  <si>
    <t>信箱，夏季的第13天（可能是夏季的任意一天？）</t>
  </si>
  <si>
    <t>带给潘姆一瓶淡啤酒</t>
  </si>
  <si>
    <t>350g,友谊加一颗心</t>
  </si>
  <si>
    <t>黑暗试剂</t>
  </si>
  <si>
    <t>巫师想让你下矿井找一个虚空精华他要用来准备一种黑暗魔法。</t>
  </si>
  <si>
    <t>到达矿井第80层后次日</t>
  </si>
  <si>
    <t>1,000g</t>
  </si>
  <si>
    <t>讨牛欢心</t>
  </si>
  <si>
    <t>玛妮想给她的奶牛一份特殊奖励。她需要一捆苋菜。</t>
  </si>
  <si>
    <t>带给玛妮一捆苋菜.</t>
  </si>
  <si>
    <t>500g</t>
  </si>
  <si>
    <t>头骨钥匙</t>
  </si>
  <si>
    <t>你在矿场地底发现了一条奇怪的钥匙。</t>
  </si>
  <si>
    <t>到达矿井的最底端</t>
  </si>
  <si>
    <t>寻找头骨钥匙的用途。</t>
  </si>
  <si>
    <t>可以进入沙漠的矿井</t>
  </si>
  <si>
    <t>作物研究</t>
  </si>
  <si>
    <t>德米特里厄斯需要一个新鲜的甜瓜做实验。</t>
  </si>
  <si>
    <t>信箱，夏季的第20天（可能是夏季的任意一天？）</t>
  </si>
  <si>
    <t>带给德米特里厄斯一个甜瓜</t>
  </si>
  <si>
    <t>550g,友谊加一颗心</t>
  </si>
  <si>
    <t>膝盖疗养</t>
  </si>
  <si>
    <t>乔治需要一个辣椒来给膝盖镇痛。</t>
  </si>
  <si>
    <t>信箱，夏季的第25天（可能是夏季的任意一天？）</t>
  </si>
  <si>
    <t>带给乔治一个辣椒</t>
  </si>
  <si>
    <t>200g,友谊加一颗心</t>
  </si>
  <si>
    <t>齐先生的挑战</t>
  </si>
  <si>
    <t>你被要求在头骨山洞里达到25层。成功的话能够获取丰厚的奖励。</t>
  </si>
  <si>
    <t>首次进入骷髅洞穴后</t>
  </si>
  <si>
    <t>在头骨山洞里达到25层。</t>
  </si>
  <si>
    <t>10,000g</t>
  </si>
  <si>
    <t>神秘的齐</t>
  </si>
  <si>
    <t>在一个隐秘的加密箱里，你发现了一张写着指示的纸条。署名者是齐先生</t>
  </si>
  <si>
    <t>放一个电池组在巴士站旁边通道的加密箱里</t>
  </si>
  <si>
    <t>在火车站台的箱子里留下一个彩虹贝壳</t>
  </si>
  <si>
    <t>你又发现一张齐先生的纸条。这次的要求更加非比寻常。</t>
  </si>
  <si>
    <t>完成 "神秘的齐"的第一个任务</t>
  </si>
  <si>
    <t>将10个甜菜根放在镇长刘易斯的冰箱中。</t>
  </si>
  <si>
    <t>玩家会在镇长的家中再次找到奇怪的纸条。这次的指示更加神秘。</t>
  </si>
  <si>
    <t>完成 "神秘的齐"的第二个任务</t>
  </si>
  <si>
    <t>"给沙之巨龙它的最后一餐。" (放一个太阳精华到沙之巨龙的嘴里)</t>
  </si>
  <si>
    <t>玩家在沙之巨龙的眼里找到一张纸条，看样子齐先生的寻宝游戏终于结束了。</t>
  </si>
  <si>
    <t>完成 "神秘的齐"的第三个任务</t>
  </si>
  <si>
    <t>检查你房子旁边的木材堆。</t>
  </si>
  <si>
    <t>会员卡, 玩家凭此可以进入赌场.</t>
  </si>
  <si>
    <t>雕刻南瓜</t>
  </si>
  <si>
    <t>卡洛琳想为她的女儿刻一个南瓜头。她请你从农场带给她一个。</t>
  </si>
  <si>
    <t>信箱，秋季</t>
  </si>
  <si>
    <t>给卡洛琳一个南瓜.</t>
  </si>
  <si>
    <t>新鲜水果</t>
  </si>
  <si>
    <t>艾米丽想尝尝春天的味道。她想要一个新鲜的杏子</t>
  </si>
  <si>
    <t>信箱，第二年春季</t>
  </si>
  <si>
    <t>给艾米丽一个杏子.</t>
  </si>
  <si>
    <t>水产调查</t>
  </si>
  <si>
    <t>德米特里厄斯正在调查本地河豚的毒性。他希望你给他拿一条。</t>
  </si>
  <si>
    <t>给德米特里厄斯一个河豚.</t>
  </si>
  <si>
    <t>600g</t>
  </si>
  <si>
    <t>士兵的星星</t>
  </si>
  <si>
    <t>肯特想送一个杨桃给妻子当结婚纪念礼物。</t>
  </si>
  <si>
    <t>给肯特一个杨桃.</t>
  </si>
  <si>
    <t>镇长的需求</t>
  </si>
  <si>
    <t>镇长刘易斯想要一瓶松露油。他没说是用来做什么的。也许你不该多管闲事。</t>
  </si>
  <si>
    <t>给刘易斯一瓶松露油.</t>
  </si>
  <si>
    <t>征集：龙虾</t>
  </si>
  <si>
    <t>格斯发通知说他想要一只新鲜龙虾。</t>
  </si>
  <si>
    <t>给格斯一个龙虾.</t>
  </si>
  <si>
    <t>潘姆需要电池</t>
  </si>
  <si>
    <t>潘姆的电视遥控器没电了。她在沙发和电视控制面板之间来来回回地走太累了。</t>
  </si>
  <si>
    <t>给潘姆一个电池组.</t>
  </si>
  <si>
    <t>400g</t>
  </si>
  <si>
    <t>砂锅鱼</t>
  </si>
  <si>
    <t>乔迪来到农场邀请你在晚上7点去陪她吃晚餐。她的唯一的要求是你得带一条大嘴鲈鱼去给她制作砂锅鱼。</t>
  </si>
  <si>
    <t>乔迪4心事件, 第一年秋季的第15天或冬季第1天</t>
  </si>
  <si>
    <t>在晚上7点带着一条大嘴鲈鱼前往乔迪的家。</t>
  </si>
  <si>
    <t>事件场景</t>
  </si>
  <si>
    <t>捕条鱿鱼</t>
  </si>
  <si>
    <t>威利挑战你捕一条鱿鱼。他告诉你可以在冬天晚上的海里找到它们。</t>
  </si>
  <si>
    <t>给威利一个鱿鱼.</t>
  </si>
  <si>
    <t>800g</t>
  </si>
  <si>
    <t>烩鱼汤</t>
  </si>
  <si>
    <t>格斯要做烩鱼汤，但他需要一条青花鱼。</t>
  </si>
  <si>
    <t>给格斯一个青花鱼.</t>
  </si>
  <si>
    <t>皮埃尔的布告</t>
  </si>
  <si>
    <t>皮埃尔会给带给他一盘生鱼片的人\"上等报酬\" 。很明显，他十分想吃生鱼片啊。</t>
  </si>
  <si>
    <t>给皮埃尔一个生鱼片.</t>
  </si>
  <si>
    <t>克林特的努力</t>
  </si>
  <si>
    <t>克林特想让你送艾米丽一个紫水晶.。并告知她是他送的。</t>
  </si>
  <si>
    <t>给艾米丽一个紫水晶.</t>
  </si>
  <si>
    <t>克林特的小忙</t>
  </si>
  <si>
    <t>克林特弄了把新锤子，他想用不同的金属试试手感。</t>
  </si>
  <si>
    <t>给克林特一个铁锭.</t>
  </si>
  <si>
    <t>力量法杖</t>
  </si>
  <si>
    <t>巫师正在制作一把拥有惊人力量的法杖。没人知道这是干什么用的。他还差一个铱锭才能制作完成。</t>
  </si>
  <si>
    <t>信箱（第二年冬季第5天）</t>
  </si>
  <si>
    <t>给巫师一个铱锭.</t>
  </si>
  <si>
    <t>5,000g</t>
  </si>
  <si>
    <t>奶奶的礼物</t>
  </si>
  <si>
    <t>艾芙琳想给她丈夫一个惊喜的礼物。</t>
  </si>
  <si>
    <t>信箱（第二年春季第15天）</t>
  </si>
  <si>
    <t>给艾芙琳一个韭葱.</t>
  </si>
  <si>
    <t>异域饮品</t>
  </si>
  <si>
    <t>格斯想作椰子奶酒，但还差一个主要素材。</t>
  </si>
  <si>
    <t>给格斯一个椰子.</t>
  </si>
  <si>
    <t>捕捞蛇齿单线鱼</t>
  </si>
  <si>
    <t>威利挑战你抓一条蛇齿单线鱼.</t>
  </si>
  <si>
    <t>给威利一个蛇齿单线鱼.</t>
  </si>
  <si>
    <t>550g</t>
  </si>
  <si>
    <t>暗黑护身符</t>
  </si>
  <si>
    <t>法师要我从他前妻家取回魔法墨水，…但是我需要一个暗黑护身符才能获得去往他前妻家的路。进入下水道，询问科罗布斯有关暗黑护身符的事情。</t>
  </si>
  <si>
    <t>铁路场景(完成社区中心全部收集或Joja仓库全部购买后)</t>
  </si>
  <si>
    <t>和科罗布斯对话并穿过突变虫穴以拿到黑暗护身符，之后回到铁路。</t>
  </si>
  <si>
    <t>哥布林问题</t>
  </si>
  <si>
    <t>有一个哥布林阻塞了去往女巫小屋的路。必须要想办法让他移开……或许我应该找出更多有关哥布林的信息。</t>
  </si>
  <si>
    <t>完成黑暗护身符之后，穿过铁路边的路</t>
  </si>
  <si>
    <t>和女巫的小屋外的守卫对话，并送给他一个虚空蛋黄酱。</t>
  </si>
  <si>
    <t>魔法建筑开放.可以在女巫的小屋使用黑暗神像。</t>
  </si>
  <si>
    <t>公会任务</t>
  </si>
  <si>
    <t>击杀数量</t>
  </si>
  <si>
    <t>出现地点</t>
  </si>
  <si>
    <t>图片</t>
  </si>
  <si>
    <t>史莱姆</t>
  </si>
  <si>
    <t>矿山1-119层
沙漠矿洞</t>
  </si>
  <si>
    <t>史莱姆克星戒指</t>
  </si>
  <si>
    <t xml:space="preserve">
</t>
  </si>
  <si>
    <t>虚空精灵</t>
  </si>
  <si>
    <t>矿山81-119层</t>
  </si>
  <si>
    <t>野蛮人戒指</t>
  </si>
  <si>
    <t>蝙蝠</t>
  </si>
  <si>
    <t>矿山31-119层
沙漠矿洞</t>
  </si>
  <si>
    <t>吸血戒指</t>
  </si>
  <si>
    <t>点击此处查看剧情任务</t>
  </si>
  <si>
    <t>骷髅</t>
  </si>
  <si>
    <t>矿山71-79层</t>
  </si>
  <si>
    <t>骷髅面具</t>
  </si>
  <si>
    <t>山洞昆虫</t>
  </si>
  <si>
    <t>矿山1-39层
变异虫巢穴</t>
  </si>
  <si>
    <t>昆虫头部</t>
  </si>
  <si>
    <t>挖洞怪</t>
  </si>
  <si>
    <t>矿山1-29层</t>
  </si>
  <si>
    <t>安全帽</t>
  </si>
  <si>
    <t>灰尘精灵</t>
  </si>
  <si>
    <t>矿山41-79层</t>
  </si>
  <si>
    <t>窃贼戒指</t>
  </si>
  <si>
    <t>Steam图标</t>
  </si>
  <si>
    <t>游戏图标</t>
  </si>
  <si>
    <t>成就</t>
  </si>
  <si>
    <t>描述</t>
  </si>
  <si>
    <t>解锁</t>
  </si>
  <si>
    <t>新手</t>
  </si>
  <si>
    <t>赚取15,000g</t>
  </si>
  <si>
    <t>旧鸭舌帽</t>
  </si>
  <si>
    <t>牛仔</t>
  </si>
  <si>
    <t>赚取50,000g</t>
  </si>
  <si>
    <t>幸运蝴蝶结</t>
  </si>
  <si>
    <t>农场主</t>
  </si>
  <si>
    <t>赚取250,000g</t>
  </si>
  <si>
    <t>冰爽帽</t>
  </si>
  <si>
    <t>百万富翁</t>
  </si>
  <si>
    <t>赚取1,000,000g</t>
  </si>
  <si>
    <t>高礼帽</t>
  </si>
  <si>
    <t>千万富翁</t>
  </si>
  <si>
    <t>赚取10,000,000g (隐藏成就之一)</t>
  </si>
  <si>
    <t>宽沿帽</t>
  </si>
  <si>
    <t>全套收集</t>
  </si>
  <si>
    <t>完成博物馆收集</t>
  </si>
  <si>
    <t>牛仔帽</t>
  </si>
  <si>
    <t>新朋友</t>
  </si>
  <si>
    <t>与某人达到了5颗心的等级。</t>
  </si>
  <si>
    <t>蝴蝶结</t>
  </si>
  <si>
    <t>最好的朋友</t>
  </si>
  <si>
    <t>与某人达到了10颗心的等级。</t>
  </si>
  <si>
    <t>鼠耳头饰</t>
  </si>
  <si>
    <t>深受喜爱的农夫</t>
  </si>
  <si>
    <t>与8个人达到了10颗心的等级。</t>
  </si>
  <si>
    <t>猫耳头饰</t>
  </si>
  <si>
    <t>拉帮结派</t>
  </si>
  <si>
    <t>与4个人达到了5颗心的等级。</t>
  </si>
  <si>
    <t>头饰</t>
  </si>
  <si>
    <t>网络交友</t>
  </si>
  <si>
    <t>与10个人达到了5颗心的等级。</t>
  </si>
  <si>
    <t>圣诞帽</t>
  </si>
  <si>
    <t>万人迷</t>
  </si>
  <si>
    <t>与20个人达到了5颗心的等级。</t>
  </si>
  <si>
    <t>护耳</t>
  </si>
  <si>
    <t>厨子</t>
  </si>
  <si>
    <t>做出10道不同的料理。</t>
  </si>
  <si>
    <t>精致的蝴蝶结</t>
  </si>
  <si>
    <t>副主厨师</t>
  </si>
  <si>
    <t>做出25道不同的料理。</t>
  </si>
  <si>
    <t>紫红色古董帽</t>
  </si>
  <si>
    <t>美食大厨</t>
  </si>
  <si>
    <t>烹饪每种配方</t>
  </si>
  <si>
    <t>弓手帽</t>
  </si>
  <si>
    <t>节节高升</t>
  </si>
  <si>
    <t>升级你的房屋</t>
  </si>
  <si>
    <t>热带头饰</t>
  </si>
  <si>
    <t>富裕生活</t>
  </si>
  <si>
    <t>将房屋升级至最大号（第二次升级，无酒窖）</t>
  </si>
  <si>
    <t>猎人帽</t>
  </si>
  <si>
    <t>自己动手</t>
  </si>
  <si>
    <t>制作15个不同的物品</t>
  </si>
  <si>
    <t>雏菊</t>
  </si>
  <si>
    <t>工匠</t>
  </si>
  <si>
    <t>制作30个不同的物品</t>
  </si>
  <si>
    <t>卡车司机帽</t>
  </si>
  <si>
    <t>制造大师</t>
  </si>
  <si>
    <t>制造每种物品</t>
  </si>
  <si>
    <t>地精帽</t>
  </si>
  <si>
    <t>渔夫</t>
  </si>
  <si>
    <t>抓住10种不同的鱼。</t>
  </si>
  <si>
    <t>防雨帽</t>
  </si>
  <si>
    <t>老海员</t>
  </si>
  <si>
    <t>抓住24种不同的鱼。</t>
  </si>
  <si>
    <t>公务帽</t>
  </si>
  <si>
    <t>垂钓大师</t>
  </si>
  <si>
    <t>抓住各种不同的鱼。</t>
  </si>
  <si>
    <t>眼罩</t>
  </si>
  <si>
    <t>捕鱼大师</t>
  </si>
  <si>
    <t>抓住100种不同的鱼。</t>
  </si>
  <si>
    <t>西瓜头带</t>
  </si>
  <si>
    <t>无主宝藏</t>
  </si>
  <si>
    <t>向博物馆捐赠40种不同的物品。</t>
  </si>
  <si>
    <t>贝雷帽</t>
  </si>
  <si>
    <t>听差</t>
  </si>
  <si>
    <t>完成10个需要帮助任务。</t>
  </si>
  <si>
    <t>波尔卡弓</t>
  </si>
  <si>
    <t>帮了个大忙</t>
  </si>
  <si>
    <t>完成40个需要帮助任务。</t>
  </si>
  <si>
    <t>小鸡面具</t>
  </si>
  <si>
    <t>混合栽培</t>
  </si>
  <si>
    <t>运送15份每种作物。(note)</t>
  </si>
  <si>
    <t>牧牛帽</t>
  </si>
  <si>
    <t>单一栽培</t>
  </si>
  <si>
    <t>运送300份一种作物。</t>
  </si>
  <si>
    <t>牛仔女帽</t>
  </si>
  <si>
    <t>全部货物</t>
  </si>
  <si>
    <t>售卖每一种物品。</t>
  </si>
  <si>
    <t>哥布林面具</t>
  </si>
  <si>
    <t>草原之王</t>
  </si>
  <si>
    <t>完成“草原之王的旅程”.</t>
  </si>
  <si>
    <t>底部</t>
  </si>
  <si>
    <t>到达矿洞的最底层</t>
  </si>
  <si>
    <t>完成社区中心的所有收集任务.</t>
  </si>
  <si>
    <t>年度Joja公司员工</t>
  </si>
  <si>
    <t>成为Joja公司的一名员工并且购买了所有Joja社区开发点数</t>
  </si>
  <si>
    <t>星之果实的秘密</t>
  </si>
  <si>
    <r>
      <t>找到所有的</t>
    </r>
    <r>
      <rPr>
        <sz val="12"/>
        <rFont val="宋体"/>
        <charset val="134"/>
      </rPr>
      <t>星之果实</t>
    </r>
    <r>
      <rPr>
        <sz val="12"/>
        <rFont val="黑体"/>
        <family val="3"/>
        <charset val="134"/>
      </rPr>
      <t>.</t>
    </r>
  </si>
  <si>
    <t>完整的家</t>
  </si>
  <si>
    <t>结婚并拥有两个孩子.</t>
  </si>
  <si>
    <t>奇异的人才</t>
  </si>
  <si>
    <t>单个技能到达10级</t>
  </si>
  <si>
    <t>五项全能大师</t>
  </si>
  <si>
    <t>所有技能到达10级</t>
  </si>
  <si>
    <t>星露谷守护者</t>
  </si>
  <si>
    <t>完成所有的工会任务.</t>
  </si>
  <si>
    <t>动态挑战</t>
  </si>
  <si>
    <t>完成“草原之王之旅”且没有死亡</t>
  </si>
  <si>
    <t>点击此处查看         JOJAMART</t>
  </si>
  <si>
    <t>点击此处查看                下水道商店</t>
  </si>
  <si>
    <t>点击此处查看                矮人商店</t>
  </si>
  <si>
    <t>点击此处查看                绿洲商店</t>
  </si>
  <si>
    <t>点击此处查看                旅行商人</t>
  </si>
  <si>
    <t>点击此处查看                法师塔</t>
  </si>
  <si>
    <t>点击此处查看                哈维的诊所</t>
  </si>
  <si>
    <t>点击此处查看                玛妮的牧场</t>
  </si>
  <si>
    <t>皮埃尔的杂货店</t>
  </si>
  <si>
    <t>营业时间：上午9:00-下午5:00(除周三以外)</t>
  </si>
  <si>
    <t>皮埃尔的杂货店通常会在周三关闭，但如果你完成了社区中心的所有收集包，皮埃尔的杂货店将会一周营业七天。</t>
  </si>
  <si>
    <t>所有者：Pierre</t>
  </si>
  <si>
    <t>所有者：Caroline</t>
  </si>
  <si>
    <t>所有者：Abigail</t>
  </si>
  <si>
    <t>全年供货</t>
  </si>
  <si>
    <t>春季供货</t>
  </si>
  <si>
    <t>夏季供货</t>
  </si>
  <si>
    <t>秋季供货</t>
  </si>
  <si>
    <t>名称</t>
  </si>
  <si>
    <t>购买价格</t>
  </si>
  <si>
    <t>草籽</t>
  </si>
  <si>
    <t>防风草种子</t>
  </si>
  <si>
    <t>20g</t>
  </si>
  <si>
    <t>甜瓜种子</t>
  </si>
  <si>
    <t>80g</t>
  </si>
  <si>
    <t>茄子种子</t>
  </si>
  <si>
    <t>糖</t>
  </si>
  <si>
    <t>豌豆种子</t>
  </si>
  <si>
    <t>60g</t>
  </si>
  <si>
    <t>西红柿种子</t>
  </si>
  <si>
    <t>50g</t>
  </si>
  <si>
    <t>玉米种子</t>
  </si>
  <si>
    <t>150g</t>
  </si>
  <si>
    <t>大麦粉</t>
  </si>
  <si>
    <t>花椰菜种子</t>
  </si>
  <si>
    <t>蓝莓种子</t>
  </si>
  <si>
    <t>南瓜种子</t>
  </si>
  <si>
    <t>大米</t>
  </si>
  <si>
    <t>200g</t>
  </si>
  <si>
    <t>土豆种子</t>
  </si>
  <si>
    <t>辣椒种子</t>
  </si>
  <si>
    <t>40g</t>
  </si>
  <si>
    <t>小白菜种子</t>
  </si>
  <si>
    <t>油</t>
  </si>
  <si>
    <t>郁金香球茎</t>
  </si>
  <si>
    <t>小麦种子</t>
  </si>
  <si>
    <t>10g</t>
  </si>
  <si>
    <t>山药种子</t>
  </si>
  <si>
    <t>醋</t>
  </si>
  <si>
    <t>甘蓝种子</t>
  </si>
  <si>
    <t>70g</t>
  </si>
  <si>
    <t>萝卜种子</t>
  </si>
  <si>
    <t>蔓越莓种子</t>
  </si>
  <si>
    <t>240g</t>
  </si>
  <si>
    <t>初级肥料</t>
  </si>
  <si>
    <t>蓝爵士种子</t>
  </si>
  <si>
    <t>30g</t>
  </si>
  <si>
    <t>罂粟种子</t>
  </si>
  <si>
    <t>向日葵种子</t>
  </si>
  <si>
    <t>高级肥料</t>
  </si>
  <si>
    <t>大蒜种子</t>
  </si>
  <si>
    <t>夏季亮片种子</t>
  </si>
  <si>
    <t>玫瑰仙子种子</t>
  </si>
  <si>
    <t>初级保湿土壤</t>
  </si>
  <si>
    <t>啤酒花种子</t>
  </si>
  <si>
    <t>苋菜种子</t>
  </si>
  <si>
    <t>高级保湿土壤</t>
  </si>
  <si>
    <t>葡萄种子</t>
  </si>
  <si>
    <t>生长激素</t>
  </si>
  <si>
    <t>红叶卷心菜种子</t>
  </si>
  <si>
    <t>高级生长激素</t>
  </si>
  <si>
    <t>洋蓟种子</t>
  </si>
  <si>
    <t>壁纸</t>
  </si>
  <si>
    <t>铺地板</t>
  </si>
  <si>
    <t>樱桃树苗</t>
  </si>
  <si>
    <t>3400g</t>
  </si>
  <si>
    <t>杏子树苗</t>
  </si>
  <si>
    <t>2000g</t>
  </si>
  <si>
    <t>橙子树苗</t>
  </si>
  <si>
    <t>4000g</t>
  </si>
  <si>
    <t>桃子树苗</t>
  </si>
  <si>
    <t>6000g</t>
  </si>
  <si>
    <t>石榴树苗</t>
  </si>
  <si>
    <t>苹果树苗</t>
  </si>
  <si>
    <t>花束</t>
  </si>
  <si>
    <t>点击此处查看                皮埃尔的杂货店</t>
  </si>
  <si>
    <t>JOJAMART</t>
  </si>
  <si>
    <t>经营者：MORRIS</t>
  </si>
  <si>
    <t>营业时间：上午9：00-下午11:00</t>
  </si>
  <si>
    <t>小镇改造工程</t>
  </si>
  <si>
    <t>价格</t>
  </si>
  <si>
    <t>修理矿车</t>
  </si>
  <si>
    <t>废弃的矿车将被修复。</t>
  </si>
  <si>
    <r>
      <t> </t>
    </r>
    <r>
      <rPr>
        <sz val="12"/>
        <rFont val="黑体"/>
        <family val="3"/>
        <charset val="134"/>
      </rPr>
      <t>15,000g</t>
    </r>
  </si>
  <si>
    <t>移除闪闪发光的卵石</t>
  </si>
  <si>
    <t>矿洞附近的发光卵石会被移除</t>
  </si>
  <si>
    <r>
      <t> </t>
    </r>
    <r>
      <rPr>
        <sz val="12"/>
        <rFont val="黑体"/>
        <family val="3"/>
        <charset val="134"/>
      </rPr>
      <t>20,000g</t>
    </r>
  </si>
  <si>
    <t>桥梁维修</t>
  </si>
  <si>
    <t>矿井东边的木桥将被修复，玩家可以由此进入采石场。</t>
  </si>
  <si>
    <r>
      <t> </t>
    </r>
    <r>
      <rPr>
        <sz val="12"/>
        <rFont val="黑体"/>
        <family val="3"/>
        <charset val="134"/>
      </rPr>
      <t>25,000g</t>
    </r>
  </si>
  <si>
    <t>温室</t>
  </si>
  <si>
    <t>农场中废弃的温室将被修复。</t>
  </si>
  <si>
    <r>
      <t> </t>
    </r>
    <r>
      <rPr>
        <sz val="12"/>
        <rFont val="黑体"/>
        <family val="3"/>
        <charset val="134"/>
      </rPr>
      <t>35,000g</t>
    </r>
  </si>
  <si>
    <t>修理汽车</t>
  </si>
  <si>
    <t>车站将被修复。</t>
  </si>
  <si>
    <t>JOJA可乐</t>
  </si>
  <si>
    <t>75g</t>
  </si>
  <si>
    <t>25g</t>
  </si>
  <si>
    <t>62g</t>
  </si>
  <si>
    <t>187g</t>
  </si>
  <si>
    <t>JOJA壁纸</t>
  </si>
  <si>
    <t>JOJA可乐灯</t>
  </si>
  <si>
    <t>12g</t>
  </si>
  <si>
    <t>125g</t>
  </si>
  <si>
    <t>87g</t>
  </si>
  <si>
    <t>37g</t>
  </si>
  <si>
    <t>300g</t>
  </si>
  <si>
    <t>旅行商人</t>
  </si>
  <si>
    <t>经营者:旅行商人</t>
  </si>
  <si>
    <t>营业时间：上午6：00-下午8:00(仅周五周日)</t>
  </si>
  <si>
    <t>特殊物品</t>
  </si>
  <si>
    <t>物品</t>
  </si>
  <si>
    <t>单价</t>
  </si>
  <si>
    <t>季节</t>
  </si>
  <si>
    <t>说明</t>
  </si>
  <si>
    <t>稀有种子</t>
  </si>
  <si>
    <t>春/夏</t>
  </si>
  <si>
    <t>100%几率出现.10%几率有5个堆叠; 90%几率有1个堆叠</t>
  </si>
  <si>
    <t>珍奇乌鸦(8-4)</t>
  </si>
  <si>
    <t>4,000g</t>
  </si>
  <si>
    <t>秋/冬</t>
  </si>
  <si>
    <t>40%几率出现</t>
  </si>
  <si>
    <t>咖啡豆</t>
  </si>
  <si>
    <t>2,500g</t>
  </si>
  <si>
    <t>全部</t>
  </si>
  <si>
    <t>25%几率出现</t>
  </si>
  <si>
    <t>旅行商人各类物品出现几率</t>
  </si>
  <si>
    <t>种子&amp;肥料</t>
  </si>
  <si>
    <t>农作物&amp;采集</t>
  </si>
  <si>
    <t>鱼类</t>
  </si>
  <si>
    <t>渔具</t>
  </si>
  <si>
    <t>椅子&amp;沙发</t>
  </si>
  <si>
    <t>桌子</t>
  </si>
  <si>
    <t>食物</t>
  </si>
  <si>
    <t>农牧产品</t>
  </si>
  <si>
    <t>制造&amp;其他</t>
  </si>
  <si>
    <t>装饰植物</t>
  </si>
  <si>
    <t>其他家具</t>
  </si>
  <si>
    <t>装饰品</t>
  </si>
  <si>
    <t>数量</t>
  </si>
  <si>
    <t>点击此处查看         皮埃尔的杂货店</t>
  </si>
  <si>
    <t>点击此处查看       JOJAMART</t>
  </si>
  <si>
    <t>点击此处查看           下水道商店</t>
  </si>
  <si>
    <t>点击此处查看           矮人商店</t>
  </si>
  <si>
    <t>大黄种子</t>
  </si>
  <si>
    <t>∞</t>
  </si>
  <si>
    <t>每天</t>
  </si>
  <si>
    <t>点击此处查看           旅行货车</t>
  </si>
  <si>
    <t>点击此处查看         哈维的诊所</t>
  </si>
  <si>
    <t>杨桃种子</t>
  </si>
  <si>
    <t>甜菜种子</t>
  </si>
  <si>
    <t>椰子</t>
  </si>
  <si>
    <t>周一</t>
  </si>
  <si>
    <t>绿洲商店</t>
  </si>
  <si>
    <t>经营者：Sandy</t>
  </si>
  <si>
    <t>仙人掌果</t>
  </si>
  <si>
    <t>周二</t>
  </si>
  <si>
    <t>营业时间：上午9:00-下午8:00(除假日)</t>
  </si>
  <si>
    <t>混沌晶球</t>
  </si>
  <si>
    <t>周三</t>
  </si>
  <si>
    <t>2级加速肥</t>
  </si>
  <si>
    <t>周四</t>
  </si>
  <si>
    <t>蜂蜜</t>
  </si>
  <si>
    <t>周五</t>
  </si>
  <si>
    <t>2级锁水肥</t>
  </si>
  <si>
    <t>周六</t>
  </si>
  <si>
    <t>冰淇淋</t>
  </si>
  <si>
    <t>周日</t>
  </si>
  <si>
    <t>点击此处查看           绿洲商店</t>
  </si>
  <si>
    <t>虚空蛋</t>
  </si>
  <si>
    <t>虚空精华</t>
  </si>
  <si>
    <t>太阳精华</t>
  </si>
  <si>
    <t>下水道商店</t>
  </si>
  <si>
    <t>经营者:Krobus</t>
  </si>
  <si>
    <t>永远营业</t>
  </si>
  <si>
    <t>随机鱼
磁铁鱼饵</t>
  </si>
  <si>
    <t>混合种子</t>
  </si>
  <si>
    <t>铱制洒水器</t>
  </si>
  <si>
    <t>随机料理</t>
  </si>
  <si>
    <t>50 - 500</t>
  </si>
  <si>
    <t>蝙蝠翅膀</t>
  </si>
  <si>
    <t>体力果实</t>
  </si>
  <si>
    <t>唯一</t>
  </si>
  <si>
    <t>水晶地板配方</t>
  </si>
  <si>
    <t>邪恶雕像配方</t>
  </si>
  <si>
    <t>传送权杖</t>
  </si>
  <si>
    <t>生命药水</t>
  </si>
  <si>
    <t>大蒜油</t>
  </si>
  <si>
    <t>樱桃炸弹</t>
  </si>
  <si>
    <t>炸弹</t>
  </si>
  <si>
    <t>矿洞商店</t>
  </si>
  <si>
    <t>经营者:Dwarf</t>
  </si>
  <si>
    <t>大炸弹</t>
  </si>
  <si>
    <t>矿工零食</t>
  </si>
  <si>
    <t>矮人稻草人</t>
  </si>
  <si>
    <t>风化地板配方</t>
  </si>
  <si>
    <t>占地面积</t>
  </si>
  <si>
    <t>大地图腾</t>
  </si>
  <si>
    <t>扭曲大地。</t>
  </si>
  <si>
    <r>
      <t>金钱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黑体"/>
        <charset val="134"/>
      </rPr>
      <t>(1,000,000)</t>
    </r>
    <r>
      <rPr>
        <sz val="12"/>
        <color rgb="FF000000"/>
        <rFont val="Arial"/>
        <charset val="134"/>
      </rPr>
      <t> </t>
    </r>
  </si>
  <si>
    <r>
      <t>铱条</t>
    </r>
    <r>
      <rPr>
        <sz val="12"/>
        <rFont val="Arial"/>
        <charset val="134"/>
      </rPr>
      <t> </t>
    </r>
    <r>
      <rPr>
        <sz val="12"/>
        <rFont val="黑体"/>
        <charset val="134"/>
      </rPr>
      <t>(10)</t>
    </r>
    <r>
      <rPr>
        <sz val="12"/>
        <rFont val="Arial"/>
        <charset val="134"/>
      </rPr>
      <t> </t>
    </r>
  </si>
  <si>
    <r>
      <t>大地水晶</t>
    </r>
    <r>
      <rPr>
        <sz val="12"/>
        <rFont val="Arial"/>
        <charset val="134"/>
      </rPr>
      <t> </t>
    </r>
    <r>
      <rPr>
        <sz val="12"/>
        <rFont val="黑体"/>
        <charset val="134"/>
      </rPr>
      <t>(10)</t>
    </r>
  </si>
  <si>
    <t>海洋图腾</t>
  </si>
  <si>
    <t>扭曲海洋。</t>
  </si>
  <si>
    <r>
      <t>金钱</t>
    </r>
    <r>
      <rPr>
        <sz val="12"/>
        <color theme="0"/>
        <rFont val="Arial"/>
        <charset val="134"/>
      </rPr>
      <t> </t>
    </r>
    <r>
      <rPr>
        <sz val="12"/>
        <color theme="0"/>
        <rFont val="黑体"/>
        <charset val="134"/>
      </rPr>
      <t>(1,000,000)</t>
    </r>
    <r>
      <rPr>
        <sz val="12"/>
        <color theme="0"/>
        <rFont val="Arial"/>
        <charset val="134"/>
      </rPr>
      <t> </t>
    </r>
  </si>
  <si>
    <t>法师塔</t>
  </si>
  <si>
    <t>经营者:Wizard</t>
  </si>
  <si>
    <r>
      <t>铱条</t>
    </r>
    <r>
      <rPr>
        <sz val="12"/>
        <color theme="0"/>
        <rFont val="Arial"/>
        <charset val="134"/>
      </rPr>
      <t> </t>
    </r>
    <r>
      <rPr>
        <sz val="12"/>
        <color theme="0"/>
        <rFont val="黑体"/>
        <charset val="134"/>
      </rPr>
      <t>(10)</t>
    </r>
    <r>
      <rPr>
        <sz val="12"/>
        <color theme="0"/>
        <rFont val="Arial"/>
        <charset val="134"/>
      </rPr>
      <t> </t>
    </r>
  </si>
  <si>
    <t>营业时间：上午6:00-下午11:00</t>
  </si>
  <si>
    <t>蛤(10)</t>
  </si>
  <si>
    <t>珊瑚(10)</t>
  </si>
  <si>
    <t>祝尼魔小屋</t>
  </si>
  <si>
    <t>为你收获作物。</t>
  </si>
  <si>
    <t>石头(200)</t>
  </si>
  <si>
    <t>杨桃(9)</t>
  </si>
  <si>
    <t>杂草(100)</t>
  </si>
  <si>
    <t>黄金时钟</t>
  </si>
  <si>
    <t>防止农场出现残骸。 防止栅栏腐烂。</t>
  </si>
  <si>
    <t>哈维的诊所</t>
  </si>
  <si>
    <t>经营者：Harvey</t>
  </si>
  <si>
    <t>营业时间：上午9：00-下午3:00</t>
  </si>
  <si>
    <t>出售物品</t>
  </si>
  <si>
    <t>效果</t>
  </si>
  <si>
    <t>购入价</t>
  </si>
  <si>
    <t>卖出价</t>
  </si>
  <si>
    <t>能量补充剂</t>
  </si>
  <si>
    <t>恢复大量的体力值。</t>
  </si>
  <si>
    <r>
      <t> </t>
    </r>
    <r>
      <rPr>
        <sz val="12"/>
        <rFont val="黑体"/>
        <charset val="134"/>
      </rPr>
      <t>体力值</t>
    </r>
    <r>
      <rPr>
        <sz val="12"/>
        <rFont val="Arial"/>
        <charset val="134"/>
      </rPr>
      <t> </t>
    </r>
    <r>
      <rPr>
        <sz val="12"/>
        <rFont val="黑体"/>
        <charset val="134"/>
      </rPr>
      <t>(500)</t>
    </r>
    <r>
      <rPr>
        <sz val="12"/>
        <rFont val="Arial"/>
        <charset val="134"/>
      </rPr>
      <t> </t>
    </r>
  </si>
  <si>
    <r>
      <t>生命值</t>
    </r>
    <r>
      <rPr>
        <sz val="12"/>
        <rFont val="Arial"/>
        <charset val="134"/>
      </rPr>
      <t> </t>
    </r>
    <r>
      <rPr>
        <sz val="12"/>
        <rFont val="黑体"/>
        <charset val="134"/>
      </rPr>
      <t>(225)</t>
    </r>
  </si>
  <si>
    <t>当你处于疲劳状态时，饮用此物品可以解除疲劳。</t>
  </si>
  <si>
    <r>
      <t> </t>
    </r>
    <r>
      <rPr>
        <sz val="12"/>
        <rFont val="黑体"/>
        <charset val="134"/>
      </rPr>
      <t>体力值</t>
    </r>
    <r>
      <rPr>
        <sz val="12"/>
        <rFont val="Arial"/>
        <charset val="134"/>
      </rPr>
      <t> </t>
    </r>
    <r>
      <rPr>
        <sz val="12"/>
        <rFont val="黑体"/>
        <charset val="134"/>
      </rPr>
      <t>(50)</t>
    </r>
    <r>
      <rPr>
        <sz val="12"/>
        <rFont val="Arial"/>
        <charset val="134"/>
      </rPr>
      <t> </t>
    </r>
  </si>
  <si>
    <r>
      <t>生命值</t>
    </r>
    <r>
      <rPr>
        <sz val="12"/>
        <rFont val="Arial"/>
        <charset val="134"/>
      </rPr>
      <t> </t>
    </r>
    <r>
      <rPr>
        <sz val="12"/>
        <rFont val="黑体"/>
        <charset val="134"/>
      </rPr>
      <t>(22)</t>
    </r>
  </si>
  <si>
    <t>购价</t>
  </si>
  <si>
    <t>鸡</t>
  </si>
  <si>
    <t>禽舍</t>
  </si>
  <si>
    <t>玛妮的牧场</t>
  </si>
  <si>
    <t>经营者：Marnie</t>
  </si>
  <si>
    <t>鸭</t>
  </si>
  <si>
    <t>大型禽舍</t>
  </si>
  <si>
    <t>兔子</t>
  </si>
  <si>
    <t>高级禽舍</t>
  </si>
  <si>
    <t>牛</t>
  </si>
  <si>
    <t>畜棚</t>
  </si>
  <si>
    <t>干草</t>
  </si>
  <si>
    <t>山羊</t>
  </si>
  <si>
    <t>大型畜棚</t>
  </si>
  <si>
    <t>加热器</t>
  </si>
  <si>
    <t>绵羊</t>
  </si>
  <si>
    <t>高级畜棚</t>
  </si>
  <si>
    <t>牛奶桶</t>
  </si>
  <si>
    <t>猪</t>
  </si>
  <si>
    <t>剪毛器</t>
  </si>
  <si>
    <t>图像</t>
  </si>
  <si>
    <t>农场图腾</t>
  </si>
  <si>
    <t>直接传送到你的房子。</t>
  </si>
  <si>
    <r>
      <t> </t>
    </r>
    <r>
      <rPr>
        <sz val="12"/>
        <color rgb="FF000000"/>
        <rFont val="黑体"/>
        <charset val="134"/>
      </rPr>
      <t>500</t>
    </r>
  </si>
  <si>
    <t>赌场</t>
  </si>
  <si>
    <t>经营者：齐先生</t>
  </si>
  <si>
    <t>磁铁</t>
  </si>
  <si>
    <t>钓鱼时增加找到宝藏的机会,但鱼不喜欢这味道。</t>
  </si>
  <si>
    <r>
      <t> </t>
    </r>
    <r>
      <rPr>
        <sz val="12"/>
        <color rgb="FF000000"/>
        <rFont val="黑体"/>
        <charset val="134"/>
      </rPr>
      <t>1000</t>
    </r>
  </si>
  <si>
    <t>营业时间：上午9：00-下午8:00</t>
  </si>
  <si>
    <t>“原始运动”</t>
  </si>
  <si>
    <t>可以放置在你的房子。</t>
  </si>
  <si>
    <t> 5000</t>
  </si>
  <si>
    <t>在赌场中使用齐币   作为游戏货币，你可以用它来赌博或是购买商品。齐币与金币的交换比为1   ：10   。一次最低交换100齐币（即1000金币）。在赌场的右上角的人,提供一样物品出售：雕像《无穷无尽的财富》，价格为1000000金币.</t>
  </si>
  <si>
    <t>“燔祭”</t>
  </si>
  <si>
    <t> 4000</t>
  </si>
  <si>
    <t>“89号公路”</t>
  </si>
  <si>
    <r>
      <t> </t>
    </r>
    <r>
      <rPr>
        <sz val="12"/>
        <color rgb="FF000000"/>
        <rFont val="黑体"/>
        <charset val="134"/>
      </rPr>
      <t>4000</t>
    </r>
  </si>
  <si>
    <t>“塔尖”</t>
  </si>
  <si>
    <r>
      <t> </t>
    </r>
    <r>
      <rPr>
        <sz val="12"/>
        <color rgb="FF000000"/>
        <rFont val="黑体"/>
        <charset val="134"/>
      </rPr>
      <t>3000</t>
    </r>
  </si>
  <si>
    <t>高顶礼帽</t>
  </si>
  <si>
    <t>一个绅士的经典造型。</t>
  </si>
  <si>
    <r>
      <t> </t>
    </r>
    <r>
      <rPr>
        <sz val="12"/>
        <color rgb="FF000000"/>
        <rFont val="黑体"/>
        <charset val="134"/>
      </rPr>
      <t>8000</t>
    </r>
  </si>
  <si>
    <t>稀有的稻草人</t>
  </si>
  <si>
    <t>收集他们。</t>
  </si>
  <si>
    <r>
      <t> </t>
    </r>
    <r>
      <rPr>
        <sz val="12"/>
        <color rgb="FF000000"/>
        <rFont val="黑体"/>
        <charset val="134"/>
      </rPr>
      <t>10000</t>
    </r>
  </si>
  <si>
    <t>硬木栅栏</t>
  </si>
  <si>
    <t>最耐用的栅栏。</t>
  </si>
  <si>
    <r>
      <t> </t>
    </r>
    <r>
      <rPr>
        <sz val="12"/>
        <color rgb="FF000000"/>
        <rFont val="黑体"/>
        <charset val="134"/>
      </rPr>
      <t>100</t>
    </r>
  </si>
  <si>
    <t>种类</t>
  </si>
  <si>
    <t>获取方式</t>
  </si>
  <si>
    <t>制作材料</t>
  </si>
  <si>
    <t>作用</t>
  </si>
  <si>
    <t>水壶</t>
  </si>
  <si>
    <t xml:space="preserve">
</t>
  </si>
  <si>
    <t>农具</t>
  </si>
  <si>
    <t>初始工具</t>
  </si>
  <si>
    <t>-</t>
  </si>
  <si>
    <t>浇水1格</t>
  </si>
  <si>
    <t>铜水壶</t>
  </si>
  <si>
    <t>制作</t>
  </si>
  <si>
    <t>铜锭5</t>
  </si>
  <si>
    <t>浇水提升至3*1格</t>
  </si>
  <si>
    <t>铁水壶</t>
  </si>
  <si>
    <t>铁锭5</t>
  </si>
  <si>
    <t>浇水提升至5*1格</t>
  </si>
  <si>
    <t>金水壶</t>
  </si>
  <si>
    <t>金锭5</t>
  </si>
  <si>
    <t>浇水提升至3*3格</t>
  </si>
  <si>
    <t>铱水壶</t>
  </si>
  <si>
    <t>铱锭5</t>
  </si>
  <si>
    <t>浇水提升至6*3格</t>
  </si>
  <si>
    <t>锄头</t>
  </si>
  <si>
    <t>锄地1格</t>
  </si>
  <si>
    <t>铜锄头</t>
  </si>
  <si>
    <t>锄地增加至3*1格</t>
  </si>
  <si>
    <t>铁锄头</t>
  </si>
  <si>
    <t>锄地增加至5*1格</t>
  </si>
  <si>
    <t>金锄头</t>
  </si>
  <si>
    <t>锄地增加至3*3格</t>
  </si>
  <si>
    <t>铱锄头</t>
  </si>
  <si>
    <t>锄地增加至6*3格</t>
  </si>
  <si>
    <t>镐头</t>
  </si>
  <si>
    <t>可以开采小石头</t>
  </si>
  <si>
    <t>铜镐头</t>
  </si>
  <si>
    <t>可以开采矿洞里的大石头</t>
  </si>
  <si>
    <t>铁镐头</t>
  </si>
  <si>
    <t>可以开采农场里的大石头</t>
  </si>
  <si>
    <t>金镐头</t>
  </si>
  <si>
    <t>可以开采陨石</t>
  </si>
  <si>
    <t>铱镐头</t>
  </si>
  <si>
    <t>加快骷髅洞中矿石的开采速度</t>
  </si>
  <si>
    <t>斧子</t>
  </si>
  <si>
    <t>砍树10下,小木桩5下</t>
  </si>
  <si>
    <t>铜斧子</t>
  </si>
  <si>
    <t>砍树8下,小木桩4下,可砍伐树桩</t>
  </si>
  <si>
    <t>铁斧子</t>
  </si>
  <si>
    <t>砍树6下,小木桩3下,可砍伐原木</t>
  </si>
  <si>
    <t>金斧子</t>
  </si>
  <si>
    <t>砍树4下,小木桩2下</t>
  </si>
  <si>
    <t>铱斧子</t>
  </si>
  <si>
    <t>砍树2下,小木桩1下</t>
  </si>
  <si>
    <t>镰刀</t>
  </si>
  <si>
    <t>用于收割杂草,生产干草</t>
  </si>
  <si>
    <t>奶桶</t>
  </si>
  <si>
    <t>畜牧用具</t>
  </si>
  <si>
    <t>从Marnie的牧场购买</t>
  </si>
  <si>
    <t>用于从饲养的产奶动物上获取奶资源</t>
  </si>
  <si>
    <t>剪刀</t>
  </si>
  <si>
    <t>用于从绵羊身上收集羊毛</t>
  </si>
  <si>
    <t>淘金碗</t>
  </si>
  <si>
    <t>碗</t>
  </si>
  <si>
    <t>完成社区中心钓鱼成就或升级Joja超市</t>
  </si>
  <si>
    <t>可从水流中淘取矿石</t>
  </si>
  <si>
    <t>24格背包</t>
  </si>
  <si>
    <t>背包</t>
  </si>
  <si>
    <t>收到邮件后,从Pierre的种子店购买</t>
  </si>
  <si>
    <t>解锁第二行背包</t>
  </si>
  <si>
    <t>36格背包</t>
  </si>
  <si>
    <t>升级24格后,从Pierre的种子店购买</t>
  </si>
  <si>
    <t>解锁第三行背包</t>
  </si>
  <si>
    <t>竹制鱼竿</t>
  </si>
  <si>
    <t>鱼竿</t>
  </si>
  <si>
    <t>第一次进入沙滩后Willy赠送</t>
  </si>
  <si>
    <t>钓鱼</t>
  </si>
  <si>
    <t>铁制鱼竿</t>
  </si>
  <si>
    <t>钓鱼2级,从Willy的鱼店购买</t>
  </si>
  <si>
    <t>能够使用鱼饵</t>
  </si>
  <si>
    <t>铱制鱼竿</t>
  </si>
  <si>
    <t>钓鱼6级,从Willy的鱼店购买</t>
  </si>
  <si>
    <t>能够使用鱼饵和鱼钩</t>
  </si>
  <si>
    <t>鱼饵</t>
  </si>
  <si>
    <t>钓鱼2级,从Willy的鱼店购买,可自己制作</t>
  </si>
  <si>
    <t>虫肉1</t>
  </si>
  <si>
    <t>提高咬钩几率</t>
  </si>
  <si>
    <t>钓鱼9级,从Willy的鱼店购买,可自己制作</t>
  </si>
  <si>
    <t>铁锭1</t>
  </si>
  <si>
    <t>提高遇到宝箱的几率,略微降低咬钩几率</t>
  </si>
  <si>
    <t>万能鱼饵</t>
  </si>
  <si>
    <r>
      <t>Linus(4</t>
    </r>
    <r>
      <rPr>
        <sz val="12"/>
        <color indexed="8"/>
        <rFont val="宋体"/>
        <charset val="134"/>
      </rPr>
      <t>❤</t>
    </r>
    <r>
      <rPr>
        <sz val="12"/>
        <color theme="1"/>
        <rFont val="黑体"/>
        <family val="3"/>
        <charset val="134"/>
      </rPr>
      <t>)</t>
    </r>
  </si>
  <si>
    <t>纤维10
虫肉5
史莱姆5</t>
  </si>
  <si>
    <t>提高稀有鱼咬钩几率</t>
  </si>
  <si>
    <t>铅制浮标</t>
  </si>
  <si>
    <t>鱼钩</t>
  </si>
  <si>
    <t>从Willy的鱼店购买</t>
  </si>
  <si>
    <t>“钓鱼条”触底不会反弹</t>
  </si>
  <si>
    <t>旋式鱼饵</t>
  </si>
  <si>
    <t>钓鱼6级,从Willy的鱼店购买,可自己制作</t>
  </si>
  <si>
    <t>铁锭2</t>
  </si>
  <si>
    <t>略微提高咬钩几率</t>
  </si>
  <si>
    <t>陷阱浮标</t>
  </si>
  <si>
    <t>铜锭1
树液10</t>
  </si>
  <si>
    <t>降低鱼逃跑的速度(“钓鱼条”离开鱼时,右侧能量条下降变慢)
(最有用的鱼钩之一,钓鱼王神器,价格便宜)</t>
  </si>
  <si>
    <t>软木塞浮标</t>
  </si>
  <si>
    <t>钓鱼7级,从Willy的鱼店购买,可自己制作</t>
  </si>
  <si>
    <t>木材10
硬木5
史莱姆10</t>
  </si>
  <si>
    <t>略微增加“钓鱼条”的大小
(跟吃钓鱼料理类似,可叠加)</t>
  </si>
  <si>
    <t>寻宝者</t>
  </si>
  <si>
    <t>金锭2</t>
  </si>
  <si>
    <t>略微提高遇到宝箱的几率,收集宝箱时鱼不会逃跑
(最有用的鱼钩之二,钓宝箱神器)</t>
  </si>
  <si>
    <t>精装旋式鱼饵</t>
  </si>
  <si>
    <t>钓鱼8级,从Willy的鱼店购买,可自己制作</t>
  </si>
  <si>
    <t>铁锭2
布1</t>
  </si>
  <si>
    <t>倒刺钩</t>
  </si>
  <si>
    <t>铜锭1
铁锭1
金锭1</t>
  </si>
  <si>
    <t>使“钓鱼条”缓慢跟随鱼,对慢速、弱小的鱼最有效
(最纠结的鱼钩,钓难度稍微高点的鱼,反而会使“钓鱼条”不好控制)</t>
  </si>
  <si>
    <t>点此查看酒桶摆放示例</t>
  </si>
  <si>
    <t>点此查看发酵桶摆放示例</t>
  </si>
  <si>
    <t xml:space="preserve">图片  </t>
  </si>
  <si>
    <t>等级</t>
  </si>
  <si>
    <t xml:space="preserve">材料          </t>
  </si>
  <si>
    <t xml:space="preserve">原料          </t>
  </si>
  <si>
    <t xml:space="preserve">产出          </t>
  </si>
  <si>
    <t>耗时</t>
  </si>
  <si>
    <t>售价(白)</t>
  </si>
  <si>
    <t>售价(银)</t>
  </si>
  <si>
    <t>售价(金)</t>
  </si>
  <si>
    <t>售价(铱)</t>
  </si>
  <si>
    <t>蛋黄机</t>
  </si>
  <si>
    <t xml:space="preserve">
</t>
  </si>
  <si>
    <t>农业2级</t>
  </si>
  <si>
    <t>木头15</t>
  </si>
  <si>
    <t>鸡蛋</t>
  </si>
  <si>
    <t>鸡蛋蛋黄酱</t>
  </si>
  <si>
    <t>3小时</t>
  </si>
  <si>
    <t>/</t>
  </si>
  <si>
    <t>石块15</t>
  </si>
  <si>
    <t>虚空蛋黄酱</t>
  </si>
  <si>
    <t>土之结晶1</t>
  </si>
  <si>
    <t>鸭蛋</t>
  </si>
  <si>
    <t>鸭蛋蛋黄酱</t>
  </si>
  <si>
    <t>铜锭1</t>
  </si>
  <si>
    <t>蜂箱</t>
  </si>
  <si>
    <t>农业3级</t>
  </si>
  <si>
    <t>木头40</t>
  </si>
  <si>
    <t>野花蜜</t>
  </si>
  <si>
    <t>6100分钟(4.2天)</t>
  </si>
  <si>
    <t>煤矿8</t>
  </si>
  <si>
    <t>郁金香</t>
  </si>
  <si>
    <t>郁金香蜜</t>
  </si>
  <si>
    <t>蓝调爵士</t>
  </si>
  <si>
    <t>蓝调爵士蜜</t>
  </si>
  <si>
    <t>枫糖浆1</t>
  </si>
  <si>
    <t>夏日金光</t>
  </si>
  <si>
    <t>夏日金光蜜</t>
  </si>
  <si>
    <t>罂粟</t>
  </si>
  <si>
    <t>罂粟花蜜</t>
  </si>
  <si>
    <t>小月季</t>
  </si>
  <si>
    <t>小月季蜜</t>
  </si>
  <si>
    <t>腌菜桶</t>
  </si>
  <si>
    <t>农业4级</t>
  </si>
  <si>
    <t>木头50</t>
  </si>
  <si>
    <t>任意蔬菜</t>
  </si>
  <si>
    <t>腌菜</t>
  </si>
  <si>
    <t>4000分钟
(2.7天)</t>
  </si>
  <si>
    <t>蔬菜价格x2+50</t>
  </si>
  <si>
    <t>石块40</t>
  </si>
  <si>
    <t>任意水果</t>
  </si>
  <si>
    <t>果酱</t>
  </si>
  <si>
    <t>水果价格x2+50</t>
  </si>
  <si>
    <t>压酪机</t>
  </si>
  <si>
    <t>农业6级</t>
  </si>
  <si>
    <t>木头45</t>
  </si>
  <si>
    <t>牛奶</t>
  </si>
  <si>
    <t>牛奶酪</t>
  </si>
  <si>
    <t>3.3小时</t>
  </si>
  <si>
    <t>石块45</t>
  </si>
  <si>
    <t>大桶牛奶</t>
  </si>
  <si>
    <t>硬木10</t>
  </si>
  <si>
    <t>羊奶</t>
  </si>
  <si>
    <t>羊奶酪</t>
  </si>
  <si>
    <t>3.2小时</t>
  </si>
  <si>
    <t>大桶羊奶</t>
  </si>
  <si>
    <t>纺车</t>
  </si>
  <si>
    <t>农业7级</t>
  </si>
  <si>
    <t>木头60</t>
  </si>
  <si>
    <t>羊毛</t>
  </si>
  <si>
    <t>布</t>
  </si>
  <si>
    <t>4小时</t>
  </si>
  <si>
    <t>纤维30</t>
  </si>
  <si>
    <t>兔毛</t>
  </si>
  <si>
    <t>松树油1</t>
  </si>
  <si>
    <t>酒桶</t>
  </si>
  <si>
    <t>农业8级</t>
  </si>
  <si>
    <t>木头30</t>
  </si>
  <si>
    <t>小麦</t>
  </si>
  <si>
    <t>啤酒</t>
  </si>
  <si>
    <t>2250分钟(1.5天)</t>
  </si>
  <si>
    <t>啤酒花</t>
  </si>
  <si>
    <t>淡色麦酒</t>
  </si>
  <si>
    <t>2360分钟(1.6天)</t>
  </si>
  <si>
    <t>蜂蜜酒</t>
  </si>
  <si>
    <t>1天左右</t>
  </si>
  <si>
    <t>橡树脂1</t>
  </si>
  <si>
    <t>咖啡</t>
  </si>
  <si>
    <t>2小时</t>
  </si>
  <si>
    <t>蔬菜汁</t>
  </si>
  <si>
    <t>6000分钟(4.1天)</t>
  </si>
  <si>
    <t>蔬菜价格x2.25</t>
  </si>
  <si>
    <t>红酒</t>
  </si>
  <si>
    <t>10000分钟(6.9天)</t>
  </si>
  <si>
    <t>水果价格x3</t>
  </si>
  <si>
    <t>榨油机</t>
  </si>
  <si>
    <t>史莱姆50</t>
  </si>
  <si>
    <t>松露</t>
  </si>
  <si>
    <t>松露油</t>
  </si>
  <si>
    <t>6小时</t>
  </si>
  <si>
    <t>硬木20</t>
  </si>
  <si>
    <t>玉米</t>
  </si>
  <si>
    <t>1000分钟(16.6小时)</t>
  </si>
  <si>
    <t>金锭1</t>
  </si>
  <si>
    <t>3200分钟(2.2天)</t>
  </si>
  <si>
    <t>向日葵</t>
  </si>
  <si>
    <t>60分钟(1小时)</t>
  </si>
  <si>
    <t>树脂桶</t>
  </si>
  <si>
    <t>采集3级</t>
  </si>
  <si>
    <t>枫树</t>
  </si>
  <si>
    <t>枫糖浆</t>
  </si>
  <si>
    <t>7-8天</t>
  </si>
  <si>
    <t>铜锭2</t>
  </si>
  <si>
    <t>橡树</t>
  </si>
  <si>
    <t>橡树脂</t>
  </si>
  <si>
    <t>6-7天</t>
  </si>
  <si>
    <t>松树</t>
  </si>
  <si>
    <t>松树油</t>
  </si>
  <si>
    <t>4-5天</t>
  </si>
  <si>
    <t>发酵桶</t>
  </si>
  <si>
    <t>家满级</t>
  </si>
  <si>
    <t>木头20</t>
  </si>
  <si>
    <t>升级品质</t>
  </si>
  <si>
    <t>14天/14天/28天</t>
  </si>
  <si>
    <t>*1</t>
  </si>
  <si>
    <t>*1.25</t>
  </si>
  <si>
    <t>*1.5</t>
  </si>
  <si>
    <t>*2</t>
  </si>
  <si>
    <t>硬木1</t>
  </si>
  <si>
    <t>7天/7天/14天</t>
  </si>
  <si>
    <t>牛奶奶酪</t>
  </si>
  <si>
    <t>3天/4天/7天</t>
  </si>
  <si>
    <t>羊奶奶酪</t>
  </si>
  <si>
    <t>材料</t>
  </si>
  <si>
    <t>点击此处查看稻草人的覆盖范围</t>
  </si>
  <si>
    <t>稻草人</t>
  </si>
  <si>
    <t>农业1级</t>
  </si>
  <si>
    <t>木头50
煤矿1
纤维20</t>
  </si>
  <si>
    <t>防止乌鸦偷袭庄稼</t>
  </si>
  <si>
    <t>点击此处查看洒水器的覆盖范围</t>
  </si>
  <si>
    <t>洒水器</t>
  </si>
  <si>
    <t>铜锭1
铁锭1</t>
  </si>
  <si>
    <t>给周围4块地浇水</t>
  </si>
  <si>
    <t>高级洒水器</t>
  </si>
  <si>
    <t>铁锭1
金锭1
精炼石英1</t>
  </si>
  <si>
    <t>给周围8块地浇水</t>
  </si>
  <si>
    <t>农业9级</t>
  </si>
  <si>
    <t>金锭1
铱锭1
电池组1</t>
  </si>
  <si>
    <t>给周围24块地浇水</t>
  </si>
  <si>
    <t>种子制造机</t>
  </si>
  <si>
    <t>煤矿10
木头25
金锭1</t>
  </si>
  <si>
    <t>将农作物转化成种子</t>
  </si>
  <si>
    <t>熔炉</t>
  </si>
  <si>
    <t>Clint赠送</t>
  </si>
  <si>
    <t>铜矿20
石头25</t>
  </si>
  <si>
    <t>石英*1    + 煤*1    = 石英锭 (1.5小时)
铜矿*5    + 煤*1    = 铜锭 (0.5小时)
银矿*5    + 煤*1    = 银锭 (2小时)
金矿*5    + 煤*1    = 金锭 (5小时)
铱矿*5    + 煤*1    = 铱锭 (8小时)</t>
  </si>
  <si>
    <t>回收机</t>
  </si>
  <si>
    <t>钓鱼4级</t>
  </si>
  <si>
    <t>木头25
石头25
铁锭1</t>
  </si>
  <si>
    <t>将钓鱼垃圾转化成资源</t>
  </si>
  <si>
    <t>虫箱</t>
  </si>
  <si>
    <t>钓鱼8级</t>
  </si>
  <si>
    <t>硬木25
金锭1
铁锭1
纤维50</t>
  </si>
  <si>
    <t>定期自动生成鱼饵</t>
  </si>
  <si>
    <t>炭窑</t>
  </si>
  <si>
    <t>采集4级</t>
  </si>
  <si>
    <t>木头20
金锭1</t>
  </si>
  <si>
    <t>将10个木头烧成1块煤</t>
  </si>
  <si>
    <t>避雷针</t>
  </si>
  <si>
    <t>采集6级</t>
  </si>
  <si>
    <t>精炼石英1
蝙蝠翅膀5
铁锭1</t>
  </si>
  <si>
    <t>在雷雨天收集能量转化成电池组</t>
  </si>
  <si>
    <t>宝石复制机</t>
  </si>
  <si>
    <t>采矿9级</t>
  </si>
  <si>
    <t>石头99
金锭5
铱锭2
电池组1</t>
  </si>
  <si>
    <t>复制你投入的宝石</t>
  </si>
  <si>
    <t>史莱姆压榨</t>
  </si>
  <si>
    <t>战斗6级</t>
  </si>
  <si>
    <t>煤矿25
火之石英1
电池组1</t>
  </si>
  <si>
    <t>将100个史莱姆压榨成史莱姆蛋</t>
  </si>
  <si>
    <t>史莱姆孵化</t>
  </si>
  <si>
    <t>战斗8级</t>
  </si>
  <si>
    <t>史莱姆100
铱锭2</t>
  </si>
  <si>
    <t>将史莱姆蛋孵化为史莱姆</t>
  </si>
  <si>
    <t>点击此处查看高级畜棚摆放示例</t>
  </si>
  <si>
    <t>点击此处查看仓库摆放示例</t>
  </si>
  <si>
    <t>点击此处查看祝尼魔小屋覆盖范围</t>
  </si>
  <si>
    <t>建造者</t>
  </si>
  <si>
    <t>其他</t>
  </si>
  <si>
    <t>房屋升级1</t>
  </si>
  <si>
    <t xml:space="preserve">
</t>
  </si>
  <si>
    <t>Robin</t>
  </si>
  <si>
    <t>10000G
木头450</t>
  </si>
  <si>
    <t>1、房间变大,单人床升级成双人床,可结婚。
2、增加厨房可做料理,增加冰箱可储存食材。</t>
  </si>
  <si>
    <t>房屋升级2</t>
  </si>
  <si>
    <t>50000G
硬木150</t>
  </si>
  <si>
    <t>1、厨房和卧室更大,增加1个空房间、1个婴儿室。
2、允许生养孩子。</t>
  </si>
  <si>
    <t>房屋升级3</t>
  </si>
  <si>
    <t>100000G</t>
  </si>
  <si>
    <t>1、增加地窖,地窖可以将奶制品、酒类,深度发酵。
2、具体请看“加工”标签内的“发酵桶”。
PS：
左图为刚建造完成。
右图为合理摆放后(125桶)。</t>
  </si>
  <si>
    <t>4000G
木头300
石头100</t>
  </si>
  <si>
    <t>6 * 3</t>
  </si>
  <si>
    <t>1、可以养殖4只动物。
2、手动放饲料。</t>
  </si>
  <si>
    <t>可以养殖：
鸡</t>
  </si>
  <si>
    <t>10000G
木头400
石头150</t>
  </si>
  <si>
    <t>1、可以养殖8只动物。
2、手动放饲料。
3、可以孵蛋</t>
  </si>
  <si>
    <t>可以养殖：
鸡
鸭
恐龙</t>
  </si>
  <si>
    <t>20000G
木头500
石头200</t>
  </si>
  <si>
    <r>
      <t>1、可以养殖12只动物。
2、</t>
    </r>
    <r>
      <rPr>
        <sz val="12"/>
        <color indexed="10"/>
        <rFont val="黑体"/>
        <family val="3"/>
        <charset val="134"/>
      </rPr>
      <t>自动</t>
    </r>
    <r>
      <rPr>
        <sz val="12"/>
        <color theme="1"/>
        <rFont val="黑体"/>
        <family val="3"/>
        <charset val="134"/>
      </rPr>
      <t>放饲料。
3、可以孵蛋</t>
    </r>
  </si>
  <si>
    <t>可以养殖：
鸡
鸭
恐龙
兔子</t>
  </si>
  <si>
    <t>6000G
木头350
石头150</t>
  </si>
  <si>
    <t>7 * 4</t>
  </si>
  <si>
    <t>可以养殖：
牛</t>
  </si>
  <si>
    <t>12000G
木头450
石头200</t>
  </si>
  <si>
    <t>1、可以养殖8只动物。
2、手动放饲料。
3、允许动物生育。</t>
  </si>
  <si>
    <t>可以养殖：
牛
山羊</t>
  </si>
  <si>
    <t>25000G
木头550
石头300</t>
  </si>
  <si>
    <r>
      <t>1、可以养殖12只动物。
2、</t>
    </r>
    <r>
      <rPr>
        <sz val="12"/>
        <color indexed="10"/>
        <rFont val="黑体"/>
        <family val="3"/>
        <charset val="134"/>
      </rPr>
      <t>自动</t>
    </r>
    <r>
      <rPr>
        <sz val="12"/>
        <color theme="1"/>
        <rFont val="黑体"/>
        <family val="3"/>
        <charset val="134"/>
      </rPr>
      <t xml:space="preserve">放饲料。
3、允许动物生育。
</t>
    </r>
    <r>
      <rPr>
        <sz val="12"/>
        <color indexed="10"/>
        <rFont val="黑体"/>
        <family val="3"/>
        <charset val="134"/>
      </rPr>
      <t>PS：
高级畜棚是本游戏空间占地比最划算建筑。
可大量摆放加工工具(具体请查看摆放示例[顶部])。</t>
    </r>
  </si>
  <si>
    <t>可以养殖：
牛
山羊
绵羊
猪</t>
  </si>
  <si>
    <t>马厩</t>
  </si>
  <si>
    <t>10000G
硬木100
铁锭5</t>
  </si>
  <si>
    <t>4 * 2</t>
  </si>
  <si>
    <t>1、赠送一匹马,骑马速度比走路速度快30%。
2、骑马通过作物或者牧草时,没有减速惩罚。
3、无论马在哪里,都会在第二天早晨回到马厩。
4、马不能进入房屋、矿洞。
5、马左右移动需要1格宽,上下移动需要2格宽。</t>
  </si>
  <si>
    <t>水井</t>
  </si>
  <si>
    <t>1000G
石头75</t>
  </si>
  <si>
    <t>3 * 3</t>
  </si>
  <si>
    <t>1、可在水井里加满喷壶。
2、一般在山地地图才会建造,其他地图打水很方便。</t>
  </si>
  <si>
    <t>筒仓</t>
  </si>
  <si>
    <t>100G
石头100
粘土10
铜锭5</t>
  </si>
  <si>
    <t>1、存储养动物所需的干草,每个筒仓可储存240个。
2、只有建造筒仓后,用镰刀清理牧草才会获得干草。
3、收获的干草可以自动存储到筒仓中。</t>
  </si>
  <si>
    <t>史莱姆小屋</t>
  </si>
  <si>
    <t>10000G
石头500
石英锭10
铱锭1</t>
  </si>
  <si>
    <t>11 * 6</t>
  </si>
  <si>
    <t>1、只有建造史莱姆小屋后,才可以获得史莱姆蛋。
2、杀死史莱姆,可以获得对应颜色的史莱姆蛋。
3、1个史莱姆小屋,可以养殖20只史莱姆。
PS：
饲养时最好建造围栏,并且带上史莱姆无伤戒指。</t>
  </si>
  <si>
    <t>磨坊</t>
  </si>
  <si>
    <t>2500G
木头150
石头50
布4</t>
  </si>
  <si>
    <t>1、小麦磨成小麦粉。
2、甜菜磨成糖。
3、放入材料后,睡一觉就可以加工完成。
4、放入多份材料,加工时间不变。</t>
  </si>
  <si>
    <t>仓库</t>
  </si>
  <si>
    <t>15000G
木头300</t>
  </si>
  <si>
    <t>7 * 3</t>
  </si>
  <si>
    <t>1、提供一个空房间,可摆放加工工具,箱子等。
2、仓库可以自己铺墙纸和地板。
PS：
空间占地比没有高级畜棚划算(极限67个;具体请查看摆放示例[顶部])。
只有在放不下畜棚或者追求美观的时候才会选择。</t>
  </si>
  <si>
    <t>Wizard</t>
  </si>
  <si>
    <t>20000G
石头200
纤维100
杨桃9</t>
  </si>
  <si>
    <t>3 * 2</t>
  </si>
  <si>
    <t>1、小精灵会自动采摘范围内成熟作物(包括花)。
2、祝尼魔小屋作用范围是17 * 17(如右图)。
3、小精灵不会在雨天采摘,不能采摘种植的野种。
4、小屋入口不能有障碍物。
5、小精灵可以穿越种植密集的有架子的作物。
6、右键点击小屋即可获得小精灵采摘的所有作物。</t>
  </si>
  <si>
    <t>土方尖塔</t>
  </si>
  <si>
    <t>1000000G
铱锭10
土之结晶10</t>
  </si>
  <si>
    <t>1、右键点击即可传送至山地,无限次使用。
2、传送位置同山传送图腾。</t>
  </si>
  <si>
    <t>水方尖塔</t>
  </si>
  <si>
    <t>1000000G
铱锭5
蛤10
珊瑚10</t>
  </si>
  <si>
    <t>1、右键点击即可传送至海边,无限次使用。
2、传送位置同水传送图腾。</t>
  </si>
  <si>
    <t>10000000G</t>
  </si>
  <si>
    <r>
      <t xml:space="preserve">1、使你的农场如时间停止一般。
2、所有栅栏不会因时间损坏。
3、农场中不会再出现杂草、碎木、碎石。
</t>
    </r>
    <r>
      <rPr>
        <sz val="12"/>
        <color indexed="10"/>
        <rFont val="黑体"/>
        <family val="3"/>
        <charset val="134"/>
      </rPr>
      <t>PS：
牧草会继续生长。</t>
    </r>
  </si>
  <si>
    <t>伤害</t>
  </si>
  <si>
    <t>售价</t>
  </si>
  <si>
    <t>属性</t>
  </si>
  <si>
    <t>01-03</t>
  </si>
  <si>
    <t>游戏初始时就有</t>
  </si>
  <si>
    <t>生锈的剑</t>
  </si>
  <si>
    <t>02-05</t>
  </si>
  <si>
    <t>在矿山的入口被赠与</t>
  </si>
  <si>
    <t>木剑</t>
  </si>
  <si>
    <t>03-07</t>
  </si>
  <si>
    <t>可以在冒险者协会买到</t>
  </si>
  <si>
    <t>精钢短剑</t>
  </si>
  <si>
    <t>04-08</t>
  </si>
  <si>
    <t>速度+2</t>
  </si>
  <si>
    <t>在矿山20层的宝箱里</t>
  </si>
  <si>
    <t>白银之剑</t>
  </si>
  <si>
    <t>08-15</t>
  </si>
  <si>
    <t>防御+1</t>
  </si>
  <si>
    <t>玩家到达矿山20层之后,可以在冒险者协会买到</t>
  </si>
  <si>
    <t>海盗之剑</t>
  </si>
  <si>
    <t>08-14</t>
  </si>
  <si>
    <t>在矿山20+层可以找到
玩家到达矿山30层之后,可以在冒险者协会买到</t>
  </si>
  <si>
    <t>手刀</t>
  </si>
  <si>
    <t>09-17</t>
  </si>
  <si>
    <t>玩家到达矿山25层之后,可以在冒险者协会买到</t>
  </si>
  <si>
    <t>铁之锋</t>
  </si>
  <si>
    <t>12-25</t>
  </si>
  <si>
    <t>速度-2
防御+1
击退+3</t>
  </si>
  <si>
    <t>在矿山40+层可以找到</t>
  </si>
  <si>
    <t>森林之剑</t>
  </si>
  <si>
    <t>08-18</t>
  </si>
  <si>
    <t>速度+2
防御+1</t>
  </si>
  <si>
    <t>矿山20-60层小概率掉落</t>
  </si>
  <si>
    <t>神圣之刃</t>
  </si>
  <si>
    <t>18-24</t>
  </si>
  <si>
    <t>击退+3</t>
  </si>
  <si>
    <t>在矿山60+层可以找到</t>
  </si>
  <si>
    <t>10-20</t>
  </si>
  <si>
    <t>山洞昆虫小概率掉落
杀死125只山洞昆虫的任务奖励</t>
  </si>
  <si>
    <t>大剑</t>
  </si>
  <si>
    <t>20-32</t>
  </si>
  <si>
    <t>速度-4
防御+2
击退+3</t>
  </si>
  <si>
    <t>玩家到达矿山45层之后,可以在冒险者协会买到</t>
  </si>
  <si>
    <t>圣殿骑士之刃</t>
  </si>
  <si>
    <t>22-29</t>
  </si>
  <si>
    <t>玩家到达矿山55层之后,可以在冒险者协会买到</t>
  </si>
  <si>
    <t>黑暗之刃</t>
  </si>
  <si>
    <t>10-30</t>
  </si>
  <si>
    <t>爆击+25</t>
  </si>
  <si>
    <t>海神阔剑</t>
  </si>
  <si>
    <t>18-35</t>
  </si>
  <si>
    <t>速度-1
防御+2
击退+4</t>
  </si>
  <si>
    <t>钓鱼宝箱</t>
  </si>
  <si>
    <t>回火大刀</t>
  </si>
  <si>
    <t>29-44</t>
  </si>
  <si>
    <t>速度-3
防御+3
击退+3</t>
  </si>
  <si>
    <t>沙漠矿洞</t>
  </si>
  <si>
    <t>黑曜石之锋</t>
  </si>
  <si>
    <t>30-45</t>
  </si>
  <si>
    <t>速度-1
爆击+10</t>
  </si>
  <si>
    <t>在矿山90层的宝箱里可以找到</t>
  </si>
  <si>
    <t>骨剑</t>
  </si>
  <si>
    <t>20-30</t>
  </si>
  <si>
    <t>速度+4
击退+2</t>
  </si>
  <si>
    <t>玩家到达矿山75层之后,可以在冒险者协会买到</t>
  </si>
  <si>
    <t>精钢砍刀</t>
  </si>
  <si>
    <t>26-38</t>
  </si>
  <si>
    <t>速度+4
爆击+20</t>
  </si>
  <si>
    <t>玩家到达矿山90层之后,可以在冒险者协会买到</t>
  </si>
  <si>
    <t>熔岩太刀</t>
  </si>
  <si>
    <t>55-64</t>
  </si>
  <si>
    <t>防御+3
击退+3
爆击+25</t>
  </si>
  <si>
    <t>玩家到达矿山120层之后,可以在冒险者协会买到</t>
  </si>
  <si>
    <t>银河之剑</t>
  </si>
  <si>
    <t>60-80</t>
  </si>
  <si>
    <t>速度+4</t>
  </si>
  <si>
    <t>举着七彩碎片去沙漠,站在3个方尖碑的中间</t>
  </si>
  <si>
    <t>切肉刀</t>
  </si>
  <si>
    <t>在矿山1-19层可以找到</t>
  </si>
  <si>
    <t>铁制短剑</t>
  </si>
  <si>
    <t>02-04</t>
  </si>
  <si>
    <t>玩家到达矿山15层之后,可以在冒险者协会买到</t>
  </si>
  <si>
    <t>风旋</t>
  </si>
  <si>
    <t>01-05</t>
  </si>
  <si>
    <t>击退+5
爆击+10</t>
  </si>
  <si>
    <t>在矿山21-39层可以找到</t>
  </si>
  <si>
    <t>飞贼短剑</t>
  </si>
  <si>
    <t>07-12</t>
  </si>
  <si>
    <t>沙漠矿洞宝箱
飞龙小几率掉落</t>
  </si>
  <si>
    <t>水晶匕首</t>
  </si>
  <si>
    <t>04-10</t>
  </si>
  <si>
    <t>击退+5
爆击+50</t>
  </si>
  <si>
    <t>在矿山60层的宝箱里</t>
  </si>
  <si>
    <t>破碎的三叉戟</t>
  </si>
  <si>
    <t>15-26</t>
  </si>
  <si>
    <t>邪恶波刃剑</t>
  </si>
  <si>
    <t>24-30</t>
  </si>
  <si>
    <t>沙漠矿洞宝箱</t>
  </si>
  <si>
    <t>银河匕首</t>
  </si>
  <si>
    <t>30-40</t>
  </si>
  <si>
    <t>速度+1
击退+5</t>
  </si>
  <si>
    <t>获得银河之剑后,可以在冒险者协会买到</t>
  </si>
  <si>
    <t>大腿骨</t>
  </si>
  <si>
    <t>06-11</t>
  </si>
  <si>
    <t>在矿山外面挖土时可以发现</t>
  </si>
  <si>
    <t>木棒</t>
  </si>
  <si>
    <t>09-16</t>
  </si>
  <si>
    <t>木锤</t>
  </si>
  <si>
    <t>15-24</t>
  </si>
  <si>
    <t>速度+2
击退+2</t>
  </si>
  <si>
    <t>在矿山40+层可以找到
玩家到达矿山40层之后,可以在冒险者协会买到</t>
  </si>
  <si>
    <t>铅棒</t>
  </si>
  <si>
    <t>18-27</t>
  </si>
  <si>
    <t>速度-4</t>
  </si>
  <si>
    <t>在矿山60+层可以找到
沙漠矿洞</t>
  </si>
  <si>
    <t>战锤</t>
  </si>
  <si>
    <t>40-55</t>
  </si>
  <si>
    <t>速度-2</t>
  </si>
  <si>
    <t>沙漠矿洞40+层可以找到</t>
  </si>
  <si>
    <t>银河战锤</t>
  </si>
  <si>
    <t>70-90</t>
  </si>
  <si>
    <t>速度+2
击退+5</t>
  </si>
  <si>
    <t>弹弓</t>
  </si>
  <si>
    <t>需要石头作为弹药</t>
  </si>
  <si>
    <t>在矿山40层的宝箱里</t>
  </si>
  <si>
    <t>大师弹弓</t>
  </si>
  <si>
    <t>在矿山70层的宝箱里</t>
  </si>
  <si>
    <t>运动鞋</t>
  </si>
  <si>
    <t>在完成“Initiation”任务后,可以在冒险者协会购买
矿山9层的史莱姆也会随机掉落</t>
  </si>
  <si>
    <t>橡胶靴</t>
  </si>
  <si>
    <t>免疫+1</t>
  </si>
  <si>
    <t>稀有的绿色史莱姆掉落</t>
  </si>
  <si>
    <t>毛皮靴</t>
  </si>
  <si>
    <t>防御+1
免疫+1</t>
  </si>
  <si>
    <t>在矿山10层的宝箱里</t>
  </si>
  <si>
    <t>工作靴</t>
  </si>
  <si>
    <t>防御+2</t>
  </si>
  <si>
    <t>未知</t>
  </si>
  <si>
    <t>战斗靴</t>
  </si>
  <si>
    <t>防御+3</t>
  </si>
  <si>
    <t>在冒险者协会购买</t>
  </si>
  <si>
    <t>寒冰靴</t>
  </si>
  <si>
    <t>防御+2
免疫+1</t>
  </si>
  <si>
    <t>在矿山50层的宝箱里</t>
  </si>
  <si>
    <t>火焰靴</t>
  </si>
  <si>
    <t>防御+1
免疫+2</t>
  </si>
  <si>
    <t>矿山怪物随机掉落</t>
  </si>
  <si>
    <t>牛仔靴</t>
  </si>
  <si>
    <t>防御+2
免疫+2</t>
  </si>
  <si>
    <t>暗黑靴</t>
  </si>
  <si>
    <t>防御+4
免疫+2</t>
  </si>
  <si>
    <t>玩家到达矿山80层之后,可以在冒险者协会买到</t>
  </si>
  <si>
    <t>火行者靴</t>
  </si>
  <si>
    <t>防御+3
免疫+3</t>
  </si>
  <si>
    <t>在矿山80层的宝箱里</t>
  </si>
  <si>
    <t>妖精鞋</t>
  </si>
  <si>
    <t>防御+1
免疫+6</t>
  </si>
  <si>
    <t>钓鱼宝箱
沙漠矿洞</t>
  </si>
  <si>
    <t>太空靴</t>
  </si>
  <si>
    <t>防御+4
免疫+4</t>
  </si>
  <si>
    <t>在矿山110层的宝箱里</t>
  </si>
  <si>
    <t>微光戒</t>
  </si>
  <si>
    <t>发出半径为5的光圈,光效果可以和其他发光戒指的光效果叠加</t>
  </si>
  <si>
    <t>在矿山1-39层杀死史莱姆
钓鱼宝箱
献祭</t>
  </si>
  <si>
    <t>发光戒指</t>
  </si>
  <si>
    <t>发出半径为10的光圈,光效果可以和其他发光戒指的光效果叠加</t>
  </si>
  <si>
    <t>在矿山41-119层杀死史莱姆
在矿山71-79层杀死骷髅
摧毁矿山中的桶和箱子</t>
  </si>
  <si>
    <t>弱磁戒</t>
  </si>
  <si>
    <t>增加1格玩家收集物品的范围,可以和其他磁戒指的效果叠加</t>
  </si>
  <si>
    <t>钓鱼宝箱
献祭</t>
  </si>
  <si>
    <t>强磁戒</t>
  </si>
  <si>
    <t>增加2格玩家收集物品的范围,可以和其他磁戒指的效果叠加</t>
  </si>
  <si>
    <t>在矿山41-79层杀死怪物
摧毁矿山中的桶和箱子</t>
  </si>
  <si>
    <t>防止来自史莱姆的伤害和减益效果,对大型史莱姆无效</t>
  </si>
  <si>
    <t>杀死1000只史莱姆的任务奖励</t>
  </si>
  <si>
    <t>勇士戒指</t>
  </si>
  <si>
    <t>杀死怪物后有机会得到勇士能量的加成(攻击力+10),持续5秒</t>
  </si>
  <si>
    <t>铁锭10
煤25
寒霜之泪10</t>
  </si>
  <si>
    <t>每杀死一个怪物会恢复2点生命值</t>
  </si>
  <si>
    <t>杀死200只蝙蝠的任务奖励</t>
  </si>
  <si>
    <t>杀死一个怪物后会获得2移动速度加成,持续2秒</t>
  </si>
  <si>
    <t>杀死150只虚空精灵的任务奖励</t>
  </si>
  <si>
    <t>约巴戒指</t>
  </si>
  <si>
    <t>在受伤后,玩家有一定几率获得无敌效果
失血越多,玩家越幸运,也就越容易被加成影响</t>
  </si>
  <si>
    <t>铁锭5
金锭5
钻石1</t>
  </si>
  <si>
    <t>坚定之戒</t>
  </si>
  <si>
    <t>负面效果持续时间减半</t>
  </si>
  <si>
    <t>铜锭10
石英锭5
土之结晶10</t>
  </si>
  <si>
    <t>怪物更容易掉落物品
消灭怪物时会获得2次掉落列表,因此物品会掉落两次</t>
  </si>
  <si>
    <t>杀死500只灰尘精灵的任务奖励</t>
  </si>
  <si>
    <t>铱金环</t>
  </si>
  <si>
    <t>具备发光的戒指、强磁戒和红宝石戒指的功能
带2个效果可以叠加
(钓鱼也可以获得)</t>
  </si>
  <si>
    <t>铱锭5
太阳精华50
虚空精华50</t>
  </si>
  <si>
    <t>魔声戒指</t>
  </si>
  <si>
    <t>随机播放一首玩家曾经听过的音乐</t>
  </si>
  <si>
    <t>紫水晶戒指</t>
  </si>
  <si>
    <t>击退的范围扩大10%</t>
  </si>
  <si>
    <t>在完成“Initiation”任务后,可以在冒险者协会购买</t>
  </si>
  <si>
    <t>黄宝石戒指</t>
  </si>
  <si>
    <t>武器的准确率提升10%</t>
  </si>
  <si>
    <t>蓝宝石戒指</t>
  </si>
  <si>
    <t>爆击的几率提升10%
(爆击 * 110%)</t>
  </si>
  <si>
    <t>玩家到达矿山40层之后,可以在冒险者协会买到</t>
  </si>
  <si>
    <t>翡翠戒指</t>
  </si>
  <si>
    <t>爆击伤害提升10%</t>
  </si>
  <si>
    <t>绿宝石戒指</t>
  </si>
  <si>
    <t>攻击速度提升10%</t>
  </si>
  <si>
    <t>红宝石戒指</t>
  </si>
  <si>
    <t>攻击力提升10%</t>
  </si>
  <si>
    <t>完成成就：博物馆集齐</t>
  </si>
  <si>
    <t>完成成就：百万富翁
总资产超过1000000</t>
  </si>
  <si>
    <t>大礼帽</t>
  </si>
  <si>
    <t>用8000赌场币兑换</t>
  </si>
  <si>
    <t>完成成就：传说
总资产超过10000000</t>
  </si>
  <si>
    <t>草帽</t>
  </si>
  <si>
    <t>节日活动：复活节
找彩蛋第一名</t>
  </si>
  <si>
    <t>完成成就：水手
抓到20种不同的鱼</t>
  </si>
  <si>
    <t>蓝色的帽子</t>
  </si>
  <si>
    <t>完成成就：宝库
捐赠40个不同的物品</t>
  </si>
  <si>
    <t>紫色古董帽</t>
  </si>
  <si>
    <t>完成成就：副厨师长
烹饪25种不同的菜品</t>
  </si>
  <si>
    <t>杀死50只骷髅的任务奖励</t>
  </si>
  <si>
    <t>完成成就：全部出货
出货图鉴全开</t>
  </si>
  <si>
    <t>完成成就：帮助巨大
完成40个委托任务</t>
  </si>
  <si>
    <t>完成成就：时尚
20个村民的好感度到达5颗心</t>
  </si>
  <si>
    <t>完成成就：掌勺
做出10种不同的菜品</t>
  </si>
  <si>
    <t>完成成就：向上
升级你的房子</t>
  </si>
  <si>
    <t>完成成就：结交新朋友
1个村民的好感度到达5颗心</t>
  </si>
  <si>
    <t>完成成就：扩大居住空间
把你的房子升级到最大</t>
  </si>
  <si>
    <t>完成成就：工匠
制作30种不同的工艺品</t>
  </si>
  <si>
    <t>水手帽</t>
  </si>
  <si>
    <t>节日活动：冬节
钓鱼比赛第一名</t>
  </si>
  <si>
    <t>完成成就：新手
总资产超过15000</t>
  </si>
  <si>
    <t>软呢帽</t>
  </si>
  <si>
    <t>节日活动：收获节
用500游戏币兑换</t>
  </si>
  <si>
    <t>完成成就：自食其力
总资产超过250000</t>
  </si>
  <si>
    <t>完成成就：牛仔
总资产超过50000</t>
  </si>
  <si>
    <t>圆点蝴蝶结</t>
  </si>
  <si>
    <t>完成成就：跑腿
完成10个委托任务</t>
  </si>
  <si>
    <t>完成成就：工艺大师
制作所有的工艺品</t>
  </si>
  <si>
    <t>完成成就：钓鱼大师
抓到每种鱼</t>
  </si>
  <si>
    <t>完成成就：联网
10个村民的好感度到达5颗心</t>
  </si>
  <si>
    <t>完成成就：派系
5个村民的好感度到达5颗心</t>
  </si>
  <si>
    <t>杀死30只挖洞怪的任务奖励</t>
  </si>
  <si>
    <t>完成成就：渔夫
抓到10种不同的鱼</t>
  </si>
  <si>
    <t>完成成就：D.I.Y
制作15种不同的工艺品</t>
  </si>
  <si>
    <t>完成成就：捕鱼能手
抓到100条鱼</t>
  </si>
  <si>
    <t>完成成就：最好的朋友
1个村民的好感度到达10颗心</t>
  </si>
  <si>
    <t>完成成就：心爱的农民
8个村民的好感度到达10颗心</t>
  </si>
  <si>
    <t>完成成就：单一种植
将一种农作物卖掉300个</t>
  </si>
  <si>
    <t>完成成就：混养
每种农作物都卖掉15个</t>
  </si>
  <si>
    <t>完成成就：美食厨师
做出所有菜品</t>
  </si>
  <si>
    <t>技能</t>
  </si>
  <si>
    <t>Lv1</t>
  </si>
  <si>
    <t>Lv2</t>
  </si>
  <si>
    <t>Lv3</t>
  </si>
  <si>
    <t>Lv4</t>
  </si>
  <si>
    <t>Lv5</t>
  </si>
  <si>
    <t>Lv6</t>
  </si>
  <si>
    <t>Lv7</t>
  </si>
  <si>
    <t>Lv8</t>
  </si>
  <si>
    <t>Lv9</t>
  </si>
  <si>
    <t>Lv10</t>
  </si>
  <si>
    <t>经验值</t>
  </si>
  <si>
    <t>农业</t>
  </si>
  <si>
    <t xml:space="preserve">
稻草人</t>
  </si>
  <si>
    <t xml:space="preserve">
蛋黄机</t>
  </si>
  <si>
    <t xml:space="preserve">
蜂箱</t>
  </si>
  <si>
    <t xml:space="preserve">
腌菜桶</t>
  </si>
  <si>
    <t>牧场主
动物产品的售价提高20%</t>
  </si>
  <si>
    <t xml:space="preserve">
压酪机</t>
  </si>
  <si>
    <t xml:space="preserve">
纺车</t>
  </si>
  <si>
    <t xml:space="preserve">
榨油机</t>
  </si>
  <si>
    <t xml:space="preserve">
种子制造机</t>
  </si>
  <si>
    <t>家禽大师
鸡棚中的动物好感度提升加快，孵化时间减半</t>
  </si>
  <si>
    <t xml:space="preserve">
1级金星肥</t>
  </si>
  <si>
    <t xml:space="preserve">
洒水器</t>
  </si>
  <si>
    <t xml:space="preserve">
1级加速肥</t>
  </si>
  <si>
    <t xml:space="preserve">
1级锁水肥</t>
  </si>
  <si>
    <t xml:space="preserve">
高级洒水器</t>
  </si>
  <si>
    <t xml:space="preserve">
2级锁水肥</t>
  </si>
  <si>
    <t xml:space="preserve">
酒桶</t>
  </si>
  <si>
    <t xml:space="preserve">
铱制洒水器</t>
  </si>
  <si>
    <t>牧羊人
畜棚中的动物好感度提升加快，绵羊产毛速度加快</t>
  </si>
  <si>
    <t xml:space="preserve">
石栅栏</t>
  </si>
  <si>
    <t xml:space="preserve">
农夫午餐</t>
  </si>
  <si>
    <t xml:space="preserve">
铁栅栏</t>
  </si>
  <si>
    <t>农夫
农作物的售价提高10%</t>
  </si>
  <si>
    <t xml:space="preserve">
硬木栅栏</t>
  </si>
  <si>
    <t xml:space="preserve">
2级加速肥</t>
  </si>
  <si>
    <t xml:space="preserve">
2级金星肥</t>
  </si>
  <si>
    <t>工匠
加工品售价提高40%(奶酪、布、腌菜、酒)</t>
  </si>
  <si>
    <t>农业家
所有农作物生长速度提高10%</t>
  </si>
  <si>
    <t>采矿</t>
  </si>
  <si>
    <t xml:space="preserve">
樱桃炸弹</t>
  </si>
  <si>
    <t xml:space="preserve">
梯子</t>
  </si>
  <si>
    <t xml:space="preserve">
矿工零食</t>
  </si>
  <si>
    <t xml:space="preserve">
转化铁</t>
  </si>
  <si>
    <t>矿工
每个矿脉多产出1矿石</t>
  </si>
  <si>
    <t xml:space="preserve">
炸弹</t>
  </si>
  <si>
    <t xml:space="preserve">
转化金</t>
  </si>
  <si>
    <t xml:space="preserve">
大炸弹</t>
  </si>
  <si>
    <t xml:space="preserve">
宝石复制机</t>
  </si>
  <si>
    <t>铁匠
金属锭的售价提高50%</t>
  </si>
  <si>
    <t>探勘者
煤炭获得数量翻倍</t>
  </si>
  <si>
    <t>地质学家
50%宝石成对出现</t>
  </si>
  <si>
    <t>挖掘专家
晶洞获得数量翻倍</t>
  </si>
  <si>
    <t>宝石专家
宝石售价提升30%</t>
  </si>
  <si>
    <t>采集</t>
  </si>
  <si>
    <t xml:space="preserve">
春季野种</t>
  </si>
  <si>
    <t xml:space="preserve">
生存汉堡</t>
  </si>
  <si>
    <t xml:space="preserve">
树脂桶</t>
  </si>
  <si>
    <t xml:space="preserve">
炭窑</t>
  </si>
  <si>
    <t>护林人
木头售价提高50%</t>
  </si>
  <si>
    <t xml:space="preserve">
避雷针</t>
  </si>
  <si>
    <t xml:space="preserve">
山传送图腾</t>
  </si>
  <si>
    <t xml:space="preserve">
家传送图腾</t>
  </si>
  <si>
    <t xml:space="preserve">
求雨图腾</t>
  </si>
  <si>
    <t>伐木工
普通的树有几率掉下硬木</t>
  </si>
  <si>
    <t xml:space="preserve">
野餐小食</t>
  </si>
  <si>
    <t xml:space="preserve">
夏季野种</t>
  </si>
  <si>
    <t xml:space="preserve">
水传送图腾</t>
  </si>
  <si>
    <t xml:space="preserve">
冬季野种</t>
  </si>
  <si>
    <t>采汁工
糖浆价值提高25%</t>
  </si>
  <si>
    <t xml:space="preserve">
树上掉种子</t>
  </si>
  <si>
    <t xml:space="preserve">
树莓黑莓+1</t>
  </si>
  <si>
    <t>采集者
20%采集物品成对出现</t>
  </si>
  <si>
    <t xml:space="preserve">
秋季野种</t>
  </si>
  <si>
    <t>植物学家
采集物品总是铱星品质</t>
  </si>
  <si>
    <t>追踪者
显示采集物品的位置</t>
  </si>
  <si>
    <t xml:space="preserve">
鱼饵</t>
  </si>
  <si>
    <t xml:space="preserve">
捕蟹篓</t>
  </si>
  <si>
    <t xml:space="preserve">
回收机</t>
  </si>
  <si>
    <t>渔夫
鱼的售价提高25%</t>
  </si>
  <si>
    <t xml:space="preserve">
旋式鱼钩</t>
  </si>
  <si>
    <t xml:space="preserve">
软木浮标</t>
  </si>
  <si>
    <t xml:space="preserve">
虫箱</t>
  </si>
  <si>
    <t xml:space="preserve">
磁铁鱼饵</t>
  </si>
  <si>
    <t>垂钓客
鱼的售价提高50%</t>
  </si>
  <si>
    <t xml:space="preserve">
海风美食</t>
  </si>
  <si>
    <t xml:space="preserve">
减速浮标</t>
  </si>
  <si>
    <t xml:space="preserve">
宝箱猎人</t>
  </si>
  <si>
    <t xml:space="preserve">
倒钩</t>
  </si>
  <si>
    <t>海盗
发现宝藏的几率翻倍</t>
  </si>
  <si>
    <t>陷阱专家
合成捕蟹篓的材料减少</t>
  </si>
  <si>
    <t xml:space="preserve">
华丽鱼钩</t>
  </si>
  <si>
    <t>水手
捕蟹篓不会再捞到垃圾</t>
  </si>
  <si>
    <t>引诱大师
捕蟹篓不需要诱饵</t>
  </si>
  <si>
    <t>战斗</t>
  </si>
  <si>
    <t xml:space="preserve">
坚定之戒</t>
  </si>
  <si>
    <t xml:space="preserve">
生命药水</t>
  </si>
  <si>
    <t xml:space="preserve">
根类拼盘</t>
  </si>
  <si>
    <t xml:space="preserve">
勇士戒指</t>
  </si>
  <si>
    <t>斗士
提高10%伤害，HP增加15点</t>
  </si>
  <si>
    <t xml:space="preserve">
史莱姆压榨</t>
  </si>
  <si>
    <t xml:space="preserve">
约巴戒指</t>
  </si>
  <si>
    <t xml:space="preserve">
史莱姆孵化</t>
  </si>
  <si>
    <t xml:space="preserve">
铱金环</t>
  </si>
  <si>
    <t>蛮兵
伤害提高15%</t>
  </si>
  <si>
    <t xml:space="preserve">
大蒜油</t>
  </si>
  <si>
    <t xml:space="preserve">
爆破弹药</t>
  </si>
  <si>
    <t>防卫者
HP增加25点</t>
  </si>
  <si>
    <t>侦察兵
增加暴击几率50%</t>
  </si>
  <si>
    <t>杂耍者
特技的冷却时间减半</t>
  </si>
  <si>
    <t>亡命之徒
暴击后立即杀死敌人</t>
  </si>
  <si>
    <t>BBBBBBBBBBBBB
BBBBBBBBBBBBB
BBBBBBBBBBBBB
BBBBBBBBBBBBB
BBBBBBBBBBBBB
BBBBBBBBBBBBB
BBBBBBBBBBBBB</t>
  </si>
  <si>
    <t xml:space="preserve">C            </t>
  </si>
  <si>
    <t xml:space="preserve">D            </t>
  </si>
  <si>
    <t xml:space="preserve">E            </t>
  </si>
  <si>
    <t xml:space="preserve">F            </t>
  </si>
  <si>
    <t xml:space="preserve">G            </t>
  </si>
  <si>
    <t xml:space="preserve">H            </t>
  </si>
  <si>
    <t xml:space="preserve">I            </t>
  </si>
  <si>
    <t xml:space="preserve">J            </t>
  </si>
  <si>
    <t xml:space="preserve">K            </t>
  </si>
  <si>
    <t xml:space="preserve">L            </t>
  </si>
  <si>
    <t xml:space="preserve">M            </t>
  </si>
  <si>
    <t xml:space="preserve">N            </t>
  </si>
  <si>
    <t xml:space="preserve">O            </t>
  </si>
  <si>
    <t xml:space="preserve">P            </t>
  </si>
  <si>
    <t xml:space="preserve">Q            </t>
  </si>
  <si>
    <t xml:space="preserve">R            </t>
  </si>
  <si>
    <t xml:space="preserve">S            </t>
  </si>
  <si>
    <t xml:space="preserve">T            </t>
  </si>
  <si>
    <t xml:space="preserve">U            </t>
  </si>
  <si>
    <t xml:space="preserve">V            </t>
  </si>
  <si>
    <t xml:space="preserve">W            </t>
  </si>
  <si>
    <t xml:space="preserve">X            </t>
  </si>
  <si>
    <t xml:space="preserve">Y            </t>
  </si>
  <si>
    <t xml:space="preserve">Z            </t>
  </si>
  <si>
    <t xml:space="preserve">AA           </t>
  </si>
  <si>
    <t xml:space="preserve">AB           </t>
  </si>
  <si>
    <t xml:space="preserve">AC           </t>
  </si>
  <si>
    <t xml:space="preserve">AD           </t>
  </si>
  <si>
    <t xml:space="preserve">AE           </t>
  </si>
  <si>
    <t xml:space="preserve">AF           </t>
  </si>
  <si>
    <t xml:space="preserve">AG           </t>
  </si>
  <si>
    <t xml:space="preserve">AH           </t>
  </si>
  <si>
    <t>Alex</t>
  </si>
  <si>
    <t>Elliott</t>
  </si>
  <si>
    <t>Harvey</t>
  </si>
  <si>
    <t>Sam</t>
  </si>
  <si>
    <t>Sebastian</t>
  </si>
  <si>
    <t>Shane</t>
  </si>
  <si>
    <t>Abigail</t>
  </si>
  <si>
    <t>Emily</t>
  </si>
  <si>
    <t>Haley</t>
  </si>
  <si>
    <t>Leah</t>
  </si>
  <si>
    <t>Maru</t>
  </si>
  <si>
    <t>Penny</t>
  </si>
  <si>
    <t>Caroline</t>
  </si>
  <si>
    <t>Clint</t>
  </si>
  <si>
    <t>Demetrius</t>
  </si>
  <si>
    <t>Dwarf</t>
  </si>
  <si>
    <t>Evelyn</t>
  </si>
  <si>
    <t>George</t>
  </si>
  <si>
    <t>Gus</t>
  </si>
  <si>
    <t>Jas</t>
  </si>
  <si>
    <t>Jodi</t>
  </si>
  <si>
    <t>Kent</t>
  </si>
  <si>
    <t>Krobus</t>
  </si>
  <si>
    <t>Lewis</t>
  </si>
  <si>
    <t>Linus</t>
  </si>
  <si>
    <t>Marnie</t>
  </si>
  <si>
    <t>Pam</t>
  </si>
  <si>
    <t>Pierre</t>
  </si>
  <si>
    <t>Sandy</t>
  </si>
  <si>
    <t>Vincent</t>
  </si>
  <si>
    <t>Willy</t>
  </si>
  <si>
    <t>生日</t>
  </si>
  <si>
    <t>夏13</t>
  </si>
  <si>
    <t>秋5</t>
  </si>
  <si>
    <t>冬14</t>
  </si>
  <si>
    <t>夏17</t>
  </si>
  <si>
    <t>冬10</t>
  </si>
  <si>
    <t>春20</t>
  </si>
  <si>
    <t>秋13</t>
  </si>
  <si>
    <t>春27</t>
  </si>
  <si>
    <t>春14</t>
  </si>
  <si>
    <t>冬23</t>
  </si>
  <si>
    <t>夏10</t>
  </si>
  <si>
    <t>秋2</t>
  </si>
  <si>
    <t>冬7</t>
  </si>
  <si>
    <t>冬26</t>
  </si>
  <si>
    <t>夏19</t>
  </si>
  <si>
    <t>夏22</t>
  </si>
  <si>
    <t>冬20</t>
  </si>
  <si>
    <t>秋24</t>
  </si>
  <si>
    <t>夏8</t>
  </si>
  <si>
    <t>夏4</t>
  </si>
  <si>
    <t>秋11</t>
  </si>
  <si>
    <t>春4</t>
  </si>
  <si>
    <t>冬1</t>
  </si>
  <si>
    <t>春7</t>
  </si>
  <si>
    <t>冬3</t>
  </si>
  <si>
    <t>秋18</t>
  </si>
  <si>
    <t>春18</t>
  </si>
  <si>
    <t>春26</t>
  </si>
  <si>
    <t>秋21</t>
  </si>
  <si>
    <t>秋15</t>
  </si>
  <si>
    <t>春10</t>
  </si>
  <si>
    <t>夏24</t>
  </si>
  <si>
    <t>冬17</t>
  </si>
  <si>
    <t>状态</t>
  </si>
  <si>
    <t>可结婚</t>
  </si>
  <si>
    <t>不可结婚</t>
  </si>
  <si>
    <t>最爱</t>
  </si>
  <si>
    <t>全套早餐</t>
  </si>
  <si>
    <t>石榴</t>
  </si>
  <si>
    <t>南瓜</t>
  </si>
  <si>
    <t>毛</t>
  </si>
  <si>
    <t>沙拉</t>
  </si>
  <si>
    <t>草莓</t>
  </si>
  <si>
    <t>甜瓜</t>
  </si>
  <si>
    <t>金锭</t>
  </si>
  <si>
    <t>绿宝石</t>
  </si>
  <si>
    <t>甜菜</t>
  </si>
  <si>
    <t>韭葱</t>
  </si>
  <si>
    <t>橘子</t>
  </si>
  <si>
    <t>钻石</t>
  </si>
  <si>
    <t>烤榛子</t>
  </si>
  <si>
    <t>野山葵</t>
  </si>
  <si>
    <t>辣椒</t>
  </si>
  <si>
    <t>炸鱿鱼</t>
  </si>
  <si>
    <t>意大利面</t>
  </si>
  <si>
    <t>黄水仙</t>
  </si>
  <si>
    <t>葡萄</t>
  </si>
  <si>
    <t>鲑鱼晚宴</t>
  </si>
  <si>
    <t>鸭毛</t>
  </si>
  <si>
    <t>比萨</t>
  </si>
  <si>
    <t>寒霜之泪</t>
  </si>
  <si>
    <t>紫水晶</t>
  </si>
  <si>
    <t>菜花</t>
  </si>
  <si>
    <t>鱼肉卷</t>
  </si>
  <si>
    <t>蓝宝石</t>
  </si>
  <si>
    <t>炒蘑菇</t>
  </si>
  <si>
    <t>粉红蛋糕</t>
  </si>
  <si>
    <t>煎饼</t>
  </si>
  <si>
    <t>桃</t>
  </si>
  <si>
    <t>香豌豆</t>
  </si>
  <si>
    <t>龙虾</t>
  </si>
  <si>
    <t>生鱼片</t>
  </si>
  <si>
    <t>黑莓馅饼</t>
  </si>
  <si>
    <t>豆子火锅</t>
  </si>
  <si>
    <t>红宝石</t>
  </si>
  <si>
    <t>巧克力蛋糕</t>
  </si>
  <si>
    <t>番红花</t>
  </si>
  <si>
    <t>紫蘑菇</t>
  </si>
  <si>
    <t>香辣鳗鱼</t>
  </si>
  <si>
    <t>根类拼盘</t>
  </si>
  <si>
    <t>黄宝石</t>
  </si>
  <si>
    <t>翡翠</t>
  </si>
  <si>
    <t>喜欢</t>
  </si>
  <si>
    <t>葱</t>
  </si>
  <si>
    <t>可乐</t>
  </si>
  <si>
    <t>石英</t>
  </si>
  <si>
    <t>浮木</t>
  </si>
  <si>
    <t>铜锭</t>
  </si>
  <si>
    <t>树莓</t>
  </si>
  <si>
    <t>矮人卷轴Ⅰ</t>
  </si>
  <si>
    <t>杏</t>
  </si>
  <si>
    <t>防风草</t>
  </si>
  <si>
    <t>李子</t>
  </si>
  <si>
    <t>蒲公英</t>
  </si>
  <si>
    <t>铁锭</t>
  </si>
  <si>
    <t>黑莓</t>
  </si>
  <si>
    <t>矮人卷轴Ⅱ</t>
  </si>
  <si>
    <t>香料果</t>
  </si>
  <si>
    <t>苹果</t>
  </si>
  <si>
    <t>矮人卷轴Ⅲ</t>
  </si>
  <si>
    <t>火之石英</t>
  </si>
  <si>
    <t>蛋黄酱</t>
  </si>
  <si>
    <t>矮人卷轴Ⅳ</t>
  </si>
  <si>
    <t>矮人头盔</t>
  </si>
  <si>
    <t>硬木</t>
  </si>
  <si>
    <t>矮人玩具</t>
  </si>
  <si>
    <t>藏红花</t>
  </si>
  <si>
    <t>蘑菇</t>
  </si>
  <si>
    <t>冬根</t>
  </si>
  <si>
    <r>
      <t>5</t>
    </r>
    <r>
      <rPr>
        <sz val="12"/>
        <rFont val="宋体"/>
        <charset val="134"/>
      </rPr>
      <t>❤</t>
    </r>
    <r>
      <rPr>
        <sz val="12"/>
        <rFont val="黑体"/>
        <family val="3"/>
        <charset val="134"/>
      </rPr>
      <t>售价</t>
    </r>
  </si>
  <si>
    <t>产出</t>
  </si>
  <si>
    <t>单价(白)</t>
  </si>
  <si>
    <t>单价(银)</t>
  </si>
  <si>
    <t>单价(金)</t>
  </si>
  <si>
    <t>单价(铱)</t>
  </si>
  <si>
    <t>大鸡蛋</t>
  </si>
  <si>
    <t>虚空鸡</t>
  </si>
  <si>
    <t>幸运兔脚</t>
  </si>
  <si>
    <t>恐龙</t>
  </si>
  <si>
    <t>考古</t>
  </si>
  <si>
    <t>恐龙蛋</t>
  </si>
  <si>
    <t>松露(散养)</t>
  </si>
  <si>
    <t>可收获次数</t>
  </si>
  <si>
    <t>种子图</t>
  </si>
  <si>
    <t>成品图</t>
  </si>
  <si>
    <t>种子价</t>
  </si>
  <si>
    <t>生长时间</t>
  </si>
  <si>
    <t>收获周期</t>
  </si>
  <si>
    <t>经验</t>
  </si>
  <si>
    <t>收益 G/天</t>
  </si>
  <si>
    <t>腌菜价格</t>
  </si>
  <si>
    <t>酿酒价格</t>
  </si>
  <si>
    <t>春季</t>
  </si>
  <si>
    <t>单次</t>
  </si>
  <si>
    <t>蔬菜</t>
  </si>
  <si>
    <t>土豆</t>
  </si>
  <si>
    <t>羽衣甘蓝</t>
  </si>
  <si>
    <t>水果</t>
  </si>
  <si>
    <t>大黄</t>
  </si>
  <si>
    <t>大蒜</t>
  </si>
  <si>
    <t>花</t>
  </si>
  <si>
    <t>多次</t>
  </si>
  <si>
    <t>青豆</t>
  </si>
  <si>
    <t>春天开始20.83
节日开始11.67</t>
  </si>
  <si>
    <t>种子</t>
  </si>
  <si>
    <t>夏季</t>
  </si>
  <si>
    <t>萝卜</t>
  </si>
  <si>
    <t>杨桃</t>
  </si>
  <si>
    <t>紫甘蓝</t>
  </si>
  <si>
    <t>蕃茄</t>
  </si>
  <si>
    <t>蓝莓</t>
  </si>
  <si>
    <t>夏/秋</t>
  </si>
  <si>
    <t>杂货店种子-15
joja种子-5.63</t>
  </si>
  <si>
    <t>1季1.92
2季7.41</t>
  </si>
  <si>
    <t>秋季</t>
  </si>
  <si>
    <t>紫苋</t>
  </si>
  <si>
    <t>白菜</t>
  </si>
  <si>
    <t>山药</t>
  </si>
  <si>
    <t>洋蓟</t>
  </si>
  <si>
    <t>茄子</t>
  </si>
  <si>
    <t>蔓越莓</t>
  </si>
  <si>
    <t>宝石甜梅</t>
  </si>
  <si>
    <t>春/夏/秋</t>
  </si>
  <si>
    <t>远古水果</t>
  </si>
  <si>
    <t>基础数据</t>
  </si>
  <si>
    <t>阶段1</t>
  </si>
  <si>
    <t>阶段2</t>
  </si>
  <si>
    <t>阶段3</t>
  </si>
  <si>
    <t>阶段4</t>
  </si>
  <si>
    <t>阶段5</t>
  </si>
  <si>
    <t>收获</t>
  </si>
  <si>
    <t>利润</t>
  </si>
  <si>
    <t>用于</t>
  </si>
  <si>
    <r>
      <t> </t>
    </r>
    <r>
      <rPr>
        <sz val="12"/>
        <rFont val="黑体"/>
        <family val="3"/>
        <charset val="134"/>
      </rPr>
      <t>工匠收集包</t>
    </r>
  </si>
  <si>
    <r>
      <t> </t>
    </r>
    <r>
      <rPr>
        <sz val="12"/>
        <rFont val="黑体"/>
        <family val="3"/>
        <charset val="134"/>
      </rPr>
      <t>水果沙拉</t>
    </r>
  </si>
  <si>
    <t>皮埃尔商店</t>
  </si>
  <si>
    <t>7日</t>
  </si>
  <si>
    <t>总计：28天</t>
  </si>
  <si>
    <t>樱桃</t>
  </si>
  <si>
    <t>120g</t>
  </si>
  <si>
    <t>160g</t>
  </si>
  <si>
    <t>橙子</t>
  </si>
  <si>
    <t>桃子</t>
  </si>
  <si>
    <t>140g</t>
  </si>
  <si>
    <t>175g</t>
  </si>
  <si>
    <t>210g</t>
  </si>
  <si>
    <t>280g</t>
  </si>
  <si>
    <r>
      <t> </t>
    </r>
    <r>
      <rPr>
        <sz val="12"/>
        <rFont val="黑体"/>
        <family val="3"/>
        <charset val="134"/>
      </rPr>
      <t>蔓越莓糖果</t>
    </r>
  </si>
  <si>
    <r>
      <t> </t>
    </r>
    <r>
      <rPr>
        <sz val="12"/>
        <rFont val="黑体"/>
        <family val="3"/>
        <charset val="134"/>
      </rPr>
      <t>饲料收集包</t>
    </r>
  </si>
  <si>
    <r>
      <t> </t>
    </r>
    <r>
      <rPr>
        <sz val="12"/>
        <rFont val="黑体"/>
        <family val="3"/>
        <charset val="134"/>
      </rPr>
      <t>魔法师的收集包</t>
    </r>
  </si>
  <si>
    <r>
      <t>总：</t>
    </r>
    <r>
      <rPr>
        <sz val="12"/>
        <rFont val="萝莉体 第二版"/>
        <charset val="134"/>
      </rPr>
      <t> </t>
    </r>
    <r>
      <rPr>
        <sz val="12"/>
        <rFont val="黑体"/>
        <family val="3"/>
        <charset val="134"/>
      </rPr>
      <t>28天</t>
    </r>
  </si>
  <si>
    <t>地点或季节</t>
  </si>
  <si>
    <t>地点</t>
  </si>
  <si>
    <t>用途</t>
  </si>
  <si>
    <t>味道辛辣的根茎植物。可以在春天找到。</t>
  </si>
  <si>
    <t>鹈鹕镇</t>
  </si>
  <si>
    <r>
      <t> </t>
    </r>
    <r>
      <rPr>
        <sz val="12"/>
        <color theme="1"/>
        <rFont val="黑体"/>
        <family val="3"/>
        <charset val="134"/>
      </rPr>
      <t>春季种子</t>
    </r>
  </si>
  <si>
    <r>
      <t> </t>
    </r>
    <r>
      <rPr>
        <sz val="12"/>
        <color theme="1"/>
        <rFont val="黑体"/>
        <family val="3"/>
        <charset val="134"/>
      </rPr>
      <t>春季觅食收集包</t>
    </r>
  </si>
  <si>
    <t>科罗巴斯的最爱</t>
  </si>
  <si>
    <t>传统的春季花朵，适合做礼物。</t>
  </si>
  <si>
    <t>45g</t>
  </si>
  <si>
    <t>美味。跟洋葱相似。</t>
  </si>
  <si>
    <r>
      <t> </t>
    </r>
    <r>
      <rPr>
        <sz val="12"/>
        <color theme="1"/>
        <rFont val="黑体"/>
        <family val="3"/>
        <charset val="134"/>
      </rPr>
      <t>沙拉</t>
    </r>
  </si>
  <si>
    <t>90g</t>
  </si>
  <si>
    <t>花不算最好看，但叶子能做好吃的沙拉。</t>
  </si>
  <si>
    <t>大葱</t>
  </si>
  <si>
    <t>这些大葱在春天生长很旺盛。</t>
  </si>
  <si>
    <t>煤矿森林</t>
  </si>
  <si>
    <t>8g</t>
  </si>
  <si>
    <t>龙葵</t>
  </si>
  <si>
    <t>美味的蘑菇。有水果香气和一点点胡椒气味。</t>
  </si>
  <si>
    <t>秘密森林</t>
  </si>
  <si>
    <r>
      <t> </t>
    </r>
    <r>
      <rPr>
        <sz val="12"/>
        <color theme="1"/>
        <rFont val="黑体"/>
        <family val="3"/>
        <charset val="134"/>
      </rPr>
      <t>炒蘑菇</t>
    </r>
  </si>
  <si>
    <r>
      <t> </t>
    </r>
    <r>
      <rPr>
        <sz val="12"/>
        <color theme="1"/>
        <rFont val="黑体"/>
        <family val="3"/>
        <charset val="134"/>
      </rPr>
      <t>生命药剂</t>
    </r>
  </si>
  <si>
    <t>225g</t>
  </si>
  <si>
    <t>普通蘑菇</t>
  </si>
  <si>
    <t>有点坚果味，口感不错。</t>
  </si>
  <si>
    <r>
      <t> </t>
    </r>
    <r>
      <rPr>
        <sz val="12"/>
        <color theme="1"/>
        <rFont val="黑体"/>
        <family val="3"/>
        <charset val="134"/>
      </rPr>
      <t>蔬菜什锦盖饭</t>
    </r>
  </si>
  <si>
    <r>
      <t> </t>
    </r>
    <r>
      <rPr>
        <sz val="12"/>
        <color theme="1"/>
        <rFont val="黑体"/>
        <family val="3"/>
        <charset val="134"/>
      </rPr>
      <t>椰汁汤</t>
    </r>
  </si>
  <si>
    <r>
      <t> </t>
    </r>
    <r>
      <rPr>
        <sz val="12"/>
        <color theme="1"/>
        <rFont val="黑体"/>
        <family val="3"/>
        <charset val="134"/>
      </rPr>
      <t>秋季觅食收集包</t>
    </r>
  </si>
  <si>
    <t>美洲大树莓</t>
  </si>
  <si>
    <t>长在春季的浆果，有着森林的味道。</t>
  </si>
  <si>
    <t>春季第15-18天的灌木丛里</t>
  </si>
  <si>
    <t>5g</t>
  </si>
  <si>
    <t>6g</t>
  </si>
  <si>
    <t>7g</t>
  </si>
  <si>
    <t>香味浆果</t>
  </si>
  <si>
    <t>有一股刺激的气味。</t>
  </si>
  <si>
    <r>
      <t> </t>
    </r>
    <r>
      <rPr>
        <sz val="12"/>
        <color theme="1"/>
        <rFont val="黑体"/>
        <family val="3"/>
        <charset val="134"/>
      </rPr>
      <t>夏季种子</t>
    </r>
  </si>
  <si>
    <r>
      <t> </t>
    </r>
    <r>
      <rPr>
        <sz val="12"/>
        <color theme="1"/>
        <rFont val="黑体"/>
        <family val="3"/>
        <charset val="134"/>
      </rPr>
      <t>夏季觅食收集包</t>
    </r>
  </si>
  <si>
    <t>一串香甜的水果。</t>
  </si>
  <si>
    <t>甜豌豆</t>
  </si>
  <si>
    <t>芳香的夏花。</t>
  </si>
  <si>
    <t>55g</t>
  </si>
  <si>
    <t>68g</t>
  </si>
  <si>
    <t>82g</t>
  </si>
  <si>
    <t>110g</t>
  </si>
  <si>
    <t>红蘑菇</t>
  </si>
  <si>
    <t>可口的蘑菇，水果味中混有一丝辛辣的香味。</t>
  </si>
  <si>
    <r>
      <t> </t>
    </r>
    <r>
      <rPr>
        <sz val="12"/>
        <color theme="1"/>
        <rFont val="黑体"/>
        <family val="3"/>
        <charset val="134"/>
      </rPr>
      <t>染料收集包</t>
    </r>
  </si>
  <si>
    <t>矿山</t>
  </si>
  <si>
    <t>93g</t>
  </si>
  <si>
    <r>
      <t> </t>
    </r>
    <r>
      <rPr>
        <sz val="12"/>
        <color theme="1"/>
        <rFont val="黑体"/>
        <family val="3"/>
        <charset val="134"/>
      </rPr>
      <t>异域采集收集包</t>
    </r>
  </si>
  <si>
    <t>112g</t>
  </si>
  <si>
    <t>蕨菜</t>
  </si>
  <si>
    <t>它的嫩根可以食用。</t>
  </si>
  <si>
    <r>
      <t> </t>
    </r>
    <r>
      <rPr>
        <sz val="12"/>
        <color theme="1"/>
        <rFont val="黑体"/>
        <family val="3"/>
        <charset val="134"/>
      </rPr>
      <t>意式蕨菜炖饭</t>
    </r>
  </si>
  <si>
    <r>
      <t> </t>
    </r>
    <r>
      <rPr>
        <sz val="12"/>
        <color theme="1"/>
        <rFont val="黑体"/>
        <family val="3"/>
        <charset val="134"/>
      </rPr>
      <t>大厨收集包</t>
    </r>
  </si>
  <si>
    <t>135g</t>
  </si>
  <si>
    <t>180g</t>
  </si>
  <si>
    <t>野梅</t>
  </si>
  <si>
    <t>酸甜多汁，有刺鼻的香气。</t>
  </si>
  <si>
    <r>
      <t> </t>
    </r>
    <r>
      <rPr>
        <sz val="12"/>
        <color theme="1"/>
        <rFont val="黑体"/>
        <family val="3"/>
        <charset val="134"/>
      </rPr>
      <t>秋季种子</t>
    </r>
  </si>
  <si>
    <r>
      <t> </t>
    </r>
    <r>
      <rPr>
        <sz val="12"/>
        <color theme="1"/>
        <rFont val="黑体"/>
        <family val="3"/>
        <charset val="134"/>
      </rPr>
      <t>葡萄干布丁</t>
    </r>
  </si>
  <si>
    <t>榛子</t>
  </si>
  <si>
    <t>这么大的一颗榛子！</t>
  </si>
  <si>
    <r>
      <t> </t>
    </r>
    <r>
      <rPr>
        <sz val="12"/>
        <color theme="1"/>
        <rFont val="黑体"/>
        <family val="3"/>
        <charset val="134"/>
      </rPr>
      <t>烤榛子</t>
    </r>
  </si>
  <si>
    <r>
      <t> </t>
    </r>
    <r>
      <rPr>
        <sz val="12"/>
        <color theme="1"/>
        <rFont val="黑体"/>
        <family val="3"/>
        <charset val="134"/>
      </rPr>
      <t>巨无霸餐</t>
    </r>
  </si>
  <si>
    <r>
      <t> </t>
    </r>
    <r>
      <rPr>
        <sz val="12"/>
        <color theme="1"/>
        <rFont val="黑体"/>
        <family val="3"/>
        <charset val="134"/>
      </rPr>
      <t>塞料面包</t>
    </r>
  </si>
  <si>
    <t>初秋的恩赐。</t>
  </si>
  <si>
    <t>秋季第8-11天的灌木上</t>
  </si>
  <si>
    <r>
      <t> </t>
    </r>
    <r>
      <rPr>
        <sz val="12"/>
        <color theme="1"/>
        <rFont val="黑体"/>
        <family val="3"/>
        <charset val="134"/>
      </rPr>
      <t>黑莓脆皮饼</t>
    </r>
  </si>
  <si>
    <t>鸡油菌</t>
  </si>
  <si>
    <t>一种好吃的蘑菇，有着水果的清香，掺杂着一丝辣味。</t>
  </si>
  <si>
    <t>320g</t>
  </si>
  <si>
    <t>冬季</t>
  </si>
  <si>
    <t>冻住的块茎。</t>
  </si>
  <si>
    <r>
      <t> </t>
    </r>
    <r>
      <rPr>
        <sz val="12"/>
        <color theme="1"/>
        <rFont val="黑体"/>
        <family val="3"/>
        <charset val="134"/>
      </rPr>
      <t>冬季种子</t>
    </r>
  </si>
  <si>
    <r>
      <t>沙漠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可以用锄头锄地挖出。</t>
    </r>
  </si>
  <si>
    <r>
      <t> </t>
    </r>
    <r>
      <rPr>
        <sz val="12"/>
        <color theme="1"/>
        <rFont val="黑体"/>
        <family val="3"/>
        <charset val="134"/>
      </rPr>
      <t>块茎拼盘</t>
    </r>
  </si>
  <si>
    <t>有时能在矿井寻到（40-80层）</t>
  </si>
  <si>
    <t>105g</t>
  </si>
  <si>
    <r>
      <t> </t>
    </r>
    <r>
      <rPr>
        <sz val="12"/>
        <color theme="1"/>
        <rFont val="黑体"/>
        <family val="3"/>
        <charset val="134"/>
      </rPr>
      <t>冬季觅食收集包</t>
    </r>
  </si>
  <si>
    <t>水晶果</t>
  </si>
  <si>
    <t>从雪中冒出来的精致水果。</t>
  </si>
  <si>
    <t>雪山药</t>
  </si>
  <si>
    <t>这种小山药可能会藏在雪中。</t>
  </si>
  <si>
    <r>
      <t>可以用锄头锄地挖出。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沙漠</t>
    </r>
  </si>
  <si>
    <t>在冬季盛开的鲜花。</t>
  </si>
  <si>
    <t>冬青树</t>
  </si>
  <si>
    <t>茂盛的绿叶和鲜亮的红果让它成为冬日里耀眼的点缀。</t>
  </si>
  <si>
    <t>海滩</t>
  </si>
  <si>
    <t>鹦鹉螺</t>
  </si>
  <si>
    <t>古老的贝壳。</t>
  </si>
  <si>
    <r>
      <t>海滩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(冬季)</t>
    </r>
  </si>
  <si>
    <t>田野收集包</t>
  </si>
  <si>
    <t>珊瑚</t>
  </si>
  <si>
    <r>
      <t> </t>
    </r>
    <r>
      <rPr>
        <sz val="12"/>
        <color theme="1"/>
        <rFont val="黑体"/>
        <family val="3"/>
        <charset val="134"/>
      </rPr>
      <t>高级生长激素</t>
    </r>
    <r>
      <rPr>
        <sz val="12"/>
        <color theme="1"/>
        <rFont val="Arial"/>
        <family val="2"/>
        <charset val="0"/>
      </rPr>
      <t> </t>
    </r>
  </si>
  <si>
    <t>传送图腾：海滩</t>
  </si>
  <si>
    <t>海胆</t>
  </si>
  <si>
    <t>行动缓慢的多刺生物，被其它生物视为美食。</t>
  </si>
  <si>
    <t>彩虹贝壳</t>
  </si>
  <si>
    <r>
      <t>海滩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(夏季)</t>
    </r>
  </si>
  <si>
    <t>任务“神秘的齐”</t>
  </si>
  <si>
    <t>375g</t>
  </si>
  <si>
    <t>450g</t>
  </si>
  <si>
    <t>蛤</t>
  </si>
  <si>
    <t>有东西在这里住过。</t>
  </si>
  <si>
    <r>
      <t> </t>
    </r>
    <r>
      <rPr>
        <sz val="12"/>
        <color theme="1"/>
        <rFont val="黑体"/>
        <family val="3"/>
        <charset val="134"/>
      </rPr>
      <t>生长激素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海鲜杂烩汤</t>
    </r>
    <r>
      <rPr>
        <sz val="12"/>
        <color theme="1"/>
        <rFont val="Arial"/>
        <family val="2"/>
        <charset val="0"/>
      </rPr>
      <t> </t>
    </r>
  </si>
  <si>
    <t>蟹笼收集包</t>
  </si>
  <si>
    <t>蚌</t>
  </si>
  <si>
    <t>一种常见的群居双壳贝。</t>
  </si>
  <si>
    <r>
      <t> </t>
    </r>
    <r>
      <rPr>
        <sz val="12"/>
        <color theme="1"/>
        <rFont val="黑体"/>
        <family val="3"/>
        <charset val="134"/>
      </rPr>
      <t>烩鱼汤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蟹笼收集包</t>
    </r>
  </si>
  <si>
    <t>牡蛎</t>
  </si>
  <si>
    <t>持续过滤海水以寻找食物。在这个过程中，它能同时过滤掉环境中危险的毒素。</t>
  </si>
  <si>
    <r>
      <t> </t>
    </r>
    <r>
      <rPr>
        <sz val="12"/>
        <color theme="1"/>
        <rFont val="黑体"/>
        <family val="3"/>
        <charset val="134"/>
      </rPr>
      <t>蟹笼收集包</t>
    </r>
  </si>
  <si>
    <t>带点的蘑菇，有时在山洞里出现。</t>
  </si>
  <si>
    <t>矿山 &amp; 巨型蘑菇</t>
  </si>
  <si>
    <t>山洞深处发现的稀有蘑菇。</t>
  </si>
  <si>
    <t>312g</t>
  </si>
  <si>
    <r>
      <t> </t>
    </r>
    <r>
      <rPr>
        <sz val="12"/>
        <color theme="1"/>
        <rFont val="黑体"/>
        <family val="3"/>
        <charset val="134"/>
      </rPr>
      <t>田野收集包</t>
    </r>
  </si>
  <si>
    <t>山洞萝卜</t>
  </si>
  <si>
    <t>一个在山洞中发现的淀粉类小吃，能帮助延长玩家在矿山的工作时间。</t>
  </si>
  <si>
    <r>
      <t> </t>
    </r>
    <r>
      <rPr>
        <sz val="12"/>
        <color theme="1"/>
        <rFont val="黑体"/>
        <family val="3"/>
        <charset val="134"/>
      </rPr>
      <t>救生汉堡</t>
    </r>
  </si>
  <si>
    <t>31g</t>
  </si>
  <si>
    <r>
      <t> </t>
    </r>
    <r>
      <rPr>
        <sz val="12"/>
        <color theme="1"/>
        <rFont val="黑体"/>
        <family val="3"/>
        <charset val="134"/>
      </rPr>
      <t>矿工特供</t>
    </r>
  </si>
  <si>
    <t>沙漠</t>
  </si>
  <si>
    <t>仙人掌果子</t>
  </si>
  <si>
    <t>仙人掌那带有甜味的可口果实。</t>
  </si>
  <si>
    <t>椰树的种子，可以用于烹饪。</t>
  </si>
  <si>
    <t>树液</t>
  </si>
  <si>
    <t>从各种树上获得的汁液。</t>
  </si>
  <si>
    <t>2g</t>
  </si>
  <si>
    <r>
      <t> </t>
    </r>
    <r>
      <rPr>
        <sz val="12"/>
        <color theme="1"/>
        <rFont val="黑体"/>
        <family val="3"/>
        <charset val="134"/>
      </rPr>
      <t>初级肥料</t>
    </r>
  </si>
  <si>
    <r>
      <t> </t>
    </r>
    <r>
      <rPr>
        <sz val="12"/>
        <color theme="1"/>
        <rFont val="黑体"/>
        <family val="3"/>
        <charset val="134"/>
      </rPr>
      <t>高级肥料</t>
    </r>
  </si>
  <si>
    <r>
      <t> </t>
    </r>
    <r>
      <rPr>
        <sz val="12"/>
        <color theme="1"/>
        <rFont val="黑体"/>
        <family val="3"/>
        <charset val="134"/>
      </rPr>
      <t>陷阱浮标</t>
    </r>
  </si>
  <si>
    <r>
      <t> </t>
    </r>
    <r>
      <rPr>
        <sz val="12"/>
        <color theme="1"/>
        <rFont val="黑体"/>
        <family val="3"/>
        <charset val="134"/>
      </rPr>
      <t>火把</t>
    </r>
  </si>
  <si>
    <t>春季采集</t>
  </si>
  <si>
    <t>夏季采集</t>
  </si>
  <si>
    <t>秋季采集</t>
  </si>
  <si>
    <t>冬季采集</t>
  </si>
  <si>
    <t>建筑材料</t>
  </si>
  <si>
    <t>异域采集</t>
  </si>
  <si>
    <t>9选5</t>
  </si>
  <si>
    <t>完成奖励</t>
  </si>
  <si>
    <t>木头99</t>
  </si>
  <si>
    <t>洞穴萝卜</t>
  </si>
  <si>
    <t>春季野种
30个</t>
  </si>
  <si>
    <t>夏季野种
30个</t>
  </si>
  <si>
    <t>秋季野种
30个</t>
  </si>
  <si>
    <t>冬季野种
30个</t>
  </si>
  <si>
    <t>秋日之赐
5个</t>
  </si>
  <si>
    <t>冰山药</t>
  </si>
  <si>
    <t>石头99</t>
  </si>
  <si>
    <t>工艺品室</t>
  </si>
  <si>
    <t>解锁奖励：采石场</t>
  </si>
  <si>
    <t>羊肚菌</t>
  </si>
  <si>
    <t>春季作物</t>
  </si>
  <si>
    <t>夏季作物</t>
  </si>
  <si>
    <t>秋季作物</t>
  </si>
  <si>
    <t>金星作物</t>
  </si>
  <si>
    <t>4选3</t>
  </si>
  <si>
    <t>禽畜养殖</t>
  </si>
  <si>
    <t>6选5</t>
  </si>
  <si>
    <t>加工产品</t>
  </si>
  <si>
    <t>12选6</t>
  </si>
  <si>
    <t>防风草5</t>
  </si>
  <si>
    <t>鸡蛋(大)</t>
  </si>
  <si>
    <t>牛奶(大)</t>
  </si>
  <si>
    <t>1级加速肥
20个</t>
  </si>
  <si>
    <t>甜瓜5</t>
  </si>
  <si>
    <t>羊奶(大)</t>
  </si>
  <si>
    <t>玉米5</t>
  </si>
  <si>
    <t>储藏室</t>
  </si>
  <si>
    <t>解锁奖励：温室</t>
  </si>
  <si>
    <t>南瓜5</t>
  </si>
  <si>
    <t>河鱼</t>
  </si>
  <si>
    <t>湖鱼</t>
  </si>
  <si>
    <t>海鱼</t>
  </si>
  <si>
    <t>夜鱼</t>
  </si>
  <si>
    <t>异鱼</t>
  </si>
  <si>
    <t>捕蟹娄</t>
  </si>
  <si>
    <t>10选5</t>
  </si>
  <si>
    <t>翻车鱼</t>
  </si>
  <si>
    <t>大嘴鲈鱼</t>
  </si>
  <si>
    <t>沙丁鱼</t>
  </si>
  <si>
    <t>白目鱼</t>
  </si>
  <si>
    <t>河豚</t>
  </si>
  <si>
    <t>贻贝</t>
  </si>
  <si>
    <t>鱼饵
30个</t>
  </si>
  <si>
    <t>鲶鱼</t>
  </si>
  <si>
    <t>华丽鱼钩</t>
  </si>
  <si>
    <t>鲤鱼</t>
  </si>
  <si>
    <t>水传送图腾5个</t>
  </si>
  <si>
    <t>金枪鱼</t>
  </si>
  <si>
    <t>微光戒指</t>
  </si>
  <si>
    <t>鳊鱼</t>
  </si>
  <si>
    <t>海风美食
5个</t>
  </si>
  <si>
    <t>幽灵鱼</t>
  </si>
  <si>
    <t>捕蟹娄
3个</t>
  </si>
  <si>
    <t>小龙虾</t>
  </si>
  <si>
    <t>虾米</t>
  </si>
  <si>
    <t>鲥鱼</t>
  </si>
  <si>
    <t>楞头鱼</t>
  </si>
  <si>
    <t>红鲷鱼</t>
  </si>
  <si>
    <t>鳗鱼</t>
  </si>
  <si>
    <t>沙鱼</t>
  </si>
  <si>
    <t>蟹</t>
  </si>
  <si>
    <t>蜗牛</t>
  </si>
  <si>
    <t>鱼缸</t>
  </si>
  <si>
    <t>解锁奖励：淘金</t>
  </si>
  <si>
    <t>虎鳟鱼</t>
  </si>
  <si>
    <t>鲟鱼</t>
  </si>
  <si>
    <t>罗非鱼</t>
  </si>
  <si>
    <t>林跃鱼</t>
  </si>
  <si>
    <t>蛤蜊</t>
  </si>
  <si>
    <t>玉黍螺</t>
  </si>
  <si>
    <t>田野</t>
  </si>
  <si>
    <t>饲料</t>
  </si>
  <si>
    <t>巫师</t>
  </si>
  <si>
    <t>染料</t>
  </si>
  <si>
    <t>大厨</t>
  </si>
  <si>
    <t>小麦10</t>
  </si>
  <si>
    <t>寿司卷</t>
  </si>
  <si>
    <t>暖气</t>
  </si>
  <si>
    <t>干草10</t>
  </si>
  <si>
    <t>金锭
5个</t>
  </si>
  <si>
    <t>粉红蛋糕
3个</t>
  </si>
  <si>
    <t>煎鸡蛋</t>
  </si>
  <si>
    <t>鲢鱼</t>
  </si>
  <si>
    <t>苹果3</t>
  </si>
  <si>
    <t>公告栏</t>
  </si>
  <si>
    <t>解锁奖励：NPC好感</t>
  </si>
  <si>
    <t>寒霜晶球</t>
  </si>
  <si>
    <t>捐赠2500</t>
  </si>
  <si>
    <t>捐赠5000</t>
  </si>
  <si>
    <t>捐赠10000</t>
  </si>
  <si>
    <t>捐赠25000</t>
  </si>
  <si>
    <t>2500金币</t>
  </si>
  <si>
    <t>5000金币</t>
  </si>
  <si>
    <t>10000金币</t>
  </si>
  <si>
    <t>25000金币</t>
  </si>
  <si>
    <t>巧克力蛋糕3个</t>
  </si>
  <si>
    <t>2级金星肥
30个</t>
  </si>
  <si>
    <t>保险库</t>
  </si>
  <si>
    <t>解锁奖励：沙漠巴士</t>
  </si>
  <si>
    <t>铁匠</t>
  </si>
  <si>
    <t>地质学家</t>
  </si>
  <si>
    <t>冒险者</t>
  </si>
  <si>
    <t>4选2</t>
  </si>
  <si>
    <t>史莱姆99</t>
  </si>
  <si>
    <t>混沌晶球
5个</t>
  </si>
  <si>
    <t>弱磁戒指</t>
  </si>
  <si>
    <t>蝙蝠翅膀10</t>
  </si>
  <si>
    <t>锅炉</t>
  </si>
  <si>
    <t>解锁奖励：矿车</t>
  </si>
  <si>
    <t>土之结晶</t>
  </si>
  <si>
    <t>点击此处查看原材料列表</t>
  </si>
  <si>
    <t>体力值</t>
  </si>
  <si>
    <t>生命值</t>
  </si>
  <si>
    <t>增益状态</t>
  </si>
  <si>
    <t>来源</t>
  </si>
  <si>
    <t>藻类蔬汤</t>
  </si>
  <si>
    <t>有点黏糊糊的。</t>
  </si>
  <si>
    <r>
      <t> </t>
    </r>
    <r>
      <rPr>
        <sz val="12"/>
        <rFont val="黑体"/>
        <family val="3"/>
        <charset val="134"/>
      </rPr>
      <t>绿藻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(4)</t>
    </r>
  </si>
  <si>
    <t>全季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</si>
  <si>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</si>
  <si>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(30)</t>
    </r>
  </si>
  <si>
    <r>
      <t>克林特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</si>
  <si>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牛奶泡蓟</t>
  </si>
  <si>
    <t>清爽提神。</t>
  </si>
  <si>
    <r>
      <t> </t>
    </r>
    <r>
      <rPr>
        <sz val="12"/>
        <rFont val="黑体"/>
        <family val="3"/>
        <charset val="134"/>
      </rPr>
      <t>洋蓟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</si>
  <si>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(100)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</si>
  <si>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(40)</t>
    </r>
  </si>
  <si>
    <r>
      <t> </t>
    </r>
    <r>
      <rPr>
        <sz val="12"/>
        <rFont val="黑体"/>
        <family val="3"/>
        <charset val="134"/>
      </rPr>
      <t>电视节目</t>
    </r>
  </si>
  <si>
    <r>
      <t>牛奶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</si>
  <si>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奇数年)</t>
    </r>
  </si>
  <si>
    <t>秋日之赐</t>
  </si>
  <si>
    <t>秋季的味道</t>
  </si>
  <si>
    <r>
      <t> </t>
    </r>
    <r>
      <rPr>
        <sz val="12"/>
        <rFont val="黑体"/>
        <family val="3"/>
        <charset val="134"/>
      </rPr>
      <t>山药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</si>
  <si>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(220)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</si>
  <si>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(88)</t>
    </r>
  </si>
  <si>
    <r>
      <t> </t>
    </r>
    <r>
      <rPr>
        <sz val="12"/>
        <rFont val="黑体"/>
        <family val="3"/>
        <charset val="134"/>
      </rPr>
      <t>觅食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防御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(+2)持续时间：7分41秒</t>
    </r>
  </si>
  <si>
    <t>德米特里厄斯(7颗心)</t>
  </si>
  <si>
    <r>
      <t> </t>
    </r>
    <r>
      <rPr>
        <sz val="12"/>
        <rFont val="黑体"/>
        <family val="3"/>
        <charset val="134"/>
      </rPr>
      <t>南瓜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</si>
  <si>
    <t>烤鱼</t>
  </si>
  <si>
    <t>被底菜衬托的烤鱼。</t>
  </si>
  <si>
    <r>
      <t> </t>
    </r>
    <r>
      <rPr>
        <sz val="12"/>
        <rFont val="黑体"/>
        <family val="3"/>
        <charset val="134"/>
      </rPr>
      <t>太阳鱼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</si>
  <si>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春季/夏季</t>
  </si>
  <si>
    <r>
      <t>鲷鱼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</si>
  <si>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奇数年)</t>
    </r>
  </si>
  <si>
    <r>
      <t>大麦粉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</si>
  <si>
    <t>豆类火锅</t>
  </si>
  <si>
    <t>这肯定很健康。</t>
  </si>
  <si>
    <r>
      <t> </t>
    </r>
    <r>
      <rPr>
        <sz val="12"/>
        <rFont val="黑体"/>
        <family val="3"/>
        <charset val="134"/>
      </rPr>
      <t>绿豆</t>
    </r>
    <r>
      <rPr>
        <sz val="12"/>
        <rFont val="Arial"/>
        <family val="2"/>
        <charset val="0"/>
      </rPr>
      <t xml:space="preserve"> </t>
    </r>
    <r>
      <rPr>
        <sz val="12"/>
        <rFont val="黑体"/>
        <family val="3"/>
        <charset val="134"/>
      </rPr>
      <t>(2)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</si>
  <si>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(125)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</si>
  <si>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(50)</t>
    </r>
  </si>
  <si>
    <r>
      <t> </t>
    </r>
    <r>
      <rPr>
        <sz val="12"/>
        <rFont val="黑体"/>
        <family val="3"/>
        <charset val="134"/>
      </rPr>
      <t>最大能量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</si>
  <si>
    <r>
      <t>克林特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</si>
  <si>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黑莓脆皮饼</t>
  </si>
  <si>
    <t>没有比这更好吃的了。</t>
  </si>
  <si>
    <r>
      <t> </t>
    </r>
    <r>
      <rPr>
        <sz val="12"/>
        <rFont val="黑体"/>
        <family val="3"/>
        <charset val="134"/>
      </rPr>
      <t>黑莓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(2)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</si>
  <si>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(175)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</si>
  <si>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(70)</t>
    </r>
  </si>
  <si>
    <t>260g</t>
  </si>
  <si>
    <r>
      <t>糖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</si>
  <si>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偶数年)</t>
    </r>
  </si>
  <si>
    <t>大麦粉 (1)</t>
  </si>
  <si>
    <t>蓝莓千层酥</t>
  </si>
  <si>
    <t>味道微妙而又清新。</t>
  </si>
  <si>
    <r>
      <t> </t>
    </r>
    <r>
      <rPr>
        <sz val="12"/>
        <rFont val="黑体"/>
        <family val="3"/>
        <charset val="134"/>
      </rPr>
      <t>蓝莓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</si>
  <si>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皮埃尔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</si>
  <si>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r>
      <t>大麦粉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</si>
  <si>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蛋 (1)</t>
  </si>
  <si>
    <t>面包</t>
  </si>
  <si>
    <t>外皮脆硬的法棍。</t>
  </si>
  <si>
    <t> 大麦粉 (1)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</si>
  <si>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</si>
  <si>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(20)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</si>
  <si>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奇数年)</t>
    </r>
  </si>
  <si>
    <r>
      <t>星落酒吧</t>
    </r>
    <r>
      <rPr>
        <sz val="12"/>
        <rFont val="宋体"/>
        <charset val="134"/>
      </rPr>
      <t> </t>
    </r>
  </si>
  <si>
    <t>垃圾桶</t>
  </si>
  <si>
    <t>意式面包</t>
  </si>
  <si>
    <t>白面包上盖着烤番茄。</t>
  </si>
  <si>
    <r>
      <t> </t>
    </r>
    <r>
      <rPr>
        <sz val="12"/>
        <rFont val="黑体"/>
        <family val="3"/>
        <charset val="134"/>
      </rPr>
      <t>西红柿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</si>
  <si>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(113)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</si>
  <si>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(45)</t>
    </r>
  </si>
  <si>
    <r>
      <t>面包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</si>
  <si>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偶数年)</t>
    </r>
  </si>
  <si>
    <t>油 (1)</t>
  </si>
  <si>
    <t>惊奇鲤鱼</t>
  </si>
  <si>
    <t>口味清淡，富含鱼油。</t>
  </si>
  <si>
    <t> 鲤鱼 (4)</t>
  </si>
  <si>
    <t>春季/夏季/秋季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</si>
  <si>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(90)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</si>
  <si>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(36)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</si>
  <si>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偶数年)</t>
    </r>
  </si>
  <si>
    <t>奶酪花椰菜</t>
  </si>
  <si>
    <t>闻起来棒极了！</t>
  </si>
  <si>
    <r>
      <t> </t>
    </r>
    <r>
      <rPr>
        <sz val="12"/>
        <rFont val="黑体"/>
        <family val="3"/>
        <charset val="134"/>
      </rPr>
      <t>花椰菜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</si>
  <si>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(138)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</si>
  <si>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(55)</t>
    </r>
  </si>
  <si>
    <r>
      <t>潘姆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</si>
  <si>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乳酪 (1)</t>
  </si>
  <si>
    <t>口感醇厚，外面包着一层软糖。</t>
  </si>
  <si>
    <r>
      <t> </t>
    </r>
    <r>
      <rPr>
        <sz val="12"/>
        <rFont val="黑体"/>
        <family val="3"/>
        <charset val="134"/>
      </rPr>
      <t>大麦粉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</si>
  <si>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(150)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</si>
  <si>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(60)</t>
    </r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</si>
  <si>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奇数年)</t>
    </r>
  </si>
  <si>
    <t>垃圾桶（物品）</t>
  </si>
  <si>
    <t>海鲜汤</t>
  </si>
  <si>
    <t>在海边度过了寒冷的一晚后温暖自己的最佳方法。</t>
  </si>
  <si>
    <r>
      <t> </t>
    </r>
    <r>
      <rPr>
        <sz val="12"/>
        <rFont val="黑体"/>
        <family val="3"/>
        <charset val="134"/>
      </rPr>
      <t>蛤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</si>
  <si>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(225)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</si>
  <si>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(90)</t>
    </r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</si>
  <si>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(+1)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持续时间：16分7秒</t>
    </r>
  </si>
  <si>
    <r>
      <t>威利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</si>
  <si>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牛奶 (1)</t>
  </si>
  <si>
    <t>凉拌卷心菜</t>
  </si>
  <si>
    <t>清淡、新鲜，非常健康。</t>
  </si>
  <si>
    <r>
      <t> </t>
    </r>
    <r>
      <rPr>
        <sz val="12"/>
        <rFont val="黑体"/>
        <family val="3"/>
        <charset val="134"/>
      </rPr>
      <t>红叶卷心菜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</si>
  <si>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(213)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</si>
  <si>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(85)</t>
    </r>
  </si>
  <si>
    <t>345g</t>
  </si>
  <si>
    <t>醋 (1) </t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</si>
  <si>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奇数年)</t>
    </r>
  </si>
  <si>
    <t>蛋黄酱 (1)</t>
  </si>
  <si>
    <t>终极早餐</t>
  </si>
  <si>
    <t>你会准备好征服世界的！</t>
  </si>
  <si>
    <r>
      <t> </t>
    </r>
    <r>
      <rPr>
        <sz val="12"/>
        <rFont val="黑体"/>
        <family val="3"/>
        <charset val="134"/>
      </rPr>
      <t>薯饼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</si>
  <si>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春季/全季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</si>
  <si>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(200)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</si>
  <si>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(80)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</si>
  <si>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最大能量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(+50)持续时间：7分钟</t>
    </r>
  </si>
  <si>
    <r>
      <t>煎鸡蛋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</si>
  <si>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21,偶数年)</t>
    </r>
  </si>
  <si>
    <r>
      <t>牛奶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</si>
  <si>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薄煎饼 (1)</t>
  </si>
  <si>
    <t>饼干</t>
  </si>
  <si>
    <t>非常有嚼劲。</t>
  </si>
  <si>
    <r>
      <t>艾芙琳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(4颗心)</t>
    </r>
  </si>
  <si>
    <t>蟹黄糕</t>
  </si>
  <si>
    <t>蟹肉、面包屑和蛋掺在一起，做成一个金黄色的布朗蛋糕。</t>
  </si>
  <si>
    <r>
      <t> </t>
    </r>
    <r>
      <rPr>
        <sz val="12"/>
        <rFont val="黑体"/>
        <family val="3"/>
        <charset val="134"/>
      </rPr>
      <t>螃蟹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</si>
  <si>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速度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防御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持续时间：16分47秒</t>
    </r>
  </si>
  <si>
    <t>275g</t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</si>
  <si>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偶数年)</t>
    </r>
  </si>
  <si>
    <t>蛋 (1) </t>
  </si>
  <si>
    <r>
      <t>油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</si>
  <si>
    <t>蔓越莓糖果</t>
  </si>
  <si>
    <t>其中的甜味足以掩盖水果的苦味。</t>
  </si>
  <si>
    <r>
      <t> </t>
    </r>
    <r>
      <rPr>
        <sz val="12"/>
        <rFont val="黑体"/>
        <family val="3"/>
        <charset val="134"/>
      </rPr>
      <t>蔓越莓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</si>
  <si>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230g</t>
  </si>
  <si>
    <r>
      <t>苹果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</si>
  <si>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奇数年)</t>
    </r>
  </si>
  <si>
    <t>糖 (1)</t>
  </si>
  <si>
    <t>蔓越莓酱</t>
  </si>
  <si>
    <t>一种节日小吃。</t>
  </si>
  <si>
    <r>
      <t> </t>
    </r>
    <r>
      <rPr>
        <sz val="12"/>
        <rFont val="黑体"/>
        <family val="3"/>
        <charset val="134"/>
      </rPr>
      <t>挖矿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持续时间：3分30秒</t>
    </r>
  </si>
  <si>
    <r>
      <t>格斯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</si>
  <si>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香脆河鲈</t>
  </si>
  <si>
    <t>哇，外面裹得面包屑太完美了。</t>
  </si>
  <si>
    <r>
      <t> </t>
    </r>
    <r>
      <rPr>
        <sz val="12"/>
        <rFont val="黑体"/>
        <family val="3"/>
        <charset val="134"/>
      </rPr>
      <t>大嘴鲈鱼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</si>
  <si>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 磁性 (+64)持续时间：7分钟</t>
  </si>
  <si>
    <r>
      <t>肯特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</si>
  <si>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海之菜肴</t>
  </si>
  <si>
    <t>让你在海上的寒风中保持温暖。</t>
  </si>
  <si>
    <r>
      <t> </t>
    </r>
    <r>
      <rPr>
        <sz val="12"/>
        <rFont val="黑体"/>
        <family val="3"/>
        <charset val="134"/>
      </rPr>
      <t>沙丁鱼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(2)</t>
    </r>
    <r>
      <rPr>
        <sz val="12"/>
        <rFont val="Arial"/>
        <family val="2"/>
        <charset val="0"/>
      </rPr>
      <t> </t>
    </r>
  </si>
  <si>
    <t>春季/秋季/冬季</t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</si>
  <si>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持续时间：5分35秒</t>
    </r>
  </si>
  <si>
    <t>钓鱼等级 3</t>
  </si>
  <si>
    <t>220g</t>
  </si>
  <si>
    <t>薯饼 (1)</t>
  </si>
  <si>
    <t>茄子干酪</t>
  </si>
  <si>
    <t>香味扑鼻，浓郁的奶酪，味道超棒。</t>
  </si>
  <si>
    <r>
      <t> </t>
    </r>
    <r>
      <rPr>
        <sz val="12"/>
        <rFont val="黑体"/>
        <family val="3"/>
        <charset val="134"/>
      </rPr>
      <t>挖矿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防御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(+3)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持续时间：4分39秒</t>
    </r>
  </si>
  <si>
    <r>
      <t>刘易斯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</si>
  <si>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茄子 (1)</t>
  </si>
  <si>
    <t>法式蜗牛</t>
  </si>
  <si>
    <t>涂满黄油的蜗牛，烹饪至最佳。</t>
  </si>
  <si>
    <r>
      <t> </t>
    </r>
    <r>
      <rPr>
        <sz val="12"/>
        <rFont val="黑体"/>
        <family val="3"/>
        <charset val="134"/>
      </rPr>
      <t>大蒜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</si>
  <si>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持续时间：16分47秒</t>
    </r>
  </si>
  <si>
    <r>
      <t>威利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(5颗心)</t>
    </r>
  </si>
  <si>
    <t>蜗牛 (1)</t>
  </si>
  <si>
    <t>农场主午餐</t>
  </si>
  <si>
    <t>让你坚持工作的动力。</t>
  </si>
  <si>
    <r>
      <t> </t>
    </r>
    <r>
      <rPr>
        <sz val="12"/>
        <rFont val="黑体"/>
        <family val="3"/>
        <charset val="134"/>
      </rPr>
      <t>防风草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</si>
  <si>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持续时间：5分35秒</t>
    </r>
  </si>
  <si>
    <t>种田等级 3</t>
  </si>
  <si>
    <t>煎蛋卷 (1)</t>
  </si>
  <si>
    <t>野菜调味饭</t>
  </si>
  <si>
    <t>清炒蕨菜配上白饭，味道有点清淡。</t>
  </si>
  <si>
    <r>
      <t>蕨菜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</si>
  <si>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偶数年)</t>
    </r>
  </si>
  <si>
    <t>烩鱼</t>
  </si>
  <si>
    <t>闻起来像大海的味道，尝起来味道更好。</t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</si>
  <si>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(+3)持续时间：16分47秒</t>
    </r>
  </si>
  <si>
    <r>
      <t>威利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</si>
  <si>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r>
      <t>小龙虾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</si>
  <si>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蚌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</si>
  <si>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玉黍螺 (1)</t>
  </si>
  <si>
    <t>闻着就好吃。</t>
  </si>
  <si>
    <r>
      <t> </t>
    </r>
    <r>
      <rPr>
        <sz val="12"/>
        <rFont val="黑体"/>
        <family val="3"/>
        <charset val="134"/>
      </rPr>
      <t>金枪鱼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</si>
  <si>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夏季/冬季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</si>
  <si>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(165)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</si>
  <si>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(66)</t>
    </r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</si>
  <si>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持续时间7分钟</t>
    </r>
  </si>
  <si>
    <r>
      <t>莱纳斯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</si>
  <si>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r>
      <t>墨西哥薄饼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</si>
  <si>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红叶卷心菜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</si>
  <si>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鱿鱼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</si>
  <si>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</si>
  <si>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(32)</t>
    </r>
  </si>
  <si>
    <t>乔迪 (3 颗心)</t>
  </si>
  <si>
    <t>煎鳗鱼</t>
  </si>
  <si>
    <t>油腻但可口。</t>
  </si>
  <si>
    <r>
      <t> </t>
    </r>
    <r>
      <rPr>
        <sz val="12"/>
        <rFont val="黑体"/>
        <family val="3"/>
        <charset val="134"/>
      </rPr>
      <t>鳗鱼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</si>
  <si>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春季/秋季</t>
  </si>
  <si>
    <r>
      <t> </t>
    </r>
    <r>
      <rPr>
        <sz val="12"/>
        <rFont val="黑体"/>
        <family val="3"/>
        <charset val="134"/>
      </rPr>
      <t>运气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(+1)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持续时间：7分钟</t>
    </r>
  </si>
  <si>
    <r>
      <t>乔治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</si>
  <si>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煎蛋</t>
  </si>
  <si>
    <t>半熟的煎蛋。</t>
  </si>
  <si>
    <r>
      <t> </t>
    </r>
    <r>
      <rPr>
        <sz val="12"/>
        <rFont val="黑体"/>
        <family val="3"/>
        <charset val="134"/>
      </rPr>
      <t>蛋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(1)</t>
    </r>
  </si>
  <si>
    <t>初始食谱</t>
  </si>
  <si>
    <t>35g</t>
  </si>
  <si>
    <t>煎蘑菇</t>
  </si>
  <si>
    <t>有一种泥土的芬芳。</t>
  </si>
  <si>
    <r>
      <t> </t>
    </r>
    <r>
      <rPr>
        <sz val="12"/>
        <rFont val="黑体"/>
        <family val="3"/>
        <charset val="134"/>
      </rPr>
      <t>普通蘑菇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</si>
  <si>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(135)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</si>
  <si>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(54)</t>
    </r>
  </si>
  <si>
    <r>
      <t> </t>
    </r>
    <r>
      <rPr>
        <sz val="12"/>
        <rFont val="黑体"/>
        <family val="3"/>
        <charset val="134"/>
      </rPr>
      <t>战斗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</si>
  <si>
    <t>德米特里厄斯(3 颗心)</t>
  </si>
  <si>
    <r>
      <t>龙葵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</si>
  <si>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水果沙拉</t>
  </si>
  <si>
    <t>夏日水果的可口收集包。</t>
  </si>
  <si>
    <r>
      <t> </t>
    </r>
    <r>
      <rPr>
        <sz val="12"/>
        <rFont val="黑体"/>
        <family val="3"/>
        <charset val="134"/>
      </rPr>
      <t>杏子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</si>
  <si>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(263)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</si>
  <si>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(105)</t>
    </r>
  </si>
  <si>
    <t>480g</t>
  </si>
  <si>
    <r>
      <t>蓝莓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</si>
  <si>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偶数年)</t>
    </r>
  </si>
  <si>
    <t>甜瓜 (1)</t>
  </si>
  <si>
    <t>琉璃山药</t>
  </si>
  <si>
    <t>非常甜又让人感到满足的山药。</t>
  </si>
  <si>
    <r>
      <t> </t>
    </r>
    <r>
      <rPr>
        <sz val="12"/>
        <rFont val="黑体"/>
        <family val="3"/>
        <charset val="134"/>
      </rPr>
      <t>山药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</si>
  <si>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奇数年)</t>
    </r>
  </si>
  <si>
    <t>炸薯饼</t>
  </si>
  <si>
    <t>香脆金黄的薯饼！</t>
  </si>
  <si>
    <r>
      <t> </t>
    </r>
    <r>
      <rPr>
        <sz val="12"/>
        <rFont val="黑体"/>
        <family val="3"/>
        <charset val="134"/>
      </rPr>
      <t>土豆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</si>
  <si>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(+1)持续时间：5分35秒</t>
    </r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</si>
  <si>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偶数年)</t>
    </r>
  </si>
  <si>
    <t>星落酒吧</t>
  </si>
  <si>
    <t>所有人都喜欢的甜品。</t>
  </si>
  <si>
    <r>
      <t> </t>
    </r>
    <r>
      <rPr>
        <sz val="12"/>
        <rFont val="黑体"/>
        <family val="3"/>
        <charset val="134"/>
      </rPr>
      <t>牛奶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</si>
  <si>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乔迪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(颗心)</t>
    </r>
  </si>
  <si>
    <t>龙虾汤</t>
  </si>
  <si>
    <t>这道美味来自Willy家的秘密食谱。</t>
  </si>
  <si>
    <r>
      <t> </t>
    </r>
    <r>
      <rPr>
        <sz val="12"/>
        <rFont val="黑体"/>
        <family val="3"/>
        <charset val="134"/>
      </rPr>
      <t>龙虾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</si>
  <si>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(+3)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最大能量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(+50)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持续时间：16分47秒</t>
    </r>
  </si>
  <si>
    <t>205g</t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</si>
  <si>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偶数年</t>
    </r>
  </si>
  <si>
    <r>
      <t>威利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(9颗心)</t>
    </r>
  </si>
  <si>
    <t>幸运午餐</t>
  </si>
  <si>
    <t>一个特殊的小份午餐。</t>
  </si>
  <si>
    <r>
      <t> </t>
    </r>
    <r>
      <rPr>
        <sz val="12"/>
        <rFont val="黑体"/>
        <family val="3"/>
        <charset val="134"/>
      </rPr>
      <t>蓝调爵士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</si>
  <si>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运气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持续时间：11分11秒</t>
    </r>
  </si>
  <si>
    <r>
      <t>海参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</si>
  <si>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秋季/冬季</t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</si>
  <si>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28,偶数年)</t>
    </r>
  </si>
  <si>
    <t>墨西哥薄饼 (1)</t>
  </si>
  <si>
    <t>生鱼寿司</t>
  </si>
  <si>
    <t>用海草将鱼和米包起来。</t>
  </si>
  <si>
    <r>
      <t> </t>
    </r>
    <r>
      <rPr>
        <sz val="12"/>
        <rFont val="黑体"/>
        <family val="3"/>
        <charset val="134"/>
      </rPr>
      <t>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</si>
  <si>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海草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</si>
  <si>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奇数年)</t>
    </r>
  </si>
  <si>
    <t>大米 (1)</t>
  </si>
  <si>
    <t>枫糖块</t>
  </si>
  <si>
    <t>上面涂满枫糖浆的甜甜圈。</t>
  </si>
  <si>
    <r>
      <t> </t>
    </r>
    <r>
      <rPr>
        <sz val="12"/>
        <rFont val="黑体"/>
        <family val="3"/>
        <charset val="134"/>
      </rPr>
      <t>枫糖浆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</si>
  <si>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钓鱼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挖矿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(+1)持续时间：16分47秒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</si>
  <si>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偶数年)</t>
    </r>
  </si>
  <si>
    <t>能及时帮你补充能量。</t>
  </si>
  <si>
    <r>
      <t> </t>
    </r>
    <r>
      <rPr>
        <sz val="12"/>
        <rFont val="黑体"/>
        <family val="3"/>
        <charset val="134"/>
      </rPr>
      <t>山洞萝卜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(2)</t>
    </r>
    <r>
      <rPr>
        <sz val="12"/>
        <rFont val="Arial"/>
        <family val="2"/>
        <charset val="0"/>
      </rPr>
      <t> </t>
    </r>
  </si>
  <si>
    <t> 挖矿 (+3) 磁性 (+32) 持续时间5分35秒</t>
  </si>
  <si>
    <t>挖矿等级 3</t>
  </si>
  <si>
    <t>煎蛋卷</t>
  </si>
  <si>
    <t>非常松软可口。</t>
  </si>
  <si>
    <r>
      <t> </t>
    </r>
    <r>
      <rPr>
        <sz val="12"/>
        <rFont val="黑体"/>
        <family val="3"/>
        <charset val="134"/>
      </rPr>
      <t>蛋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</si>
  <si>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奇数年)</t>
    </r>
  </si>
  <si>
    <t>白肉汤</t>
  </si>
  <si>
    <t>精致的肉汤，带有一丝硫磺味道。</t>
  </si>
  <si>
    <r>
      <t> </t>
    </r>
    <r>
      <rPr>
        <sz val="12"/>
        <rFont val="黑体"/>
        <family val="3"/>
        <charset val="134"/>
      </rPr>
      <t>白藻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(2)</t>
    </r>
  </si>
  <si>
    <r>
      <t>玛妮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(颗心)</t>
    </r>
  </si>
  <si>
    <t>薄煎饼</t>
  </si>
  <si>
    <t>松软的双层薄饼。</t>
  </si>
  <si>
    <r>
      <t> </t>
    </r>
    <r>
      <rPr>
        <sz val="12"/>
        <rFont val="黑体"/>
        <family val="3"/>
        <charset val="134"/>
      </rPr>
      <t>觅食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持续时间：11分11秒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</si>
  <si>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14, 奇数年)</t>
    </r>
  </si>
  <si>
    <t>防风草汤</t>
  </si>
  <si>
    <t>味道清新，营养丰富。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</si>
  <si>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</si>
  <si>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(34)</t>
    </r>
  </si>
  <si>
    <r>
      <t>卡洛琳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</si>
  <si>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醋 (1)</t>
  </si>
  <si>
    <t>辣椒泡</t>
  </si>
  <si>
    <t>裹满面包屑的辣椒里塞满了奶酪。</t>
  </si>
  <si>
    <r>
      <t> </t>
    </r>
    <r>
      <rPr>
        <sz val="12"/>
        <rFont val="黑体"/>
        <family val="3"/>
        <charset val="134"/>
      </rPr>
      <t>辣椒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</si>
  <si>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(130)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</si>
  <si>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(52)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</si>
  <si>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速度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持续时间：6分59秒</t>
    </r>
  </si>
  <si>
    <r>
      <t>谢恩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</si>
  <si>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粉色蛋糕</t>
  </si>
  <si>
    <t>顶部有个小小的心形蜡烛。</t>
  </si>
  <si>
    <r>
      <t> </t>
    </r>
    <r>
      <rPr>
        <sz val="12"/>
        <rFont val="黑体"/>
        <family val="3"/>
        <charset val="134"/>
      </rPr>
      <t>甜瓜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</si>
  <si>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(250)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</si>
  <si>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(100)</t>
    </r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</si>
  <si>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21,偶数年)</t>
    </r>
  </si>
  <si>
    <t>披萨</t>
  </si>
  <si>
    <t>在任何季节都十分受欢迎。</t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</si>
  <si>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偶数年)</t>
    </r>
  </si>
  <si>
    <t>李子布丁</t>
  </si>
  <si>
    <t>一种传统的节日小吃。</t>
  </si>
  <si>
    <r>
      <t> </t>
    </r>
    <r>
      <rPr>
        <sz val="12"/>
        <rFont val="黑体"/>
        <family val="3"/>
        <charset val="134"/>
      </rPr>
      <t>野梅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(2)</t>
    </r>
    <r>
      <rPr>
        <sz val="12"/>
        <rFont val="Arial"/>
        <family val="2"/>
        <charset val="0"/>
      </rPr>
      <t> </t>
    </r>
  </si>
  <si>
    <t>罂粟籽松饼</t>
  </si>
  <si>
    <t>有舒缓身体的功效。</t>
  </si>
  <si>
    <r>
      <t> </t>
    </r>
    <r>
      <rPr>
        <sz val="12"/>
        <rFont val="黑体"/>
        <family val="3"/>
        <charset val="134"/>
      </rPr>
      <t>罂粟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</si>
  <si>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偶数年)</t>
    </r>
  </si>
  <si>
    <t>南瓜派</t>
  </si>
  <si>
    <t>不同寻常的脆皮里塞满了柔滑的奶油南甜甜甜甜瓜。</t>
  </si>
  <si>
    <r>
      <t> </t>
    </r>
    <r>
      <rPr>
        <sz val="12"/>
        <rFont val="黑体"/>
        <family val="3"/>
        <charset val="134"/>
      </rPr>
      <t>南瓜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</si>
  <si>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385g</t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</si>
  <si>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奇数年)</t>
    </r>
  </si>
  <si>
    <t>南瓜汤</t>
  </si>
  <si>
    <t>秋季的最爱。</t>
  </si>
  <si>
    <r>
      <t> </t>
    </r>
    <r>
      <rPr>
        <sz val="12"/>
        <rFont val="黑体"/>
        <family val="3"/>
        <charset val="134"/>
      </rPr>
      <t>运气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防御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(+2)持续时间：7分42秒</t>
    </r>
  </si>
  <si>
    <r>
      <t>罗宾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 颗心)</t>
    </r>
  </si>
  <si>
    <t>小萝卜沙拉</t>
  </si>
  <si>
    <t>小萝卜酥又脆！</t>
  </si>
  <si>
    <r>
      <t> </t>
    </r>
    <r>
      <rPr>
        <sz val="12"/>
        <rFont val="宋体"/>
        <charset val="134"/>
      </rPr>
      <t>萝卜</t>
    </r>
    <r>
      <rPr>
        <sz val="12"/>
        <rFont val="Arial"/>
        <family val="2"/>
        <charset val="0"/>
      </rPr>
      <t> (1) </t>
    </r>
  </si>
  <si>
    <r>
      <t>油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</si>
  <si>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(春季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21, 奇数年)</t>
    </r>
  </si>
  <si>
    <t>红色拼盘</t>
  </si>
  <si>
    <t>富含抗氧化物质。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</si>
  <si>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(240)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</si>
  <si>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(96)</t>
    </r>
  </si>
  <si>
    <r>
      <t> </t>
    </r>
    <r>
      <rPr>
        <sz val="12"/>
        <rFont val="黑体"/>
        <family val="3"/>
        <charset val="134"/>
      </rPr>
      <t>最大能量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(+50)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持续时间：3分30秒</t>
    </r>
  </si>
  <si>
    <r>
      <t>艾米丽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 颗心)</t>
    </r>
  </si>
  <si>
    <t>萝卜 (1)</t>
  </si>
  <si>
    <t>大黄派</t>
  </si>
  <si>
    <t>嗯，香气扑鼻。</t>
  </si>
  <si>
    <r>
      <t> </t>
    </r>
    <r>
      <rPr>
        <sz val="12"/>
        <rFont val="黑体"/>
        <family val="3"/>
        <charset val="134"/>
      </rPr>
      <t>大黄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</si>
  <si>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(215)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</si>
  <si>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(86)</t>
    </r>
  </si>
  <si>
    <r>
      <t>玛妮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</si>
  <si>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米饭布丁</t>
  </si>
  <si>
    <t>每个人都喜欢。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</si>
  <si>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(115)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</si>
  <si>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(46)</t>
    </r>
  </si>
  <si>
    <r>
      <t>艾芙琳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</si>
  <si>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烘烤为它增添了一股浓厚的森林的气息。</t>
  </si>
  <si>
    <r>
      <t> </t>
    </r>
    <r>
      <rPr>
        <sz val="12"/>
        <rFont val="黑体"/>
        <family val="3"/>
        <charset val="134"/>
      </rPr>
      <t>榛子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(3)</t>
    </r>
  </si>
  <si>
    <t>270g</t>
  </si>
  <si>
    <r>
      <t>(夏季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偶数年)</t>
    </r>
  </si>
  <si>
    <t>让你欲罢不能的一道美食。</t>
  </si>
  <si>
    <r>
      <t> </t>
    </r>
    <r>
      <rPr>
        <sz val="12"/>
        <rFont val="黑体"/>
        <family val="3"/>
        <charset val="134"/>
      </rPr>
      <t>山洞萝卜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</si>
  <si>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战斗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</t>
    </r>
  </si>
  <si>
    <t>战斗等级 3</t>
  </si>
  <si>
    <t>冬根 (1)</t>
  </si>
  <si>
    <t>一道健康的田园沙拉。</t>
  </si>
  <si>
    <r>
      <t> </t>
    </r>
    <r>
      <rPr>
        <sz val="12"/>
        <rFont val="宋体"/>
        <charset val="134"/>
      </rPr>
      <t>韭葱</t>
    </r>
    <r>
      <rPr>
        <sz val="12"/>
        <rFont val="Arial"/>
        <family val="2"/>
        <charset val="0"/>
      </rPr>
      <t> (1) </t>
    </r>
  </si>
  <si>
    <r>
      <t>艾米丽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</si>
  <si>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r>
      <t>蒲公英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</si>
  <si>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柠檬起泡酒让它的味道更加特别。</t>
  </si>
  <si>
    <r>
      <t> </t>
    </r>
    <r>
      <rPr>
        <sz val="12"/>
        <rFont val="黑体"/>
        <family val="3"/>
        <charset val="134"/>
      </rPr>
      <t>甘蓝菜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</si>
  <si>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格斯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</si>
  <si>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r>
      <t>鲑鱼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</si>
  <si>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苋菜 (1)</t>
  </si>
  <si>
    <t>把生鱼片成片。</t>
  </si>
  <si>
    <r>
      <t> </t>
    </r>
    <r>
      <rPr>
        <sz val="12"/>
        <rFont val="黑体"/>
        <family val="3"/>
        <charset val="134"/>
      </rPr>
      <t>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(1)</t>
    </r>
  </si>
  <si>
    <r>
      <t>莱纳斯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</si>
  <si>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意面</t>
  </si>
  <si>
    <t>一道历史悠久的美食。</t>
  </si>
  <si>
    <r>
      <t>刘易斯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(3颗心)</t>
    </r>
  </si>
  <si>
    <t>小心，这道菜真的很辣！</t>
  </si>
  <si>
    <r>
      <t> </t>
    </r>
    <r>
      <rPr>
        <sz val="12"/>
        <rFont val="黑体"/>
        <family val="3"/>
        <charset val="134"/>
      </rPr>
      <t>运气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速度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持续时间：7分钟</t>
    </r>
  </si>
  <si>
    <r>
      <t>乔治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</si>
  <si>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t>辣椒 (1)</t>
  </si>
  <si>
    <t>家常爆炒</t>
  </si>
  <si>
    <t>菜丝盖浇饭。</t>
  </si>
  <si>
    <t>335g</t>
  </si>
  <si>
    <r>
      <t>普通蘑菇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</si>
  <si>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(春季 7, 奇数年)</t>
  </si>
  <si>
    <r>
      <t>山洞萝卜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</si>
  <si>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(冬季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28, 偶数年)</t>
    </r>
  </si>
  <si>
    <t>奇怪的小面包</t>
  </si>
  <si>
    <t>里面有什么？</t>
  </si>
  <si>
    <r>
      <t>玉黍螺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</si>
  <si>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橡树树脂 (1)</t>
  </si>
  <si>
    <t>填面包</t>
  </si>
  <si>
    <t>啊…热面包和鼠尾草的味道。</t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</si>
  <si>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(170)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</si>
  <si>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(68)</t>
    </r>
  </si>
  <si>
    <r>
      <t> </t>
    </r>
    <r>
      <rPr>
        <sz val="12"/>
        <rFont val="黑体"/>
        <family val="3"/>
        <charset val="134"/>
      </rPr>
      <t>防御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(+2)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持续时间：5分39秒</t>
    </r>
  </si>
  <si>
    <r>
      <t>潘姆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</si>
  <si>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r>
      <t>榛子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</si>
  <si>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面包 (1)</t>
  </si>
  <si>
    <t>超级大餐</t>
  </si>
  <si>
    <t>能让人充满活力的一道菜。</t>
  </si>
  <si>
    <r>
      <t> </t>
    </r>
    <r>
      <rPr>
        <sz val="12"/>
        <rFont val="黑体"/>
        <family val="3"/>
        <charset val="134"/>
      </rPr>
      <t>小白菜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</si>
  <si>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体力值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(160)</t>
    </r>
  </si>
  <si>
    <r>
      <t> </t>
    </r>
    <r>
      <rPr>
        <sz val="12"/>
        <rFont val="黑体"/>
        <family val="3"/>
        <charset val="134"/>
      </rPr>
      <t>生命值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(64)</t>
    </r>
  </si>
  <si>
    <r>
      <t> </t>
    </r>
    <r>
      <rPr>
        <sz val="12"/>
        <rFont val="黑体"/>
        <family val="3"/>
        <charset val="134"/>
      </rPr>
      <t>最大能量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(+40)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速度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(+1)持续时间：3分30秒</t>
    </r>
  </si>
  <si>
    <r>
      <t>肯特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(7颗心)</t>
    </r>
  </si>
  <si>
    <r>
      <t>蔓越莓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</si>
  <si>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洋蓟 (1)</t>
  </si>
  <si>
    <t>生存汉堡</t>
  </si>
  <si>
    <t>最方便探险者携带的零食。</t>
  </si>
  <si>
    <r>
      <t> </t>
    </r>
    <r>
      <rPr>
        <sz val="12"/>
        <rFont val="黑体"/>
        <family val="3"/>
        <charset val="134"/>
      </rPr>
      <t>觅食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(+3)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持续时间：5分35秒</t>
    </r>
  </si>
  <si>
    <t>采集等级 2</t>
  </si>
  <si>
    <r>
      <t>茄子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</si>
  <si>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t>椰汁汤</t>
  </si>
  <si>
    <t>味道简直好到爆！</t>
  </si>
  <si>
    <r>
      <t> </t>
    </r>
    <r>
      <rPr>
        <sz val="12"/>
        <rFont val="黑体"/>
        <family val="3"/>
        <charset val="134"/>
      </rPr>
      <t>椰子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</si>
  <si>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耕种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(+2)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最大能量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(+30)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持续时间：7分钟</t>
    </r>
  </si>
  <si>
    <r>
      <t>桑迪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(7 颗心)</t>
    </r>
  </si>
  <si>
    <t>虾 (1)</t>
  </si>
  <si>
    <t>玉米圆饼</t>
  </si>
  <si>
    <t>既可以吃也能用来盛食物。</t>
  </si>
  <si>
    <r>
      <t> </t>
    </r>
    <r>
      <rPr>
        <sz val="12"/>
        <rFont val="黑体"/>
        <family val="3"/>
        <charset val="134"/>
      </rPr>
      <t>玉米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(1)</t>
    </r>
  </si>
  <si>
    <t>夏季/秋季</t>
  </si>
  <si>
    <r>
      <t>(秋季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7, 奇数年)</t>
    </r>
  </si>
  <si>
    <t>鲑鳟鱼汤</t>
  </si>
  <si>
    <t>很咸。</t>
  </si>
  <si>
    <r>
      <t> </t>
    </r>
    <r>
      <rPr>
        <sz val="12"/>
        <rFont val="黑体"/>
        <family val="3"/>
        <charset val="134"/>
      </rPr>
      <t>虹鳟鱼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(1)</t>
    </r>
    <r>
      <rPr>
        <sz val="12"/>
        <rFont val="Arial"/>
        <family val="2"/>
        <charset val="0"/>
      </rPr>
      <t> </t>
    </r>
  </si>
  <si>
    <r>
      <t> </t>
    </r>
    <r>
      <rPr>
        <sz val="12"/>
        <rFont val="黑体"/>
        <family val="3"/>
        <charset val="134"/>
      </rPr>
      <t>钓鱼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(+1)</t>
    </r>
    <r>
      <rPr>
        <sz val="12"/>
        <rFont val="宋体"/>
        <charset val="134"/>
      </rPr>
      <t> </t>
    </r>
    <r>
      <rPr>
        <sz val="12"/>
        <rFont val="黑体"/>
        <family val="3"/>
        <charset val="134"/>
      </rPr>
      <t>持续时间：4分39秒</t>
    </r>
  </si>
  <si>
    <t>绿藻 (1)</t>
  </si>
  <si>
    <t>(秋季 14, 奇数年)</t>
  </si>
  <si>
    <t>渔具店</t>
  </si>
  <si>
    <t>大拌菜</t>
  </si>
  <si>
    <t>非常有营养。</t>
  </si>
  <si>
    <t>卡洛琳 (7 颗心)</t>
  </si>
  <si>
    <t>甜菜 (1)</t>
  </si>
  <si>
    <t>点击此处查看食物列表</t>
  </si>
  <si>
    <t>苋菜</t>
  </si>
  <si>
    <t>Pierres</t>
  </si>
  <si>
    <t>杏子</t>
  </si>
  <si>
    <t>绿洲</t>
  </si>
  <si>
    <t>蓝爵</t>
  </si>
  <si>
    <t>觅食</t>
  </si>
  <si>
    <t>小白菜</t>
  </si>
  <si>
    <t>鲷鱼</t>
  </si>
  <si>
    <t>任何季节</t>
  </si>
  <si>
    <t>6:00pm到2:00am河流中</t>
  </si>
  <si>
    <t>湖泊</t>
  </si>
  <si>
    <t>花椰菜</t>
  </si>
  <si>
    <t>山洞防风草</t>
  </si>
  <si>
    <t>矿井/垃圾桶</t>
  </si>
  <si>
    <t>奶酪</t>
  </si>
  <si>
    <t>奶酪压制机制造</t>
  </si>
  <si>
    <t>螃蟹笼，海洋中</t>
  </si>
  <si>
    <t>觅食/农场洞窟</t>
  </si>
  <si>
    <t>螃蟹</t>
  </si>
  <si>
    <t>蟹笼，海洋</t>
  </si>
  <si>
    <t>蟹笼, 新鲜的水中</t>
  </si>
  <si>
    <t>春季 / 秋季</t>
  </si>
  <si>
    <t>在雨天，并且时间在4:00pm到2:00am的海洋中</t>
  </si>
  <si>
    <t>蛋</t>
  </si>
  <si>
    <t>鱼（任意）</t>
  </si>
  <si>
    <t>垂钓</t>
  </si>
  <si>
    <t>蒜</t>
  </si>
  <si>
    <t>绿藻</t>
  </si>
  <si>
    <t>绿豆</t>
  </si>
  <si>
    <t>甘蓝菜</t>
  </si>
  <si>
    <t>大嘴河鲈</t>
  </si>
  <si>
    <t>6:00AM到7:00PM湖泊中</t>
  </si>
  <si>
    <t>蟹笼, 海洋</t>
  </si>
  <si>
    <t>树液采集器放置在枫树</t>
  </si>
  <si>
    <t>蛋黄酱机器加工蛋</t>
  </si>
  <si>
    <t>奶牛</t>
  </si>
  <si>
    <t>秘密森林 / 农场洞窟</t>
  </si>
  <si>
    <t>橡树树脂</t>
  </si>
  <si>
    <r>
      <t>树液采集器放置在</t>
    </r>
    <r>
      <rPr>
        <sz val="12"/>
        <rFont val="Arial"/>
        <family val="2"/>
        <charset val="0"/>
      </rPr>
      <t> </t>
    </r>
    <r>
      <rPr>
        <sz val="12"/>
        <rFont val="黑体"/>
        <family val="3"/>
        <charset val="134"/>
      </rPr>
      <t>橡树上</t>
    </r>
  </si>
  <si>
    <t>蟹笼, 淡水中</t>
  </si>
  <si>
    <t>小萝卜</t>
  </si>
  <si>
    <t>虹鳟鱼</t>
  </si>
  <si>
    <t>6:00AM到7:00PM河中</t>
  </si>
  <si>
    <t>红叶卷心菜</t>
  </si>
  <si>
    <t>鲑鱼</t>
  </si>
  <si>
    <t>春季 / 秋季 / 冬季</t>
  </si>
  <si>
    <t>海洋</t>
  </si>
  <si>
    <t>海参</t>
  </si>
  <si>
    <t>秋季 / 冬季</t>
  </si>
  <si>
    <t>6:00AM到7:00PM海洋中</t>
  </si>
  <si>
    <t>海草</t>
  </si>
  <si>
    <t>虾</t>
  </si>
  <si>
    <t>鱿鱼</t>
  </si>
  <si>
    <t>6:00PM到2:00AM海洋中</t>
  </si>
  <si>
    <t>春季 / 夏季</t>
  </si>
  <si>
    <t>西红柿</t>
  </si>
  <si>
    <t>夏季 / 冬季</t>
  </si>
  <si>
    <t>白藻</t>
  </si>
  <si>
    <t>垂钓/ 史莱姆</t>
  </si>
  <si>
    <t>位置</t>
  </si>
  <si>
    <t>提示</t>
  </si>
  <si>
    <t>一种在山洞和矿物质中十分常见的透明水晶。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</si>
  <si>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(1-120)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</si>
  <si>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地质学家收集包</t>
    </r>
  </si>
  <si>
    <t>垃圾箱</t>
  </si>
  <si>
    <r>
      <t> </t>
    </r>
    <r>
      <rPr>
        <sz val="12"/>
        <color theme="1"/>
        <rFont val="黑体"/>
        <family val="3"/>
        <charset val="134"/>
      </rPr>
      <t>精炼石英</t>
    </r>
  </si>
  <si>
    <t>地晶</t>
  </si>
  <si>
    <t>一种地表层常见的树脂类物质。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</si>
  <si>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(1-39)</t>
    </r>
    <r>
      <rPr>
        <sz val="12"/>
        <color theme="1"/>
        <rFont val="Arial"/>
        <family val="2"/>
        <charset val="0"/>
      </rPr>
      <t> </t>
    </r>
  </si>
  <si>
    <r>
      <t>淘盘</t>
    </r>
    <r>
      <rPr>
        <sz val="12"/>
        <color theme="1"/>
        <rFont val="Arial"/>
        <family val="2"/>
        <charset val="0"/>
      </rPr>
      <t> </t>
    </r>
  </si>
  <si>
    <r>
      <t>蛋黄酱机</t>
    </r>
    <r>
      <rPr>
        <sz val="12"/>
        <color theme="1"/>
        <rFont val="Arial"/>
        <family val="2"/>
        <charset val="0"/>
      </rPr>
      <t> </t>
    </r>
  </si>
  <si>
    <r>
      <t>晶石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</si>
  <si>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结实戒指</t>
    </r>
  </si>
  <si>
    <t>泪晶</t>
  </si>
  <si>
    <t>一种传说由雪怪冰冻的眼泪凝结而成的水晶。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</si>
  <si>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(40-79)</t>
    </r>
  </si>
  <si>
    <r>
      <t> </t>
    </r>
    <r>
      <rPr>
        <sz val="12"/>
        <color theme="1"/>
        <rFont val="黑体"/>
        <family val="3"/>
        <charset val="134"/>
      </rPr>
      <t>钓鱼宝箱</t>
    </r>
  </si>
  <si>
    <r>
      <t> </t>
    </r>
    <r>
      <rPr>
        <sz val="12"/>
        <color theme="1"/>
        <rFont val="黑体"/>
        <family val="3"/>
        <charset val="134"/>
      </rPr>
      <t>战士戒指</t>
    </r>
    <r>
      <rPr>
        <sz val="12"/>
        <color indexed="8"/>
        <rFont val="宋体"/>
        <charset val="134"/>
      </rPr>
      <t> </t>
    </r>
  </si>
  <si>
    <r>
      <t> </t>
    </r>
    <r>
      <rPr>
        <sz val="12"/>
        <color theme="1"/>
        <rFont val="黑体"/>
        <family val="3"/>
        <charset val="134"/>
      </rPr>
      <t>淘盘</t>
    </r>
  </si>
  <si>
    <t>Sebastian最喜欢的礼物</t>
  </si>
  <si>
    <r>
      <t> </t>
    </r>
    <r>
      <rPr>
        <sz val="12"/>
        <color theme="1"/>
        <rFont val="黑体"/>
        <family val="3"/>
        <charset val="134"/>
      </rPr>
      <t>冰封晶石</t>
    </r>
  </si>
  <si>
    <r>
      <t> </t>
    </r>
    <r>
      <rPr>
        <sz val="12"/>
        <color theme="1"/>
        <rFont val="黑体"/>
        <family val="3"/>
        <charset val="134"/>
      </rPr>
      <t>垃圾箱</t>
    </r>
  </si>
  <si>
    <t>火水晶</t>
  </si>
  <si>
    <t>一种火山岩附近常见的红色水晶。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</si>
  <si>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(80-120)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</si>
  <si>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史莱姆蛋压制机</t>
    </r>
  </si>
  <si>
    <r>
      <t>巨大晶石</t>
    </r>
    <r>
      <rPr>
        <sz val="12"/>
        <color theme="1"/>
        <rFont val="Arial"/>
        <family val="2"/>
        <charset val="0"/>
      </rPr>
      <t> </t>
    </r>
  </si>
  <si>
    <r>
      <t>万象晶石</t>
    </r>
    <r>
      <rPr>
        <sz val="12"/>
        <color theme="1"/>
        <rFont val="Arial"/>
        <family val="2"/>
        <charset val="0"/>
      </rPr>
      <t> </t>
    </r>
  </si>
  <si>
    <t>晶石</t>
  </si>
  <si>
    <t>铁匠可以帮你凿开这个石头。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</si>
  <si>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(1-39)</t>
    </r>
  </si>
  <si>
    <r>
      <t> </t>
    </r>
    <r>
      <rPr>
        <sz val="12"/>
        <color theme="1"/>
        <rFont val="黑体"/>
        <family val="3"/>
        <charset val="134"/>
      </rPr>
      <t>道基掉落</t>
    </r>
  </si>
  <si>
    <t>在农场锄地</t>
  </si>
  <si>
    <t>冬日星盛宴</t>
  </si>
  <si>
    <t>冰封晶石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</si>
  <si>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(41-79)</t>
    </r>
  </si>
  <si>
    <r>
      <t> </t>
    </r>
    <r>
      <rPr>
        <sz val="12"/>
        <color theme="1"/>
        <rFont val="黑体"/>
        <family val="3"/>
        <charset val="134"/>
      </rPr>
      <t>宝箱</t>
    </r>
  </si>
  <si>
    <t>在农场锄地(冬季)</t>
  </si>
  <si>
    <t>巨大晶石</t>
  </si>
  <si>
    <r>
      <t>矿洞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(81-120)</t>
    </r>
  </si>
  <si>
    <t>万象晶石</t>
  </si>
  <si>
    <t>铁匠可以帮你凿开原石。原石里包含各类多异的矿石。</t>
  </si>
  <si>
    <t>矿洞</t>
  </si>
  <si>
    <t>骷髅洞穴</t>
  </si>
  <si>
    <r>
      <t>绿洲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(周三)</t>
    </r>
  </si>
  <si>
    <r>
      <t>科罗布斯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(周二)</t>
    </r>
  </si>
  <si>
    <t>一种泛着美丽绿光的贵重石头。</t>
  </si>
  <si>
    <r>
      <t> </t>
    </r>
    <r>
      <rPr>
        <sz val="12"/>
        <color theme="1"/>
        <rFont val="黑体"/>
        <family val="3"/>
        <charset val="134"/>
      </rPr>
      <t>绿宝石矿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(矿洞80+层)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</si>
  <si>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克林特,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矮人,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艾米丽,潘妮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（最爱的礼物）</t>
    </r>
  </si>
  <si>
    <r>
      <t>宝石矿</t>
    </r>
    <r>
      <rPr>
        <sz val="12"/>
        <color theme="1"/>
        <rFont val="Arial"/>
        <family val="2"/>
        <charset val="0"/>
      </rPr>
      <t> </t>
    </r>
  </si>
  <si>
    <r>
      <t>垃圾箱</t>
    </r>
    <r>
      <rPr>
        <sz val="12"/>
        <color theme="1"/>
        <rFont val="Arial"/>
        <family val="2"/>
        <charset val="0"/>
      </rPr>
      <t> </t>
    </r>
  </si>
  <si>
    <t>海蓝宝石</t>
  </si>
  <si>
    <t>一种闪闪发亮的蓝绿色宝石.</t>
  </si>
  <si>
    <r>
      <t> </t>
    </r>
    <r>
      <rPr>
        <sz val="12"/>
        <color theme="1"/>
        <rFont val="黑体"/>
        <family val="3"/>
        <charset val="134"/>
      </rPr>
      <t>海蓝宝石矿(矿洞40+)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</si>
  <si>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克林特,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矮人,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艾米丽（最爱的礼物）</t>
    </r>
  </si>
  <si>
    <r>
      <t> </t>
    </r>
    <r>
      <rPr>
        <sz val="12"/>
        <color theme="1"/>
        <rFont val="黑体"/>
        <family val="3"/>
        <charset val="134"/>
      </rPr>
      <t>大理石火盆</t>
    </r>
  </si>
  <si>
    <t>一种因具有鲜艳色彩和美丽光泽而深受人们喜爱的珍贵宝石.</t>
  </si>
  <si>
    <r>
      <t> </t>
    </r>
    <r>
      <rPr>
        <sz val="12"/>
        <color theme="1"/>
        <rFont val="黑体"/>
        <family val="3"/>
        <charset val="134"/>
      </rPr>
      <t>红宝石矿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(矿洞80+层)</t>
    </r>
    <r>
      <rPr>
        <sz val="12"/>
        <color theme="1"/>
        <rFont val="Arial"/>
        <family val="2"/>
        <charset val="0"/>
      </rPr>
      <t> </t>
    </r>
  </si>
  <si>
    <t>一种紫色形态的石英.</t>
  </si>
  <si>
    <r>
      <t> </t>
    </r>
    <r>
      <rPr>
        <sz val="12"/>
        <color theme="1"/>
        <rFont val="黑体"/>
        <family val="3"/>
        <charset val="134"/>
      </rPr>
      <t>紫水晶矿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(矿洞80+层)</t>
    </r>
    <r>
      <rPr>
        <sz val="12"/>
        <color theme="1"/>
        <rFont val="Arial"/>
        <family val="2"/>
        <charset val="0"/>
      </rPr>
      <t> </t>
    </r>
  </si>
  <si>
    <r>
      <t>阿比盖尔,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克林特,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矮人,艾米丽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（最爱的礼物）</t>
    </r>
  </si>
  <si>
    <r>
      <t>绿色史莱姆</t>
    </r>
    <r>
      <rPr>
        <sz val="12"/>
        <color theme="1"/>
        <rFont val="Arial"/>
        <family val="2"/>
        <charset val="0"/>
      </rPr>
      <t> </t>
    </r>
  </si>
  <si>
    <t>黄水晶</t>
  </si>
  <si>
    <t>较为常见，但因其美丽姿态依然颇具价值.</t>
  </si>
  <si>
    <r>
      <t> </t>
    </r>
    <r>
      <rPr>
        <sz val="12"/>
        <color theme="1"/>
        <rFont val="黑体"/>
        <family val="3"/>
        <charset val="134"/>
      </rPr>
      <t>黄水晶矿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(矿洞任意层数)</t>
    </r>
    <r>
      <rPr>
        <sz val="12"/>
        <color theme="1"/>
        <rFont val="Arial"/>
        <family val="2"/>
        <charset val="0"/>
      </rPr>
      <t> </t>
    </r>
  </si>
  <si>
    <t>暗绿色的装饰性石头.</t>
  </si>
  <si>
    <r>
      <t> </t>
    </r>
    <r>
      <rPr>
        <sz val="12"/>
        <color theme="1"/>
        <rFont val="黑体"/>
        <family val="3"/>
        <charset val="134"/>
      </rPr>
      <t>翡翠矿(矿洞40+层)</t>
    </r>
    <r>
      <rPr>
        <sz val="12"/>
        <color theme="1"/>
        <rFont val="Arial"/>
        <family val="2"/>
        <charset val="0"/>
      </rPr>
      <t> </t>
    </r>
  </si>
  <si>
    <t>一种稀有珍贵的宝石</t>
  </si>
  <si>
    <r>
      <t> </t>
    </r>
    <r>
      <rPr>
        <sz val="12"/>
        <color theme="1"/>
        <rFont val="黑体"/>
        <family val="3"/>
        <charset val="134"/>
      </rPr>
      <t>钻石矿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(矿洞50+层)</t>
    </r>
    <r>
      <rPr>
        <sz val="12"/>
        <color theme="1"/>
        <rFont val="Arial"/>
        <family val="2"/>
        <charset val="0"/>
      </rPr>
      <t> </t>
    </r>
  </si>
  <si>
    <r>
      <t> </t>
    </r>
    <r>
      <rPr>
        <sz val="12"/>
        <color theme="1"/>
        <rFont val="黑体"/>
        <family val="3"/>
        <charset val="134"/>
      </rPr>
      <t>由巴的戒指</t>
    </r>
  </si>
  <si>
    <r>
      <t> </t>
    </r>
    <r>
      <rPr>
        <sz val="12"/>
        <color theme="1"/>
        <rFont val="黑体"/>
        <family val="3"/>
        <charset val="134"/>
      </rPr>
      <t>艾芙琳,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格斯,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乔迪,科罗布斯,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玛妮,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玛鲁,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潘妮,威利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（最爱的礼物）</t>
    </r>
  </si>
  <si>
    <t>棱镜碎片</t>
  </si>
  <si>
    <t>一种非常珍贵的物品，具有强大的力量，来源未知。</t>
  </si>
  <si>
    <t>2,000g</t>
  </si>
  <si>
    <t>铱矿(4%)</t>
  </si>
  <si>
    <r>
      <t> </t>
    </r>
    <r>
      <rPr>
        <sz val="12"/>
        <color theme="1"/>
        <rFont val="黑体"/>
        <family val="3"/>
        <charset val="134"/>
      </rPr>
      <t>所有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村民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除了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海莉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（最爱的礼物）</t>
    </r>
  </si>
  <si>
    <t>神秘石(25%)</t>
  </si>
  <si>
    <t>在沙漠换取银河之剑</t>
  </si>
  <si>
    <t>在自私之黑暗神龛中把孩子变成的鸽子放走</t>
  </si>
  <si>
    <r>
      <t>万象晶石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(0.004%)</t>
    </r>
    <r>
      <rPr>
        <sz val="12"/>
        <color theme="1"/>
        <rFont val="Arial"/>
        <family val="2"/>
        <charset val="0"/>
      </rPr>
      <t> </t>
    </r>
  </si>
  <si>
    <r>
      <t>影子狂徒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(0.0005%)</t>
    </r>
    <r>
      <rPr>
        <sz val="12"/>
        <color theme="1"/>
        <rFont val="Arial"/>
        <family val="2"/>
        <charset val="0"/>
      </rPr>
      <t> </t>
    </r>
  </si>
  <si>
    <r>
      <t>暗影萨满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(0.0005%)</t>
    </r>
    <r>
      <rPr>
        <sz val="12"/>
        <color theme="1"/>
        <rFont val="Arial"/>
        <family val="2"/>
        <charset val="0"/>
      </rPr>
      <t> </t>
    </r>
  </si>
  <si>
    <r>
      <t>木乃伊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(0.001%)</t>
    </r>
    <r>
      <rPr>
        <sz val="12"/>
        <color theme="1"/>
        <rFont val="Arial"/>
        <family val="2"/>
        <charset val="0"/>
      </rPr>
      <t> </t>
    </r>
  </si>
  <si>
    <r>
      <t>巨蛇座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(0.001%)</t>
    </r>
    <r>
      <rPr>
        <sz val="12"/>
        <color theme="1"/>
        <rFont val="Arial"/>
        <family val="2"/>
        <charset val="0"/>
      </rPr>
      <t> </t>
    </r>
  </si>
  <si>
    <t>虎眼石</t>
  </si>
  <si>
    <t>闪亮的金色镶嵌使其具有温暖的光泽。</t>
  </si>
  <si>
    <r>
      <t> </t>
    </r>
    <r>
      <rPr>
        <sz val="12"/>
        <color theme="1"/>
        <rFont val="黑体"/>
        <family val="3"/>
        <charset val="134"/>
      </rPr>
      <t>巨大晶石</t>
    </r>
  </si>
  <si>
    <t>给山姆的礼物</t>
  </si>
  <si>
    <r>
      <t> </t>
    </r>
    <r>
      <rPr>
        <sz val="12"/>
        <color theme="1"/>
        <rFont val="黑体"/>
        <family val="3"/>
        <charset val="134"/>
      </rPr>
      <t>万象晶石</t>
    </r>
  </si>
  <si>
    <t>猫眼石</t>
  </si>
  <si>
    <t>它内部结构导致它能反射出彩虹的光辉。</t>
  </si>
  <si>
    <t>赤红猫眼石</t>
  </si>
  <si>
    <t>一种非常罕见的猫眼石，它得名于它上面的红色斑点。</t>
  </si>
  <si>
    <t>透闪石</t>
  </si>
  <si>
    <t>独特的荧光元素使其十分抢手。</t>
  </si>
  <si>
    <r>
      <t> </t>
    </r>
    <r>
      <rPr>
        <sz val="12"/>
        <color theme="1"/>
        <rFont val="黑体"/>
        <family val="3"/>
        <charset val="134"/>
      </rPr>
      <t>晶石</t>
    </r>
  </si>
  <si>
    <t>黑方石</t>
  </si>
  <si>
    <t>一种以立方体结构见长的黑色金属矿石。</t>
  </si>
  <si>
    <t>重晶石</t>
  </si>
  <si>
    <t>最好的重晶石看起来就像沙漠玫瑰。</t>
  </si>
  <si>
    <t>青泥石</t>
  </si>
  <si>
    <t>这个晶石不可思议地轻。</t>
  </si>
  <si>
    <t>方解石</t>
  </si>
  <si>
    <t>这个黄色的水晶上有星星点点的荧光突起。</t>
  </si>
  <si>
    <t>白云石</t>
  </si>
  <si>
    <t>通常伴随着深海火山的爆发而出现在珊瑚礁上。</t>
  </si>
  <si>
    <t>硅钙石</t>
  </si>
  <si>
    <t>受到激发后，这种晶石会发出明亮的绿色萤光。</t>
  </si>
  <si>
    <t>氟磷灰石</t>
  </si>
  <si>
    <t>人类牙齿中含有少量的这种物质。</t>
  </si>
  <si>
    <t>杰明石</t>
  </si>
  <si>
    <t>出现时总是大量聚集在一起。</t>
  </si>
  <si>
    <t>日光榴石</t>
  </si>
  <si>
    <t>生长在三棱柱中的物质。</t>
  </si>
  <si>
    <t>氯水镍矿</t>
  </si>
  <si>
    <t>一种结构紧促，蜷缩一团的水晶。</t>
  </si>
  <si>
    <t>铁铅矿</t>
  </si>
  <si>
    <t>高密度的迷你水晶构造使其闪闪发亮。</t>
  </si>
  <si>
    <t>115g</t>
  </si>
  <si>
    <t>蓝晶石</t>
  </si>
  <si>
    <t>外表由几何构造，触感如玻璃般光滑。</t>
  </si>
  <si>
    <t>酸性月岩</t>
  </si>
  <si>
    <t>由一种白色球体紧密构造而成。</t>
  </si>
  <si>
    <t>孔雀石</t>
  </si>
  <si>
    <t>一种很受欢迎的装饰性石头，通常用在雕刻与作画中。</t>
  </si>
  <si>
    <t>柱星叶石</t>
  </si>
  <si>
    <t>一种不太反光的发亮黑水晶。</t>
  </si>
  <si>
    <t>柠檬石</t>
  </si>
  <si>
    <t>一些人说这种水晶的粉末是矮人族的最爱。</t>
  </si>
  <si>
    <t>新硅钙石</t>
  </si>
  <si>
    <t>一种可以用来建造迷你粉色牧场的碎石。</t>
  </si>
  <si>
    <t>雌黄</t>
  </si>
  <si>
    <t>尽管它毒性很强，它还是有广泛的加工以及制药用途。</t>
  </si>
  <si>
    <t>石化史莱姆</t>
  </si>
  <si>
    <t>一种有100000年历史的小型矿石。</t>
  </si>
  <si>
    <t>雷公蛋</t>
  </si>
  <si>
    <t>传说愤怒的雷神会用这些互相攻击。</t>
  </si>
  <si>
    <t>黄铁矿</t>
  </si>
  <si>
    <t>常被叫做傻甜甜甜甜甜瓜的金子。</t>
  </si>
  <si>
    <t>海洋石</t>
  </si>
  <si>
    <t>传说矿石上是古老美人鱼的图像。</t>
  </si>
  <si>
    <t>幽灵水晶</t>
  </si>
  <si>
    <t>一种能散发阴冷气息的水晶石。</t>
  </si>
  <si>
    <t>碧石</t>
  </si>
  <si>
    <t>由先人锻造千年而成，打磨后会发出耀眼的光。</t>
  </si>
  <si>
    <t>天青石</t>
  </si>
  <si>
    <t>一种由古人的骨头石化成的矿石。</t>
  </si>
  <si>
    <t>大理石</t>
  </si>
  <si>
    <t>一种常用语建筑的矿石。</t>
  </si>
  <si>
    <t>大理石火盆</t>
  </si>
  <si>
    <t>沙岩</t>
  </si>
  <si>
    <t>散发有红色和棕色光的常见矿石。</t>
  </si>
  <si>
    <t>花岗石</t>
  </si>
  <si>
    <t>常用语建筑的带有斑点的矿石。</t>
  </si>
  <si>
    <t>玄武岩</t>
  </si>
  <si>
    <t>由火山熔岩形成。</t>
  </si>
  <si>
    <t>石灰岩</t>
  </si>
  <si>
    <t>非常常见，不值得拥有。</t>
  </si>
  <si>
    <t>15g</t>
  </si>
  <si>
    <t>皂石</t>
  </si>
  <si>
    <t>由于其柔软的质地，常被用作雕刻上。</t>
  </si>
  <si>
    <t>赤铁矿</t>
  </si>
  <si>
    <t>一种具有磁力的铁矿石。</t>
  </si>
  <si>
    <t>泥石</t>
  </si>
  <si>
    <t>一种有古老的泥浆凝练而成的矿石。</t>
  </si>
  <si>
    <t>黑曜石</t>
  </si>
  <si>
    <t>熔岩迅速冷却而形成的矿石。</t>
  </si>
  <si>
    <t>给塞巴斯蒂安的礼物(最佳)</t>
  </si>
  <si>
    <t>板岩</t>
  </si>
  <si>
    <t>防水性极好，是制作房顶的极佳材质。</t>
  </si>
  <si>
    <t>85g</t>
  </si>
  <si>
    <t>精灵石</t>
  </si>
  <si>
    <t>传说是由古老仙女的骨头形成。</t>
  </si>
  <si>
    <t>陶瓷碎片</t>
  </si>
  <si>
    <t>来源不详，科学家通过观察期显微结构推断其可能来自非自然物力。</t>
  </si>
  <si>
    <t>煤炭</t>
  </si>
  <si>
    <t>一种可燃的岩石，用来用来提炼矿物质。</t>
  </si>
  <si>
    <t>每一层的矿井中，或者在炭窑中制造。敌人小概率掉落。</t>
  </si>
  <si>
    <t>在灰尘精灵40-79层中最常见。</t>
  </si>
  <si>
    <t>铜矿石</t>
  </si>
  <si>
    <t>一种常见的矿石，可炼成铜锭。</t>
  </si>
  <si>
    <t>每一层的矿井中</t>
  </si>
  <si>
    <t>在30-39层中最常见</t>
  </si>
  <si>
    <t>铁矿石</t>
  </si>
  <si>
    <t>一种少见的矿石，可炼成铁锭。</t>
  </si>
  <si>
    <t>存在于矿井40层以上</t>
  </si>
  <si>
    <t>在70-72层中最常见</t>
  </si>
  <si>
    <t>黄金矿石</t>
  </si>
  <si>
    <t>一种珍贵的矿石，可炼成金锭。</t>
  </si>
  <si>
    <t>存在于矿井80层以上</t>
  </si>
  <si>
    <t>在矿井中101-103层中最常见</t>
  </si>
  <si>
    <t>铱金矿石</t>
  </si>
  <si>
    <t>一种奇特的矿石，有很多神奇的属性，可炼成铱金锭。</t>
  </si>
  <si>
    <t>陨石</t>
  </si>
  <si>
    <r>
      <t>骷髅密匙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需要进入骷髅洞穴</t>
    </r>
  </si>
  <si>
    <t>采石场</t>
  </si>
  <si>
    <t>完美雕像</t>
  </si>
  <si>
    <t>精炼石英</t>
  </si>
  <si>
    <t>纯度更高的石英。</t>
  </si>
  <si>
    <r>
      <t> </t>
    </r>
    <r>
      <rPr>
        <sz val="12"/>
        <color theme="1"/>
        <rFont val="黑体"/>
        <family val="3"/>
        <charset val="134"/>
      </rPr>
      <t>熔炉(1小时30分钟)(也可以在回收装置中制造)</t>
    </r>
  </si>
  <si>
    <r>
      <t> </t>
    </r>
    <r>
      <rPr>
        <sz val="12"/>
        <color theme="1"/>
        <rFont val="黑体"/>
        <family val="3"/>
        <charset val="134"/>
      </rPr>
      <t>石英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煤炭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</si>
  <si>
    <t>纯铜炼制成的金属锭。</t>
  </si>
  <si>
    <r>
      <t> </t>
    </r>
    <r>
      <rPr>
        <sz val="12"/>
        <color theme="1"/>
        <rFont val="黑体"/>
        <family val="3"/>
        <charset val="134"/>
      </rPr>
      <t>熔炉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(30分钟)</t>
    </r>
  </si>
  <si>
    <r>
      <t> </t>
    </r>
    <r>
      <rPr>
        <sz val="12"/>
        <color theme="1"/>
        <rFont val="黑体"/>
        <family val="3"/>
        <charset val="134"/>
      </rPr>
      <t>铜矿石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(5)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煤炭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</si>
  <si>
    <t>纯铁炼制成的金属锭。</t>
  </si>
  <si>
    <r>
      <t> </t>
    </r>
    <r>
      <rPr>
        <sz val="12"/>
        <color theme="1"/>
        <rFont val="黑体"/>
        <family val="3"/>
        <charset val="134"/>
      </rPr>
      <t>熔炉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(2个小时)</t>
    </r>
  </si>
  <si>
    <r>
      <t> </t>
    </r>
    <r>
      <rPr>
        <sz val="12"/>
        <color theme="1"/>
        <rFont val="黑体"/>
        <family val="3"/>
        <charset val="134"/>
      </rPr>
      <t>铁矿石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(5)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煤炭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</si>
  <si>
    <t>纯金炼制成的金属锭。</t>
  </si>
  <si>
    <r>
      <t> </t>
    </r>
    <r>
      <rPr>
        <sz val="12"/>
        <color theme="1"/>
        <rFont val="黑体"/>
        <family val="3"/>
        <charset val="134"/>
      </rPr>
      <t>熔炉</t>
    </r>
    <r>
      <rPr>
        <sz val="12"/>
        <color indexed="8"/>
        <rFont val="宋体"/>
        <charset val="134"/>
      </rPr>
      <t> </t>
    </r>
    <r>
      <rPr>
        <sz val="12"/>
        <color theme="1"/>
        <rFont val="黑体"/>
        <family val="3"/>
        <charset val="134"/>
      </rPr>
      <t>(5个小时)</t>
    </r>
  </si>
  <si>
    <r>
      <t> </t>
    </r>
    <r>
      <rPr>
        <sz val="12"/>
        <color theme="1"/>
        <rFont val="黑体"/>
        <family val="3"/>
        <charset val="134"/>
      </rPr>
      <t>黄金矿石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(5)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煤炭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</si>
  <si>
    <t>铱金锭</t>
  </si>
  <si>
    <t>纯铱金炼制成的金属锭。</t>
  </si>
  <si>
    <r>
      <t> </t>
    </r>
    <r>
      <rPr>
        <sz val="12"/>
        <color theme="1"/>
        <rFont val="黑体"/>
        <family val="3"/>
        <charset val="134"/>
      </rPr>
      <t>熔炉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(8个小时)(在骷髅洞穴中也会掉落)</t>
    </r>
  </si>
  <si>
    <r>
      <t> </t>
    </r>
    <r>
      <rPr>
        <sz val="12"/>
        <color theme="1"/>
        <rFont val="黑体"/>
        <family val="3"/>
        <charset val="134"/>
      </rPr>
      <t>铱矿石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(5)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煤炭</t>
    </r>
    <r>
      <rPr>
        <sz val="12"/>
        <color theme="1"/>
        <rFont val="Arial"/>
        <family val="2"/>
        <charset val="0"/>
      </rPr>
      <t> </t>
    </r>
    <r>
      <rPr>
        <sz val="12"/>
        <color theme="1"/>
        <rFont val="黑体"/>
        <family val="3"/>
        <charset val="134"/>
      </rPr>
      <t>(1)</t>
    </r>
  </si>
  <si>
    <t>渔夫职业（+25%）</t>
  </si>
  <si>
    <t>垂钓客职业（+50%）</t>
  </si>
  <si>
    <t>时间</t>
  </si>
  <si>
    <t>天气</t>
  </si>
  <si>
    <t>尺寸</t>
  </si>
  <si>
    <t>难度和行为</t>
  </si>
  <si>
    <t>基础经验</t>
  </si>
  <si>
    <t>分类</t>
  </si>
  <si>
    <t>捕获几率</t>
  </si>
  <si>
    <t>非水手职业</t>
  </si>
  <si>
    <t>水手职业</t>
  </si>
  <si>
    <t>受到威胁时会鼓起</t>
  </si>
  <si>
    <t>12:00 PM – 4:00 PM</t>
  </si>
  <si>
    <r>
      <t> </t>
    </r>
    <r>
      <rPr>
        <sz val="12"/>
        <color theme="1"/>
        <rFont val="黑体"/>
        <family val="3"/>
        <charset val="134"/>
      </rPr>
      <t>夏季</t>
    </r>
  </si>
  <si>
    <r>
      <t> </t>
    </r>
    <r>
      <rPr>
        <sz val="12"/>
        <color theme="1"/>
        <rFont val="黑体"/>
        <family val="3"/>
        <charset val="134"/>
      </rPr>
      <t>晴天</t>
    </r>
  </si>
  <si>
    <t>1-37 英寸</t>
  </si>
  <si>
    <t>80 漂浮型</t>
  </si>
  <si>
    <r>
      <t> </t>
    </r>
    <r>
      <rPr>
        <sz val="12"/>
        <color theme="1"/>
        <rFont val="黑体"/>
        <family val="3"/>
        <charset val="134"/>
      </rPr>
      <t>特色鱼类收集包</t>
    </r>
  </si>
  <si>
    <t>能用鱼竿钓到的鱼类</t>
  </si>
  <si>
    <t>鳀鱼</t>
  </si>
  <si>
    <t>海中发现的一种银色小鱼</t>
  </si>
  <si>
    <t>任意时间</t>
  </si>
  <si>
    <r>
      <t> </t>
    </r>
    <r>
      <rPr>
        <sz val="12"/>
        <color theme="1"/>
        <rFont val="黑体"/>
        <family val="3"/>
        <charset val="134"/>
      </rPr>
      <t>春季</t>
    </r>
  </si>
  <si>
    <t>任意天气</t>
  </si>
  <si>
    <t>1-17 英寸</t>
  </si>
  <si>
    <t>30 猛冲型</t>
  </si>
  <si>
    <t>46g</t>
  </si>
  <si>
    <t>56g</t>
  </si>
  <si>
    <t>67g</t>
  </si>
  <si>
    <t>生活在海中的大鱼</t>
  </si>
  <si>
    <t>6:00 AM – 7:00 PM</t>
  </si>
  <si>
    <t>23-61 英寸</t>
  </si>
  <si>
    <t>70 平滑型</t>
  </si>
  <si>
    <r>
      <t> </t>
    </r>
    <r>
      <rPr>
        <sz val="12"/>
        <color theme="1"/>
        <rFont val="黑体"/>
        <family val="3"/>
        <charset val="134"/>
      </rPr>
      <t>海鱼收集包</t>
    </r>
  </si>
  <si>
    <t>156g</t>
  </si>
  <si>
    <r>
      <t> </t>
    </r>
    <r>
      <rPr>
        <sz val="12"/>
        <color theme="1"/>
        <rFont val="黑体"/>
        <family val="3"/>
        <charset val="134"/>
      </rPr>
      <t>冬季</t>
    </r>
  </si>
  <si>
    <t>常见的一种海鱼</t>
  </si>
  <si>
    <t>1-13 英寸</t>
  </si>
  <si>
    <r>
      <t> </t>
    </r>
    <r>
      <rPr>
        <sz val="12"/>
        <color theme="1"/>
        <rFont val="黑体"/>
        <family val="3"/>
        <charset val="134"/>
      </rPr>
      <t>秋季</t>
    </r>
  </si>
  <si>
    <t>一种很常见的河鱼，常在夜晚活动</t>
  </si>
  <si>
    <t>河流（小镇+森林）</t>
  </si>
  <si>
    <t>6:00 PM – 2:00 AM</t>
  </si>
  <si>
    <t>任意季节</t>
  </si>
  <si>
    <t>12-31 英寸</t>
  </si>
  <si>
    <t>35 平滑型</t>
  </si>
  <si>
    <r>
      <t> </t>
    </r>
    <r>
      <rPr>
        <sz val="12"/>
        <color theme="1"/>
        <rFont val="黑体"/>
        <family val="3"/>
        <charset val="134"/>
      </rPr>
      <t>夜间垂钓收集包</t>
    </r>
  </si>
  <si>
    <t>84g</t>
  </si>
  <si>
    <t>101g</t>
  </si>
  <si>
    <t>湖里出现较多的鱼类</t>
  </si>
  <si>
    <t>山间湖泊</t>
  </si>
  <si>
    <t>11-31 英寸</t>
  </si>
  <si>
    <t>50 混合型</t>
  </si>
  <si>
    <r>
      <t> </t>
    </r>
    <r>
      <rPr>
        <sz val="12"/>
        <color theme="1"/>
        <rFont val="黑体"/>
        <family val="3"/>
        <charset val="134"/>
      </rPr>
      <t>湖鱼收集包</t>
    </r>
  </si>
  <si>
    <t>香酥鲈鱼</t>
  </si>
  <si>
    <t>小嘴河鲈</t>
  </si>
  <si>
    <t>对污染十分敏感的淡水鱼</t>
  </si>
  <si>
    <t>河流（小镇）</t>
  </si>
  <si>
    <t>12-25 英寸</t>
  </si>
  <si>
    <t>28 混合型</t>
  </si>
  <si>
    <t>78g</t>
  </si>
  <si>
    <t>森林池塘</t>
  </si>
  <si>
    <t>一种淡水鳟鱼，身上有彩色花纹</t>
  </si>
  <si>
    <t>65g</t>
  </si>
  <si>
    <t>81g</t>
  </si>
  <si>
    <t>97g</t>
  </si>
  <si>
    <t>10-26 英寸</t>
  </si>
  <si>
    <t>45 混合型</t>
  </si>
  <si>
    <r>
      <t> </t>
    </r>
    <r>
      <rPr>
        <sz val="12"/>
        <color theme="1"/>
        <rFont val="黑体"/>
        <family val="3"/>
        <charset val="134"/>
      </rPr>
      <t>鳟鱼汤</t>
    </r>
  </si>
  <si>
    <t>121g</t>
  </si>
  <si>
    <t>146g</t>
  </si>
  <si>
    <t>逆流而上产卵的鱼</t>
  </si>
  <si>
    <t>24-66 英寸</t>
  </si>
  <si>
    <r>
      <t> </t>
    </r>
    <r>
      <rPr>
        <sz val="12"/>
        <color theme="1"/>
        <rFont val="黑体"/>
        <family val="3"/>
        <charset val="134"/>
      </rPr>
      <t>鲑鱼晚餐</t>
    </r>
  </si>
  <si>
    <t>117g</t>
  </si>
  <si>
    <t>168g</t>
  </si>
  <si>
    <t>大眼鱼</t>
  </si>
  <si>
    <t>在夜间活动的淡水鱼</t>
  </si>
  <si>
    <t>131g</t>
  </si>
  <si>
    <t>157g</t>
  </si>
  <si>
    <t>12:00 PM – 2:00 AM</t>
  </si>
  <si>
    <r>
      <t> </t>
    </r>
    <r>
      <rPr>
        <sz val="12"/>
        <color theme="1"/>
        <rFont val="黑体"/>
        <family val="3"/>
        <charset val="134"/>
      </rPr>
      <t>雨天</t>
    </r>
  </si>
  <si>
    <t>10-41 英寸</t>
  </si>
  <si>
    <t>45 平滑型</t>
  </si>
  <si>
    <t>164g</t>
  </si>
  <si>
    <t>196g</t>
  </si>
  <si>
    <t>236g</t>
  </si>
  <si>
    <t>河鲈</t>
  </si>
  <si>
    <t>冬天活动的淡水鱼</t>
  </si>
  <si>
    <t>10-25 英寸</t>
  </si>
  <si>
    <t>35 混合型</t>
  </si>
  <si>
    <t>103g</t>
  </si>
  <si>
    <t>123g</t>
  </si>
  <si>
    <t>一种常在池塘出现的鱼类</t>
  </si>
  <si>
    <t>15-51 英寸</t>
  </si>
  <si>
    <t>15 混合型</t>
  </si>
  <si>
    <t>下水道</t>
  </si>
  <si>
    <r>
      <t> </t>
    </r>
    <r>
      <rPr>
        <sz val="12"/>
        <color theme="1"/>
        <rFont val="黑体"/>
        <family val="3"/>
        <charset val="134"/>
      </rPr>
      <t>冬季在秘密森林里</t>
    </r>
  </si>
  <si>
    <t>惊喜鲤鱼</t>
  </si>
  <si>
    <t>秘密森林池塘</t>
  </si>
  <si>
    <t>在小溪活动的不太常见的鱼类</t>
  </si>
  <si>
    <t>12-73 英寸</t>
  </si>
  <si>
    <t>75 混合型</t>
  </si>
  <si>
    <r>
      <t> </t>
    </r>
    <r>
      <rPr>
        <sz val="12"/>
        <color theme="1"/>
        <rFont val="黑体"/>
        <family val="3"/>
        <charset val="134"/>
      </rPr>
      <t>河鱼收集包</t>
    </r>
  </si>
  <si>
    <t>魔法师的沼泽</t>
  </si>
  <si>
    <r>
      <t> </t>
    </r>
    <r>
      <rPr>
        <sz val="12"/>
        <color theme="1"/>
        <rFont val="黑体"/>
        <family val="3"/>
        <charset val="134"/>
      </rPr>
      <t>春季&amp;夏季在秘密森林池塘里</t>
    </r>
  </si>
  <si>
    <t>狗鱼</t>
  </si>
  <si>
    <t>一种淡水鱼，很难抓捕</t>
  </si>
  <si>
    <t>15-61 英寸</t>
  </si>
  <si>
    <t>60 猛冲型</t>
  </si>
  <si>
    <t>一种常见的河鱼</t>
  </si>
  <si>
    <t>5-16 英寸</t>
  </si>
  <si>
    <t>30 混合型</t>
  </si>
  <si>
    <t>红鲻鱼</t>
  </si>
  <si>
    <t>很久以前人们将它当做宠物饲养</t>
  </si>
  <si>
    <t>8-23 英寸</t>
  </si>
  <si>
    <t>55 平滑型</t>
  </si>
  <si>
    <t>鲱鱼</t>
  </si>
  <si>
    <t>一种常见的海鱼</t>
  </si>
  <si>
    <t>8-21 英寸</t>
  </si>
  <si>
    <t>25 猛冲型</t>
  </si>
  <si>
    <t>又长又滑的小鱼</t>
  </si>
  <si>
    <t>106g</t>
  </si>
  <si>
    <t>127g</t>
  </si>
  <si>
    <t>4:00 PM – 2:00 AM</t>
  </si>
  <si>
    <t>12-81 英寸</t>
  </si>
  <si>
    <t>132g</t>
  </si>
  <si>
    <t>159g</t>
  </si>
  <si>
    <t>炒鳗鱼</t>
  </si>
  <si>
    <t>191g</t>
  </si>
  <si>
    <t>章鱼</t>
  </si>
  <si>
    <t>神秘又机智的生物</t>
  </si>
  <si>
    <t>6:00 AM – 1:00 PM</t>
  </si>
  <si>
    <t>12-48 英寸</t>
  </si>
  <si>
    <t>95 下沉型</t>
  </si>
  <si>
    <t>234g</t>
  </si>
  <si>
    <t>281g</t>
  </si>
  <si>
    <t>337g</t>
  </si>
  <si>
    <t>一种很受欢迎的鱼，有着非常亮眼的红色</t>
  </si>
  <si>
    <t>8-26 英寸</t>
  </si>
  <si>
    <t>40 混合型</t>
  </si>
  <si>
    <t>一种深海生物，能够长到巨大的个头</t>
  </si>
  <si>
    <t>12-49 英寸</t>
  </si>
  <si>
    <t>75 下沉型</t>
  </si>
  <si>
    <r>
      <t> </t>
    </r>
    <r>
      <rPr>
        <sz val="12"/>
        <color theme="1"/>
        <rFont val="黑体"/>
        <family val="3"/>
        <charset val="134"/>
      </rPr>
      <t>炸鱿鱼</t>
    </r>
  </si>
  <si>
    <t>一种又滑又粘的生物，能从海底钓到</t>
  </si>
  <si>
    <t>任意</t>
  </si>
  <si>
    <t>3-21 英寸</t>
  </si>
  <si>
    <t>40 下沉型</t>
  </si>
  <si>
    <r>
      <t> </t>
    </r>
    <r>
      <rPr>
        <sz val="12"/>
        <color theme="1"/>
        <rFont val="黑体"/>
        <family val="3"/>
        <charset val="134"/>
      </rPr>
      <t>幸运午餐</t>
    </r>
  </si>
  <si>
    <t>大海参</t>
  </si>
  <si>
    <t>一种罕见的紫色海参</t>
  </si>
  <si>
    <t>12-37 英寸</t>
  </si>
  <si>
    <t>85 下沉型</t>
  </si>
  <si>
    <t>390g</t>
  </si>
  <si>
    <t>468g</t>
  </si>
  <si>
    <t>562g</t>
  </si>
  <si>
    <t>鬼鱼</t>
  </si>
  <si>
    <t>一种在地下湖发现的苍白盲眼鱼</t>
  </si>
  <si>
    <t>矿井（20、60、100）</t>
  </si>
  <si>
    <t>10-36 英寸</t>
  </si>
  <si>
    <t>幽灵掉落</t>
  </si>
  <si>
    <t>石鱼</t>
  </si>
  <si>
    <t>一种砖块形状的奇怪的鱼</t>
  </si>
  <si>
    <t>矿井 20层</t>
  </si>
  <si>
    <t>14-16 英寸</t>
  </si>
  <si>
    <t>65 下沉型</t>
  </si>
  <si>
    <t>675g</t>
  </si>
  <si>
    <t>冰鱼苗</t>
  </si>
  <si>
    <t>一种在极度寒冷环境中生活的罕见的鱼</t>
  </si>
  <si>
    <t>625g</t>
  </si>
  <si>
    <t>矿井 60层</t>
  </si>
  <si>
    <t>7-9 英寸</t>
  </si>
  <si>
    <t>85 猛冲型</t>
  </si>
  <si>
    <t>781g</t>
  </si>
  <si>
    <t>937g</t>
  </si>
  <si>
    <t>1125g</t>
  </si>
  <si>
    <t>熔岩鳗</t>
  </si>
  <si>
    <t>竟能在炽热的熔岩池中生存</t>
  </si>
  <si>
    <t>700g</t>
  </si>
  <si>
    <t>875g</t>
  </si>
  <si>
    <t>1050g</t>
  </si>
  <si>
    <t>矿井 100层</t>
  </si>
  <si>
    <t>31-33 英寸</t>
  </si>
  <si>
    <t>90 混合型</t>
  </si>
  <si>
    <t>1093g</t>
  </si>
  <si>
    <t>1312g</t>
  </si>
  <si>
    <t>1575g</t>
  </si>
  <si>
    <t>为了藏起来会伪装自己</t>
  </si>
  <si>
    <t>6:00 AM – 10:00 PM</t>
  </si>
  <si>
    <t>8-24 英寸</t>
  </si>
  <si>
    <t>65 混合型</t>
  </si>
  <si>
    <t>蝎鲤鱼</t>
  </si>
  <si>
    <t>看起来就像普通鲤鱼，但有锋利的刺</t>
  </si>
  <si>
    <t>12-32 英寸</t>
  </si>
  <si>
    <t>90 猛冲型</t>
  </si>
  <si>
    <t>一种古老的数量日益减少的底栖鱼。雌鱼寿命可达150年</t>
  </si>
  <si>
    <t>12-61 英寸</t>
  </si>
  <si>
    <t>78 混合型</t>
  </si>
  <si>
    <t>虎纹鳟鱼</t>
  </si>
  <si>
    <t>一种罕见的杂交鳟鱼，不能自己繁衍后代</t>
  </si>
  <si>
    <t>10-21 英寸</t>
  </si>
  <si>
    <t>大头鱼</t>
  </si>
  <si>
    <t>一种鲶鱼的近亲，从湖底找各种各样的食物吃</t>
  </si>
  <si>
    <t>46 平滑型</t>
  </si>
  <si>
    <t>一种主要食素的鱼，喜欢温暖的海水</t>
  </si>
  <si>
    <t>6:00 AM – 2:00 PM</t>
  </si>
  <si>
    <t>一种常见的淡水鱼，以贪食闻名</t>
  </si>
  <si>
    <t>河流（森林）</t>
  </si>
  <si>
    <t>35 猛冲型</t>
  </si>
  <si>
    <r>
      <t> </t>
    </r>
    <r>
      <rPr>
        <sz val="12"/>
        <color theme="1"/>
        <rFont val="黑体"/>
        <family val="3"/>
        <charset val="134"/>
      </rPr>
      <t>土地研究收集包</t>
    </r>
  </si>
  <si>
    <t>剑鱼</t>
  </si>
  <si>
    <t>一种凶猛的食肉鱼，身上有好看的橙色鳞片</t>
  </si>
  <si>
    <t>24-33 英寸</t>
  </si>
  <si>
    <t>青花鱼</t>
  </si>
  <si>
    <t>喜欢冷暖海水的温度交界处</t>
  </si>
  <si>
    <t>6:00 AM – 11:00 AM</t>
  </si>
  <si>
    <t>20-41 英寸</t>
  </si>
  <si>
    <t>60 混合型</t>
  </si>
  <si>
    <t>西鲱</t>
  </si>
  <si>
    <t>群居于海中，但回到河里产卵</t>
  </si>
  <si>
    <t>9:00 AM – 2:00 AM</t>
  </si>
  <si>
    <t>20-49 英寸</t>
  </si>
  <si>
    <t>蛇齿单线鱼</t>
  </si>
  <si>
    <t>一种可怕的捕食者，可以将任何能塞入口中的东西吃掉</t>
  </si>
  <si>
    <t>30-51 英寸</t>
  </si>
  <si>
    <t>85 混合型</t>
  </si>
  <si>
    <t>大比目鱼</t>
  </si>
  <si>
    <t>一种生活在海底的比目鱼</t>
  </si>
  <si>
    <t>10-34 英寸</t>
  </si>
  <si>
    <t>50 下沉型</t>
  </si>
  <si>
    <t>7:00 PM – 2:00 AM</t>
  </si>
  <si>
    <t>木跃鱼</t>
  </si>
  <si>
    <t>一种非常敏感的鱼类，仅在森林的池塘里生存</t>
  </si>
  <si>
    <t>虚空鲑鱼</t>
  </si>
  <si>
    <t>一种被虚空力量转化的鲑鱼，肉质乌黑，接触到空气时会变为粉色</t>
  </si>
  <si>
    <t>24-65</t>
  </si>
  <si>
    <t>80 混合型</t>
  </si>
  <si>
    <t>史莱姆鱼</t>
  </si>
  <si>
    <t>鱼的外面裹着一层厚厚的史莱姆泥，会不断从手中滑走</t>
  </si>
  <si>
    <t>突变虫穴</t>
  </si>
  <si>
    <t>55 猛冲型</t>
  </si>
  <si>
    <t>绯红鱼</t>
  </si>
  <si>
    <t>在深海生活，喜欢在夏季的温暖海水中产卵</t>
  </si>
  <si>
    <t>1500g</t>
  </si>
  <si>
    <t>1875g</t>
  </si>
  <si>
    <t>2250g</t>
  </si>
  <si>
    <t>经过艾利欧特的小屋，来到断桥东侧的沙滩。深水区。需要钓鱼技能5级</t>
  </si>
  <si>
    <t>6:00 AM – 8:00 PM</t>
  </si>
  <si>
    <t>19-21英寸</t>
  </si>
  <si>
    <t>95 混合型</t>
  </si>
  <si>
    <t>传说鱼类</t>
  </si>
  <si>
    <t>2343g</t>
  </si>
  <si>
    <t>2812g</t>
  </si>
  <si>
    <t>3375g</t>
  </si>
  <si>
    <t>安康鱼</t>
  </si>
  <si>
    <t>用头上发光的小灯笼吸引猎物</t>
  </si>
  <si>
    <t>900g</t>
  </si>
  <si>
    <t>1350g</t>
  </si>
  <si>
    <t>在Joja超市北边的木桥上，站在桥中央并往北方向抛鱼竿（上面）。深水区。需要钓鱼技能3级</t>
  </si>
  <si>
    <t>17-19英寸</t>
  </si>
  <si>
    <t>85 平滑型</t>
  </si>
  <si>
    <t>1406g</t>
  </si>
  <si>
    <t>1687g</t>
  </si>
  <si>
    <t>2025g</t>
  </si>
  <si>
    <t>传说之鱼</t>
  </si>
  <si>
    <t>鱼中之王！据说没人能抓到它</t>
  </si>
  <si>
    <t>5000g</t>
  </si>
  <si>
    <t>6250g</t>
  </si>
  <si>
    <t>7500g</t>
  </si>
  <si>
    <t>山间湖泊。深水区。在日记中会记录最高的咬钩率。需要钓鱼技能10级，也可以通过食物buff</t>
  </si>
  <si>
    <t>6:00 AM – 11:00 PM</t>
  </si>
  <si>
    <t>49-51英寸</t>
  </si>
  <si>
    <t>110 混合型</t>
  </si>
  <si>
    <t>7812g</t>
  </si>
  <si>
    <t>9375g</t>
  </si>
  <si>
    <t>11250g</t>
  </si>
  <si>
    <t>冰川鱼</t>
  </si>
  <si>
    <t>在冰川底部建了窝</t>
  </si>
  <si>
    <t>1000g</t>
  </si>
  <si>
    <t>1250g</t>
  </si>
  <si>
    <t>在煤坑森林的一处形状好像箭头的小岛上的最南边。深水区。需要钓鱼等级6级</t>
  </si>
  <si>
    <t>26-28英寸</t>
  </si>
  <si>
    <t>100 混合型</t>
  </si>
  <si>
    <t>1562g</t>
  </si>
  <si>
    <t>变种鲤鱼</t>
  </si>
  <si>
    <t>下水道的怪水把这种鲤鱼变成畸形了</t>
  </si>
  <si>
    <t>35-37英寸</t>
  </si>
  <si>
    <t>80 猛冲型</t>
  </si>
  <si>
    <t>一种体型大的海洋甲壳纲生物，有一个强壮的尾巴</t>
  </si>
  <si>
    <r>
      <t> </t>
    </r>
    <r>
      <rPr>
        <sz val="12"/>
        <color theme="1"/>
        <rFont val="黑体"/>
        <family val="3"/>
        <charset val="134"/>
      </rPr>
      <t>龙虾浓汤</t>
    </r>
  </si>
  <si>
    <t>只能通过蟹笼捕捉的鱼类</t>
  </si>
  <si>
    <t>有人曾住在这里</t>
  </si>
  <si>
    <r>
      <t> </t>
    </r>
    <r>
      <rPr>
        <sz val="12"/>
        <color theme="1"/>
        <rFont val="黑体"/>
        <family val="3"/>
        <charset val="134"/>
      </rPr>
      <t>海鲜杂烩汤</t>
    </r>
  </si>
  <si>
    <t>一种小体型、生活在淡水的龙虾近亲</t>
  </si>
  <si>
    <t>淡水</t>
  </si>
  <si>
    <r>
      <t> </t>
    </r>
    <r>
      <rPr>
        <sz val="12"/>
        <color theme="1"/>
        <rFont val="黑体"/>
        <family val="3"/>
        <charset val="134"/>
      </rPr>
      <t>烩鱼汤</t>
    </r>
  </si>
  <si>
    <t>一种海洋甲壳纲生物，有两个有力的钳子</t>
  </si>
  <si>
    <r>
      <t> </t>
    </r>
    <r>
      <rPr>
        <sz val="12"/>
        <color theme="1"/>
        <rFont val="黑体"/>
        <family val="3"/>
        <charset val="134"/>
      </rPr>
      <t>蟹黄糕</t>
    </r>
  </si>
  <si>
    <t>鸟蛤</t>
  </si>
  <si>
    <t>一种常见的盐水蛤</t>
  </si>
  <si>
    <t>一种常见的双壳贝，通常成群生活</t>
  </si>
  <si>
    <t>一种从海底取食的食腐生物，肉很珍贵</t>
  </si>
  <si>
    <t>一种住在螺旋外壳里的广泛性软件生物</t>
  </si>
  <si>
    <r>
      <t> </t>
    </r>
    <r>
      <rPr>
        <sz val="12"/>
        <color theme="1"/>
        <rFont val="黑体"/>
        <family val="3"/>
        <charset val="134"/>
      </rPr>
      <t>法式田螺</t>
    </r>
  </si>
  <si>
    <t>一种很小的淡水蜗牛，有一个蓝色的壳</t>
  </si>
  <si>
    <r>
      <t> </t>
    </r>
    <r>
      <rPr>
        <sz val="12"/>
        <color theme="1"/>
        <rFont val="黑体"/>
        <family val="3"/>
        <charset val="134"/>
      </rPr>
      <t>奇怪的小面包</t>
    </r>
  </si>
  <si>
    <t>不断地过滤水来寻找食物，在这个过程中会滤掉环境中的有害毒素</t>
  </si>
  <si>
    <t>可用于烹饪</t>
  </si>
  <si>
    <r>
      <t> </t>
    </r>
    <r>
      <rPr>
        <sz val="12"/>
        <color theme="1"/>
        <rFont val="黑体"/>
        <family val="3"/>
        <charset val="134"/>
      </rPr>
      <t>生鱼寿司</t>
    </r>
  </si>
  <si>
    <t>滑溜溜的</t>
  </si>
  <si>
    <t>矿井/河流</t>
  </si>
  <si>
    <r>
      <t> </t>
    </r>
    <r>
      <rPr>
        <sz val="12"/>
        <color theme="1"/>
        <rFont val="黑体"/>
        <family val="3"/>
        <charset val="134"/>
      </rPr>
      <t>海藻汤</t>
    </r>
    <r>
      <rPr>
        <sz val="12"/>
        <color theme="1"/>
        <rFont val="Arial"/>
        <family val="2"/>
        <charset val="0"/>
      </rPr>
      <t> </t>
    </r>
  </si>
  <si>
    <t>鳟鱼汤</t>
  </si>
  <si>
    <t>超级滑溜溜</t>
  </si>
  <si>
    <t>矿井/下水道</t>
  </si>
  <si>
    <r>
      <t> </t>
    </r>
    <r>
      <rPr>
        <sz val="12"/>
        <color theme="1"/>
        <rFont val="黑体"/>
        <family val="3"/>
        <charset val="134"/>
      </rPr>
      <t>清汤</t>
    </r>
  </si>
  <si>
    <t>矮人卷轴I</t>
  </si>
  <si>
    <t>一张泛黄的羊皮纸上写满了用矮人语写的文本，并用红色的蝴蝶结将其系起来。</t>
  </si>
  <si>
    <t>1g</t>
  </si>
  <si>
    <t>矿山第1至120层</t>
  </si>
  <si>
    <t>绿色史莱姆（秘密森林）</t>
  </si>
  <si>
    <t>矮人卷轴II</t>
  </si>
  <si>
    <t>一张泛黄的羊皮纸上写满了用矮人语写的文本，并用绿色的丝带将其系起来。</t>
  </si>
  <si>
    <t>冰霜蝙蝠（矿井第40至65层）</t>
  </si>
  <si>
    <t>灰尘精灵（矿井第40至79层）</t>
  </si>
  <si>
    <t>蓝色史莱姆（秘密森林或矿井）</t>
  </si>
  <si>
    <t>矮人卷轴III</t>
  </si>
  <si>
    <t>一张泛黄的羊皮纸上写满了用矮人语写的文本，并用蓝色的绳子将其系起来。</t>
  </si>
  <si>
    <t>矿井40层以上</t>
  </si>
  <si>
    <t>冰霜蝙蝠 （矿井第40层至第65层）</t>
  </si>
  <si>
    <t>岩浆蝙蝠 （矿井81层以上）</t>
  </si>
  <si>
    <t>蓝色史莱姆 （秘密森林或矿井）</t>
  </si>
  <si>
    <t>矮人卷轴IV</t>
  </si>
  <si>
    <t>一张泛黄的羊皮纸上写满了用矮人语写的文本，并用金色的链条将其系起来。</t>
  </si>
  <si>
    <t>所有怪物（矿井）</t>
  </si>
  <si>
    <t>用锄头锄地（矿井81层以上）</t>
  </si>
  <si>
    <t>有缺口的土罐</t>
  </si>
  <si>
    <t>一种由陶瓷制成的古老的容器，可以运输干/湿货物。</t>
  </si>
  <si>
    <t>小镇（出现概率4%）</t>
  </si>
  <si>
    <t>箭头</t>
  </si>
  <si>
    <t>一种用于打猎的简陋的工具。</t>
  </si>
  <si>
    <t>山区 （出现概率2%）</t>
  </si>
  <si>
    <t>森林 （出现概率2%）</t>
  </si>
  <si>
    <t>车站 （出现概率2%）</t>
  </si>
  <si>
    <t>古代玩偶</t>
  </si>
  <si>
    <t>一个浑身布满污垢的古代玩偶。这个人偶可以用作玩具，装饰，或者是某些仪式上的一个道具。</t>
  </si>
  <si>
    <t>山区 （出现概率4%）</t>
  </si>
  <si>
    <t>森林 （出现概率3%）</t>
  </si>
  <si>
    <t>车站 （出现概率3%）</t>
  </si>
  <si>
    <t>小镇（出现概率1%）</t>
  </si>
  <si>
    <t>钓鱼宝箱（出现概率0.16%-0.18%）</t>
  </si>
  <si>
    <t>矿井 （出现概率?%）</t>
  </si>
  <si>
    <t>精灵珠宝</t>
  </si>
  <si>
    <t>虽然有点脏，但仍很漂亮。被一些人认为是精灵的古老的语言，但至今为止，都没有发现过精灵的尸体。</t>
  </si>
  <si>
    <t>森林 （出现概率1%）</t>
  </si>
  <si>
    <t>咀嚼洁齿棒</t>
  </si>
  <si>
    <t>古代人不停地咬咀嚼洁齿棒来保持他们口腔的干净。</t>
  </si>
  <si>
    <t>装饰用扇子</t>
  </si>
  <si>
    <t>这个精致的扇子最有可能属于一个贵妇。历史学家认为在第六世纪，山谷是最受富人欢迎的度假胜地。</t>
  </si>
  <si>
    <t>海滩 （出现概率2%）</t>
  </si>
  <si>
    <t>小镇（出现概率0.8%）</t>
  </si>
  <si>
    <t>一个巨大的恐龙蛋......且整个壳都完好无损！</t>
  </si>
  <si>
    <t>矿井 （出现概率1%）</t>
  </si>
  <si>
    <t>山区 （出现概率0.8%）</t>
  </si>
  <si>
    <t>稀有圆盘</t>
  </si>
  <si>
    <t>一个沉重的黑色圆盘，上面镶嵌着特有的红色石头。当你捧着它时，你会被一股恐惧的感觉所侵扰。</t>
  </si>
  <si>
    <t>古剑</t>
  </si>
  <si>
    <t>是古剑的遗骸。虽然大部分剑体都已经生锈，但是刀柄部分仍然很精美。</t>
  </si>
  <si>
    <t>生锈的汤匙</t>
  </si>
  <si>
    <t>一个普通的旧勺子，大约有10年之久了。不是很有意思。</t>
  </si>
  <si>
    <t>小镇（出现概率5%）</t>
  </si>
  <si>
    <t>矿井 （锄地）</t>
  </si>
  <si>
    <t>生锈的靴刺</t>
  </si>
  <si>
    <t>一把旧的马刺，曾经是附在牛仔靴子上的。生活在这个地区的人们肯定饲养了很久的动物。</t>
  </si>
  <si>
    <t>农场</t>
  </si>
  <si>
    <t>钓鱼宝箱（0.16%-0.18%）</t>
  </si>
  <si>
    <t>生锈的齿轮</t>
  </si>
  <si>
    <t>一个保存完好的齿轮，且这个齿轮很有可能是某个古老的机器的一部分。这可能是矮人的技术。</t>
  </si>
  <si>
    <t>山区 （出现概率5%）</t>
  </si>
  <si>
    <t>矿井 第1至14层（锄地）</t>
  </si>
  <si>
    <t>鸡雕像</t>
  </si>
  <si>
    <t>是一个以青铜为底座的鸡雕像。生活在这个地区的古代人肯定很喜欢鸡。</t>
  </si>
  <si>
    <t>古代种子</t>
  </si>
  <si>
    <t>从一些古代的植物上获得的干燥的古代种子，显然，已经死很久了......</t>
  </si>
  <si>
    <t>山区 （出现概率1%）</t>
  </si>
  <si>
    <t>怪物 （飞虫、蛆虫、洞穴蝇出现概率0.5%）</t>
  </si>
  <si>
    <t>史前工具</t>
  </si>
  <si>
    <t>一些简陋的古老的挖掘工具。</t>
  </si>
  <si>
    <t>车站 （出现概率4%）</t>
  </si>
  <si>
    <t>山区 （出现概率3%）</t>
  </si>
  <si>
    <t>干海星</t>
  </si>
  <si>
    <t>来自原始海洋的海星。这是一个与众不同的原始标本！</t>
  </si>
  <si>
    <t>海滩 （出现概率10%）</t>
  </si>
  <si>
    <t>锚</t>
  </si>
  <si>
    <t>可能属于古代的海盗。</t>
  </si>
  <si>
    <t>海滩 （出现概率5%）</t>
  </si>
  <si>
    <t>玻璃碎片</t>
  </si>
  <si>
    <t>一种玻璃碎片的混合物，这些玻璃碎片随着海洋漂流了好几个世纪。这些碎片可能原本是一个古代的镶嵌物或者是一个古代的项链。</t>
  </si>
  <si>
    <t>骨笛</t>
  </si>
  <si>
    <t>一个使用动物的骨头制成的老旧的管弦乐器。它可以发出一种怪异的音调。</t>
  </si>
  <si>
    <t>矿井 （出现概率2%）</t>
  </si>
  <si>
    <t>小镇（出现概率0.5%）</t>
  </si>
  <si>
    <t>史前手斧</t>
  </si>
  <si>
    <t>人类最早使用的工具之一。这种“简陋的工具”是将一块岩石放在另一块岩石上敲打，从而制造出锋利的边缘。</t>
  </si>
  <si>
    <t>森林 （出现概率5%）</t>
  </si>
  <si>
    <t>车站 （出现概率5%）</t>
  </si>
  <si>
    <t>I矮人常戴的头盔。厚厚的金属镀层可以保护他们免受掉落的碎片和钟乳石的袭击。</t>
  </si>
  <si>
    <t>万象晶石 （出现概率1.2%）</t>
  </si>
  <si>
    <t>矮人小工具</t>
  </si>
  <si>
    <t>使用先进的技术制成的，这种技术曾经在矮人中很有名。它不仅可以发光，还可以发出嗡嗡的声音，但是你无法理解它是如何工作的。</t>
  </si>
  <si>
    <t>矿井 （出现概率0.1%）</t>
  </si>
  <si>
    <t>古代鼓</t>
  </si>
  <si>
    <t>是由木材和动物的皮制成的鼓。音调低沉，且可以回荡。</t>
  </si>
  <si>
    <t>车站 （出现概率1%）</t>
  </si>
  <si>
    <t>黄金面具</t>
  </si>
  <si>
    <t>一个令人毛骨悚然的黄金面具，可能是在某个古老的魔法仪式上使用的。在前额上，放置着一个巨大的紫色宝石。</t>
  </si>
  <si>
    <t>沙漠 （出现概率4%）</t>
  </si>
  <si>
    <t>黄金遗物</t>
  </si>
  <si>
    <t>It's a golden slab with heiroglyphs and pictures emblazoned onto the front.</t>
  </si>
  <si>
    <t>沙漠 （出现概率8%）</t>
  </si>
  <si>
    <t>诡异玩偶</t>
  </si>
  <si>
    <t>???</t>
  </si>
  <si>
    <t>任意地点 （出现概率0.1%）</t>
  </si>
  <si>
    <t>骷髅洞穴 （锄地/轰炸软土地面）</t>
  </si>
  <si>
    <t>矿井 （用锄头锄地）</t>
  </si>
  <si>
    <t>钓鱼宝箱（出现概率0.08%+ chance）</t>
  </si>
  <si>
    <t>史前肩胛骨</t>
  </si>
  <si>
    <t>经常称为“肩胛骨”......目前还不清楚属于什么物种。</t>
  </si>
  <si>
    <t>森林 （出现概率?%）</t>
  </si>
  <si>
    <t>史前胫骨</t>
  </si>
  <si>
    <t>厚并且很坚硬的腿骨。</t>
  </si>
  <si>
    <t>铁路 （出现概率?%）</t>
  </si>
  <si>
    <t>史前头骨</t>
  </si>
  <si>
    <t>这一定是一个哺乳动物的颅骨。</t>
  </si>
  <si>
    <t>手部骨骼</t>
  </si>
  <si>
    <t>令人很诧异，这些古老的碎骸保存了那么久。</t>
  </si>
  <si>
    <t>海滩 （出现概率1%）</t>
  </si>
  <si>
    <t>蛮荒林区 （出现概率?%）</t>
  </si>
  <si>
    <t>史前肋骨</t>
  </si>
  <si>
    <t>旁边的小凿痕说明这个肋骨曾经是某人的晚餐。</t>
  </si>
  <si>
    <t>史前脊骨</t>
  </si>
  <si>
    <t>某些史前生物的脊柱的一部分。</t>
  </si>
  <si>
    <t>尾部骨骼</t>
  </si>
  <si>
    <t>尾巴很短。</t>
  </si>
  <si>
    <t>钓鱼宝箱（出现概率1.8%-2%）</t>
  </si>
  <si>
    <t>鹦鹉螺化石</t>
  </si>
  <si>
    <t>这一定是很久之前从古老的珊瑚礁上冲上岸的。</t>
  </si>
  <si>
    <t>海滩 （出现概率3%）</t>
  </si>
  <si>
    <t>两栖动物化石</t>
  </si>
  <si>
    <t>稍短一些的后腿表明这是某种原始的蟾蜍。</t>
  </si>
  <si>
    <t>棕榈化石</t>
  </si>
  <si>
    <t>棕榈化石比较常见，而且是保存特别完好的标本。</t>
  </si>
  <si>
    <t>沙漠 （出现概率1%）</t>
  </si>
  <si>
    <t>三叶虫</t>
  </si>
  <si>
    <t>螃蟹的近亲，灭绝很久了。</t>
  </si>
  <si>
    <t>矿井</t>
  </si>
  <si>
    <t>所有层</t>
  </si>
  <si>
    <t>1-40层</t>
  </si>
  <si>
    <t>40-80层</t>
  </si>
  <si>
    <t>80-120层</t>
  </si>
  <si>
    <t>绿色史莱姆</t>
  </si>
  <si>
    <t>冰冻果冻</t>
  </si>
  <si>
    <t>红色史莱姆</t>
  </si>
  <si>
    <t>紫色史莱姆</t>
  </si>
  <si>
    <t>突变虫</t>
  </si>
  <si>
    <t>荒原魔像</t>
  </si>
  <si>
    <t>臭虫</t>
  </si>
  <si>
    <t>冰冻蝙蝠</t>
  </si>
  <si>
    <t>熔岩蝙蝠</t>
  </si>
  <si>
    <t>突变蛆</t>
  </si>
  <si>
    <t>苍蝇</t>
  </si>
  <si>
    <t>沙尘恶灵</t>
  </si>
  <si>
    <t>熔岩蟹</t>
  </si>
  <si>
    <t>超大史莱姆</t>
  </si>
  <si>
    <t>岩石蟹</t>
  </si>
  <si>
    <t>幽灵</t>
  </si>
  <si>
    <t>影子狂徒</t>
  </si>
  <si>
    <t>木乃伊</t>
  </si>
  <si>
    <t>蛆</t>
  </si>
  <si>
    <t>暗影萨满</t>
  </si>
  <si>
    <t>巨蛇座</t>
  </si>
  <si>
    <t>道基</t>
  </si>
  <si>
    <t>金属大头</t>
  </si>
  <si>
    <t>甲虫</t>
  </si>
  <si>
    <t>石魔</t>
  </si>
  <si>
    <t>乌贼娃</t>
  </si>
  <si>
    <t>日期</t>
  </si>
  <si>
    <t>起止时间</t>
  </si>
  <si>
    <t>结束时间</t>
  </si>
  <si>
    <t>详细介绍</t>
  </si>
  <si>
    <t>复活节</t>
  </si>
  <si>
    <t>春季13日</t>
  </si>
  <si>
    <t>鹈鹕镇广场</t>
  </si>
  <si>
    <t>上午9:00-下午2:00</t>
  </si>
  <si>
    <t>下午10:00</t>
  </si>
  <si>
    <t>村民和玩家都会参加到一个叫做“彩蛋大寻宝”（Egg Hunt）的游戏中。               玩家需要先与刘易斯村长对话来触发游戏；                                                 游戏中玩家需要在50秒内找到9个彩蛋来赢得比赛，否则冠军就是阿比盖尔。                                                      玩家获胜后将会得到一顶草帽作为奖励。                                              如果玩家此前已经赢得彩蛋大寻宝赛，那么奖励就会变为1,000g。</t>
  </si>
  <si>
    <t>玩家可以在展台买到毛绒兔子装饰物和草莓种子（在第一年的夏季来临之前, 你将能够收获两次草莓）。</t>
  </si>
  <si>
    <t>花舞节</t>
  </si>
  <si>
    <t>春季24日</t>
  </si>
  <si>
    <t>在这个节日里，如果你与单身村民交谈并向对方提出邀请，便可与他们中的一位共舞，前提是社交中的好感度必须至少为4颗心。                                              你也可以和其他村民交谈，他们会有与相关事情对你透露。                             与村长刘易斯交谈后，舞会就会开始。</t>
  </si>
  <si>
    <t>跳舞会与你的搭档增加1心(250pts)的好感度。                             可以在展台买到蒲公英,黄水仙,盆栽花和稻草人。</t>
  </si>
  <si>
    <t>夏威夷宴会</t>
  </si>
  <si>
    <t>夏季11日</t>
  </si>
  <si>
    <t>沙滩</t>
  </si>
  <si>
    <t>小镇居民带来不同的食材来为州长烹调汤食；                                           若想结束活动需要与市长刘易斯对话。
根据玩家提供的食材，州长和市长刘易斯将有不同的反应。                            结果将增加或减少你与所有村民的好感度。</t>
  </si>
  <si>
    <t>这个节日不会设置展位。</t>
  </si>
  <si>
    <t>月光水母起舞</t>
  </si>
  <si>
    <t>夏季28日</t>
  </si>
  <si>
    <t>上午0:00</t>
  </si>
  <si>
    <t>村民们在码头集合，一起观看水母的迁徙。                                         若想结束活动需要与市长刘易斯对话。</t>
  </si>
  <si>
    <t>星露谷展览会</t>
  </si>
  <si>
    <t>秋季16日</t>
  </si>
  <si>
    <t>上午9:00-下午3:00</t>
  </si>
  <si>
    <t>集市上有几个游戏，玩家可以在此赢得星币；之后来到从公交站方向的小镇入口处商铺兑换相应的奖品。
集市还有一场竞赛，玩家可以展示农场的产品来赢得星币。布置好站位后与镇长刘易斯对话，他会前来评比。展出的物品在结束后会退回给玩家。</t>
  </si>
  <si>
    <t>建议放置金星品质的物品以赢得更多金币。                               玩家可以吃食物恢复能量，但知道离开集市时才会有效果。</t>
  </si>
  <si>
    <t>万灵节</t>
  </si>
  <si>
    <t>秋季21日</t>
  </si>
  <si>
    <t>下午10:00-下午11:50</t>
  </si>
  <si>
    <t>这个活动上有个迷宫，在那里玩家有可能得到黄金南瓜。Pierre也在现场设立展位，玩家可以买到稀有假人、南瓜灯和南瓜灯配方等物品。
迷宫位于Pierre活动展位的北边，以线性方式设计并含有几条死路。玩家有足够的时间来完成迷宫。到达迷宫的西北角后，玩家会看到一个画着问号的木牌，穿过左边的墙壁，玩家需要向北来到一个山洞，然后往东一拐便能找到黄金南瓜。</t>
  </si>
  <si>
    <t>广场的餐桌上摆满了不同的食物，但不像星露谷展览会的那样，玩家这次不能食用。</t>
  </si>
  <si>
    <t>冰雪节</t>
  </si>
  <si>
    <t>冬季8日</t>
  </si>
  <si>
    <t>煤矿森林将设立很多冰雕和冰屋。还会有冰钓比赛，玩家可以与潘姆、威利和艾利欧特一起参加。</t>
  </si>
  <si>
    <t>第一年参赛时钓上至少5条鱼玩家将得到3个鱼钩和水手帽的奖励。</t>
  </si>
  <si>
    <t>冬季25日</t>
  </si>
  <si>
    <t>上午9:00-下午2:01</t>
  </si>
  <si>
    <t>下午10:01</t>
  </si>
  <si>
    <t>系统随机指派一个村民送玩家礼物，玩家也会要求给另一个村民准备礼品。              冬季18日那天。村长Lewis将会写信告诉你你送礼物的人是谁。</t>
  </si>
  <si>
    <t>威利还会告诉你一个关于星落的故事，而得到星落的方法至今是个谜。</t>
  </si>
  <si>
    <t>星期</t>
  </si>
  <si>
    <t>列车时刻表</t>
  </si>
  <si>
    <t>春天</t>
  </si>
  <si>
    <t>21号</t>
  </si>
  <si>
    <t>下午2：40</t>
  </si>
  <si>
    <t>注1：</t>
  </si>
  <si>
    <t>夏天</t>
  </si>
  <si>
    <t>4号</t>
  </si>
  <si>
    <t>上午11：00</t>
  </si>
  <si>
    <t xml:space="preserve">    火车出现地点在温泉旁边,能看到有铁轨的地方。</t>
  </si>
  <si>
    <t>6号</t>
  </si>
  <si>
    <t>下午3：30</t>
  </si>
  <si>
    <t>7号</t>
  </si>
  <si>
    <t>8号</t>
  </si>
  <si>
    <t>上午10：00</t>
  </si>
  <si>
    <t>注2：</t>
  </si>
  <si>
    <t>12号</t>
  </si>
  <si>
    <t xml:space="preserve">    只有在第一年夏季地震后,才可能有火车经过。</t>
  </si>
  <si>
    <t>WARNING</t>
  </si>
  <si>
    <t>14号</t>
  </si>
  <si>
    <t>下午2：00</t>
  </si>
  <si>
    <t>目前官方Wiki上没有列车时刻表,不保证该表有效</t>
  </si>
  <si>
    <t>16号</t>
  </si>
  <si>
    <t>22号</t>
  </si>
  <si>
    <t>下午1：40</t>
  </si>
  <si>
    <t>注3：</t>
  </si>
  <si>
    <t>23号</t>
  </si>
  <si>
    <t>下午2：50</t>
  </si>
  <si>
    <t xml:space="preserve">    当火车来的时候,如果身处星露谷(不在矿洞、沙漠),左边会有提示(类似节日开始的提示)。</t>
  </si>
  <si>
    <t>24号</t>
  </si>
  <si>
    <t>下午4：10</t>
  </si>
  <si>
    <t>27号</t>
  </si>
  <si>
    <t>上午9：30</t>
  </si>
  <si>
    <t>下午5：00</t>
  </si>
  <si>
    <t>秋天</t>
  </si>
  <si>
    <t>5号</t>
  </si>
  <si>
    <t>下午4：30</t>
  </si>
  <si>
    <t>注4：</t>
  </si>
  <si>
    <t>18号</t>
  </si>
  <si>
    <t>下午12：20</t>
  </si>
  <si>
    <t xml:space="preserve">    火车来的时候,会在路边掉落木头、煤、石头等少量资源。</t>
  </si>
  <si>
    <t>下午1：10</t>
  </si>
  <si>
    <t>注5：</t>
  </si>
  <si>
    <t>26号</t>
  </si>
  <si>
    <t>下午12：00</t>
  </si>
  <si>
    <t xml:space="preserve">    如果站的离火车太近,或者站在火车头前,会受到伤害。</t>
  </si>
  <si>
    <t>冬天</t>
  </si>
  <si>
    <t>2号</t>
  </si>
  <si>
    <t>下午3：20</t>
  </si>
  <si>
    <t>上午11：50</t>
  </si>
  <si>
    <t>上午10：30</t>
  </si>
  <si>
    <t>20号</t>
  </si>
  <si>
    <t>上午9：00</t>
  </si>
  <si>
    <t>下午2：30</t>
  </si>
  <si>
    <t>上午9：20</t>
  </si>
  <si>
    <t>点击此处返回介绍</t>
  </si>
  <si>
    <t>查看河间农场</t>
  </si>
  <si>
    <t>查看森林农场</t>
  </si>
  <si>
    <t>查看山地农场</t>
  </si>
  <si>
    <t>查看荒野农场</t>
  </si>
  <si>
    <t>查看标准农场</t>
  </si>
  <si>
    <t>洒水器的覆盖范围</t>
  </si>
  <si>
    <t>点击此处返回农具页面</t>
  </si>
  <si>
    <t>稻草人的覆盖范围</t>
  </si>
  <si>
    <t>高级畜棚摆放示例</t>
  </si>
  <si>
    <t>点击此处返回建筑页面</t>
  </si>
  <si>
    <t>仓库摆放示例</t>
  </si>
  <si>
    <t>祝尼魔小屋覆盖范围</t>
  </si>
  <si>
    <t>酒桶摆放示例</t>
  </si>
  <si>
    <t>点击此处返回加工设备页面</t>
  </si>
  <si>
    <t>发酵桶摆放示例</t>
  </si>
  <si>
    <t>点击此处返回旅行商人页面</t>
  </si>
  <si>
    <t>出现几率</t>
  </si>
  <si>
    <t>灭火器</t>
  </si>
  <si>
    <t>300 - 1000 g</t>
  </si>
  <si>
    <t>高级灭火器</t>
  </si>
  <si>
    <t>1350 - 2250 g</t>
  </si>
  <si>
    <t>电池组</t>
  </si>
  <si>
    <t>1500 - 2500 g</t>
  </si>
  <si>
    <t>100 - 1000 g</t>
  </si>
  <si>
    <t>松焦油</t>
  </si>
  <si>
    <t>450 - 1000 g</t>
  </si>
  <si>
    <t>600 - 1000 g</t>
  </si>
  <si>
    <t>黏液</t>
  </si>
  <si>
    <t>虫肉</t>
  </si>
  <si>
    <t>蝙蝠的翅膀</t>
  </si>
  <si>
    <t>虚空晶体</t>
  </si>
  <si>
    <t>150 - 1000 g</t>
  </si>
  <si>
    <t>太阳晶体</t>
  </si>
  <si>
    <t>120 - 1000 g</t>
  </si>
  <si>
    <t>3000 - 5000 g</t>
  </si>
  <si>
    <t>Joja可乐</t>
  </si>
  <si>
    <t>巨型炸弹</t>
  </si>
  <si>
    <t>金矿石</t>
  </si>
  <si>
    <t>铱矿石</t>
  </si>
  <si>
    <t>铜条</t>
  </si>
  <si>
    <t>180 - 1000 g</t>
  </si>
  <si>
    <t>铁棒</t>
  </si>
  <si>
    <t>360 - 1000 g</t>
  </si>
  <si>
    <t>金条</t>
  </si>
  <si>
    <t>750 - 1250 g</t>
  </si>
  <si>
    <t>铱条</t>
  </si>
  <si>
    <t>精致的石英</t>
  </si>
  <si>
    <t>粘土</t>
  </si>
  <si>
    <t>木头</t>
  </si>
  <si>
    <t>石头</t>
  </si>
  <si>
    <t>杂草</t>
  </si>
  <si>
    <t>木栅栏</t>
  </si>
  <si>
    <t>石头围墙</t>
  </si>
  <si>
    <t>铁围栏</t>
  </si>
  <si>
    <t>门</t>
  </si>
  <si>
    <t>木头路</t>
  </si>
  <si>
    <t>鹅卵石路</t>
  </si>
  <si>
    <t>砾石路</t>
  </si>
  <si>
    <t>垫脚石路</t>
  </si>
  <si>
    <t>水晶路</t>
  </si>
  <si>
    <t>风化地板</t>
  </si>
  <si>
    <t>稻草地板</t>
  </si>
  <si>
    <t>木地板</t>
  </si>
  <si>
    <t>水晶地板</t>
  </si>
  <si>
    <t>石头地板</t>
  </si>
  <si>
    <t>家居植物</t>
  </si>
  <si>
    <t>250-2,500g</t>
  </si>
  <si>
    <t>小型植物</t>
  </si>
  <si>
    <t>桌上盆栽</t>
  </si>
  <si>
    <t>室内椰子树</t>
  </si>
  <si>
    <t>修剪过的树</t>
  </si>
  <si>
    <t>修剪过的松树</t>
  </si>
  <si>
    <t>冬日星树</t>
  </si>
  <si>
    <t>“小树苗”</t>
  </si>
  <si>
    <t>“蓝色都市”</t>
  </si>
  <si>
    <t>“蓝莓”</t>
  </si>
  <si>
    <t>“太阳#44”</t>
  </si>
  <si>
    <t>“太阳#45”</t>
  </si>
  <si>
    <t>“显卡天堂”</t>
  </si>
  <si>
    <t>“高速公路 89”</t>
  </si>
  <si>
    <t>“风筝大师 '95”</t>
  </si>
  <si>
    <t>“小径”</t>
  </si>
  <si>
    <t>“棉花糖”</t>
  </si>
  <si>
    <t>“香草别墅”</t>
  </si>
  <si>
    <t>“珍宝海域的女王”</t>
  </si>
  <si>
    <t>“舞动的小草”</t>
  </si>
  <si>
    <t>刺绣花朵</t>
  </si>
  <si>
    <t>卡利科瀑布</t>
  </si>
  <si>
    <t>骷髅海报</t>
  </si>
  <si>
    <t>小照片</t>
  </si>
  <si>
    <t>壁花朋友</t>
  </si>
  <si>
    <t>轮船模型</t>
  </si>
  <si>
    <t>地球仪</t>
  </si>
  <si>
    <t>装饰碗</t>
  </si>
  <si>
    <t>陶瓷柱子</t>
  </si>
  <si>
    <t>金柱子</t>
  </si>
  <si>
    <t>图腾雕像</t>
  </si>
  <si>
    <t>工业管道</t>
  </si>
  <si>
    <t>红色地毯</t>
  </si>
  <si>
    <t>深色地毯</t>
  </si>
  <si>
    <t>拼色地毯</t>
  </si>
  <si>
    <t>福坦熊</t>
  </si>
  <si>
    <t>小巧水晶</t>
  </si>
  <si>
    <t>装饰灯笼</t>
  </si>
  <si>
    <t>桦木梳妆台</t>
  </si>
  <si>
    <t>胡桃木梳妆台</t>
  </si>
  <si>
    <t>橡木梳妆台</t>
  </si>
  <si>
    <t>红木梳妆台</t>
  </si>
  <si>
    <t>箱式台灯</t>
  </si>
  <si>
    <t>乡村台灯</t>
  </si>
  <si>
    <t>经典台灯</t>
  </si>
  <si>
    <t>现代台灯</t>
  </si>
  <si>
    <t>现代书架</t>
  </si>
  <si>
    <t>艺术家书架</t>
  </si>
  <si>
    <t>深色书架</t>
  </si>
  <si>
    <t>豪华书架</t>
  </si>
  <si>
    <t>碗柜</t>
  </si>
  <si>
    <t>预言桌</t>
  </si>
  <si>
    <t>日之桌</t>
  </si>
  <si>
    <t>糖果桌</t>
  </si>
  <si>
    <t>月之桌</t>
  </si>
  <si>
    <t>暗黑桌</t>
  </si>
  <si>
    <t>夏威夷式宴会桌</t>
  </si>
  <si>
    <t>拼图桌</t>
  </si>
  <si>
    <t>豪华桌</t>
  </si>
  <si>
    <t>新石器风格桌</t>
  </si>
  <si>
    <t>酒桌</t>
  </si>
  <si>
    <t>桦木桌</t>
  </si>
  <si>
    <t>胡桃木桌</t>
  </si>
  <si>
    <t>橡木桌</t>
  </si>
  <si>
    <t>红木桌</t>
  </si>
  <si>
    <t>现代桌</t>
  </si>
  <si>
    <t>凛冬之桌</t>
  </si>
  <si>
    <t>桦木茶几</t>
  </si>
  <si>
    <t>胡桃木茶几</t>
  </si>
  <si>
    <t>橡木茶几</t>
  </si>
  <si>
    <t>红木茶几</t>
  </si>
  <si>
    <t>现代茶几</t>
  </si>
  <si>
    <t>桦木小茶几</t>
  </si>
  <si>
    <t>橡木小茶几</t>
  </si>
  <si>
    <t>胡桃木小茶几</t>
  </si>
  <si>
    <t>红木小茶几</t>
  </si>
  <si>
    <t>新式小茶几</t>
  </si>
  <si>
    <t>冬日小茶几</t>
  </si>
  <si>
    <t>祖母小茶几</t>
  </si>
  <si>
    <t>石桌</t>
  </si>
  <si>
    <t>咖啡桌</t>
  </si>
  <si>
    <t>红木餐桌</t>
  </si>
  <si>
    <t>现代餐桌</t>
  </si>
  <si>
    <t>节日餐桌</t>
  </si>
  <si>
    <t>冬日餐桌</t>
  </si>
  <si>
    <t>粉红办公椅</t>
  </si>
  <si>
    <t>紫色办公椅</t>
  </si>
  <si>
    <t>绿色办公凳</t>
  </si>
  <si>
    <t>橙色办公凳</t>
  </si>
  <si>
    <t>蓝色板凳</t>
  </si>
  <si>
    <t>绿色板凳</t>
  </si>
  <si>
    <t>桦木椅子</t>
  </si>
  <si>
    <t>橡木椅子</t>
  </si>
  <si>
    <t>胡桃木椅子</t>
  </si>
  <si>
    <t>红木椅子</t>
  </si>
  <si>
    <t>凛冬座椅</t>
  </si>
  <si>
    <t>餐椅（黄）</t>
  </si>
  <si>
    <t>餐椅（红）</t>
  </si>
  <si>
    <t>蓝色餐椅</t>
  </si>
  <si>
    <t>红色餐椅</t>
  </si>
  <si>
    <t>早餐椅</t>
  </si>
  <si>
    <t>可爱座椅</t>
  </si>
  <si>
    <t>乡村椅</t>
  </si>
  <si>
    <t>时髦座椅</t>
  </si>
  <si>
    <t>绿色毛绒座椅</t>
  </si>
  <si>
    <t>粉色毛绒座椅</t>
  </si>
  <si>
    <t>暗黑王座</t>
  </si>
  <si>
    <t>树桩座位</t>
  </si>
  <si>
    <t>国王座椅</t>
  </si>
  <si>
    <t>金属座椅</t>
  </si>
  <si>
    <t>桦木长椅</t>
  </si>
  <si>
    <t>橡木长椅</t>
  </si>
  <si>
    <t>胡桃木长椅</t>
  </si>
  <si>
    <t>红木长椅</t>
  </si>
  <si>
    <t>现代长椅</t>
  </si>
  <si>
    <t>蓝色单人沙发</t>
  </si>
  <si>
    <t>棕色单人沙发</t>
  </si>
  <si>
    <t>绿色单人沙发</t>
  </si>
  <si>
    <t>红色单人沙发</t>
  </si>
  <si>
    <t>黄色单人沙发</t>
  </si>
  <si>
    <t>蓝色沙发</t>
  </si>
  <si>
    <t>棕色沙发</t>
  </si>
  <si>
    <t>绿色沙发</t>
  </si>
  <si>
    <t>红色沙发</t>
  </si>
  <si>
    <t>黄色沙发</t>
  </si>
  <si>
    <t>暗黑沙发</t>
  </si>
  <si>
    <t>法师沙发</t>
  </si>
  <si>
    <t>林木沙发</t>
  </si>
  <si>
    <t>100-1,000g</t>
  </si>
  <si>
    <t>750-1,250g</t>
  </si>
  <si>
    <t>1,500-2,500g</t>
  </si>
  <si>
    <t>450-1,000g</t>
  </si>
  <si>
    <t>600-1,000g</t>
  </si>
  <si>
    <t>225-1,000g</t>
  </si>
  <si>
    <t>165-1,000g</t>
  </si>
  <si>
    <t>太阳鱼</t>
  </si>
  <si>
    <t>240-1,000g</t>
  </si>
  <si>
    <t>120-1,000g</t>
  </si>
  <si>
    <t>135-1,000g</t>
  </si>
  <si>
    <t>300-1,000g</t>
  </si>
  <si>
    <t>150-1,000g</t>
  </si>
  <si>
    <t>小嘴鲈鱼</t>
  </si>
  <si>
    <t>360-1,000g</t>
  </si>
  <si>
    <t>195-1,000g</t>
  </si>
  <si>
    <t>麻哈脂鲤</t>
  </si>
  <si>
    <t>255-1,000g</t>
  </si>
  <si>
    <t>180-1,000g</t>
  </si>
  <si>
    <t>315-1,000g</t>
  </si>
  <si>
    <t>1,800-3,000g</t>
  </si>
  <si>
    <t>720-1,200g</t>
  </si>
  <si>
    <t>480-1,000g</t>
  </si>
  <si>
    <t>570-1,000g</t>
  </si>
  <si>
    <t>鸭蛋黄酱</t>
  </si>
  <si>
    <t>1,125-1,875g</t>
  </si>
  <si>
    <t>660-1,100g</t>
  </si>
  <si>
    <t>山羊奶酪</t>
  </si>
  <si>
    <t>285-1,000g</t>
  </si>
  <si>
    <t>大棕色鸡蛋</t>
  </si>
  <si>
    <t>棕色鸡蛋</t>
  </si>
  <si>
    <t>375-1,000g</t>
  </si>
  <si>
    <t>大壶牛奶</t>
  </si>
  <si>
    <t>675-1,125g</t>
  </si>
  <si>
    <t>大瓶羊奶</t>
  </si>
  <si>
    <t>1,035-1,725g</t>
  </si>
  <si>
    <t>果汁</t>
  </si>
  <si>
    <t>果酒</t>
  </si>
  <si>
    <t>1,875-3,125g</t>
  </si>
  <si>
    <t>3,195-5,325g</t>
  </si>
  <si>
    <t>淡啤酒</t>
  </si>
  <si>
    <t>900-1,500g</t>
  </si>
  <si>
    <t>蜜蜂酒</t>
  </si>
  <si>
    <t>布料</t>
  </si>
  <si>
    <t>1,410-2,350g</t>
  </si>
  <si>
    <t>动物毛</t>
  </si>
  <si>
    <t>1,020-1,700g</t>
  </si>
  <si>
    <t>兔子的脚</t>
  </si>
  <si>
    <t>1,695-2,825g</t>
  </si>
  <si>
    <t>105-1,000g</t>
  </si>
  <si>
    <t>乳酪花椰菜</t>
  </si>
  <si>
    <t>完美早餐</t>
  </si>
  <si>
    <t>1,050-1,750g</t>
  </si>
  <si>
    <t>薯饼</t>
  </si>
  <si>
    <t>鲑鱼晚餐</t>
  </si>
  <si>
    <t>爆炒青椒</t>
  </si>
  <si>
    <t>1,440-2,400g</t>
  </si>
  <si>
    <t>1,200-2,000g</t>
  </si>
  <si>
    <t>420-1,000g</t>
  </si>
  <si>
    <t>525-1,000g</t>
  </si>
  <si>
    <t>墨西哥薄饼</t>
  </si>
  <si>
    <t>红之盛宴</t>
  </si>
  <si>
    <t>帕尔玛奶酪茄子</t>
  </si>
  <si>
    <t>大米布丁</t>
  </si>
  <si>
    <t>780-1,300g</t>
  </si>
  <si>
    <t>秋日恩赐</t>
  </si>
  <si>
    <t>红莓酱</t>
  </si>
  <si>
    <t>塞料面包</t>
  </si>
  <si>
    <t>495-1,000g</t>
  </si>
  <si>
    <t>农夫午餐</t>
  </si>
  <si>
    <t>救生汉堡</t>
  </si>
  <si>
    <t>540-1,000g</t>
  </si>
  <si>
    <t>矿工特供</t>
  </si>
  <si>
    <t>块茎拼盘</t>
  </si>
  <si>
    <t>海藻汤</t>
  </si>
  <si>
    <t>清汤</t>
  </si>
  <si>
    <t>葡萄干布丁</t>
  </si>
  <si>
    <t>水煮洋蓟</t>
  </si>
  <si>
    <t>630-1,050g</t>
  </si>
  <si>
    <t>蔬菜什锦盖饭</t>
  </si>
  <si>
    <t>1,005-1,675g</t>
  </si>
  <si>
    <t>1,155-1,925g</t>
  </si>
  <si>
    <t>萝卜沙拉</t>
  </si>
  <si>
    <t>1,350-2,250g</t>
  </si>
  <si>
    <t>意式烤面包</t>
  </si>
  <si>
    <t>卷心菜沙拉</t>
  </si>
  <si>
    <t>意式蕨菜炖饭</t>
  </si>
  <si>
    <t>罂粟籽松糕</t>
  </si>
  <si>
    <t>海鲜杂烩汤</t>
  </si>
  <si>
    <t>405-1,000g</t>
  </si>
  <si>
    <t>龙虾浓汤</t>
  </si>
  <si>
    <t>615-1,025g</t>
  </si>
  <si>
    <t>法式田螺</t>
  </si>
  <si>
    <t>枫糖棒</t>
  </si>
  <si>
    <t>825-1,375g</t>
  </si>
  <si>
    <t>330-1,000g</t>
  </si>
  <si>
    <t>810-1,350g</t>
  </si>
  <si>
    <t>混合蔬菜</t>
  </si>
  <si>
    <t>宝石甜莓</t>
  </si>
  <si>
    <t>9,000-15,000g</t>
  </si>
  <si>
    <t>甘蓝</t>
  </si>
  <si>
    <t>夏季亮片</t>
  </si>
  <si>
    <t>270-1,000g</t>
  </si>
  <si>
    <t>2,250-3,750g</t>
  </si>
  <si>
    <t>玫瑰仙子</t>
  </si>
  <si>
    <t>870-1,450g</t>
  </si>
  <si>
    <t>960-1,600g</t>
  </si>
  <si>
    <t>210-1,000g</t>
  </si>
  <si>
    <t>上古种子</t>
  </si>
  <si>
    <t>春季种子</t>
  </si>
  <si>
    <t>郁金香种子</t>
  </si>
  <si>
    <t>夏季种子</t>
  </si>
  <si>
    <t>100%*  1.26%</t>
  </si>
  <si>
    <t>秋季种子</t>
  </si>
  <si>
    <t>冬季种子</t>
  </si>
  <si>
    <t>2,550-4,250g</t>
  </si>
  <si>
    <t>3,000-5,000g</t>
  </si>
  <si>
    <t>4,500-7,500g</t>
  </si>
  <si>
    <t>橡子</t>
  </si>
  <si>
    <t>松果</t>
  </si>
  <si>
    <t>枫树种子</t>
  </si>
  <si>
    <t>25%* 1.26%</t>
  </si>
</sst>
</file>

<file path=xl/styles.xml><?xml version="1.0" encoding="utf-8"?>
<styleSheet xmlns="http://schemas.openxmlformats.org/spreadsheetml/2006/main">
  <numFmts count="6">
    <numFmt numFmtId="176" formatCode="#\ ?/?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);[Red]\(0.00\)"/>
  </numFmts>
  <fonts count="93">
    <font>
      <sz val="12"/>
      <name val="宋体"/>
      <charset val="134"/>
    </font>
    <font>
      <b/>
      <sz val="16"/>
      <color theme="0"/>
      <name val="幼圆"/>
      <charset val="134"/>
    </font>
    <font>
      <b/>
      <sz val="16"/>
      <color theme="1"/>
      <name val="幼圆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4"/>
      <name val="黑体"/>
      <family val="3"/>
      <charset val="134"/>
    </font>
    <font>
      <b/>
      <sz val="24"/>
      <color theme="0"/>
      <name val="幼圆"/>
      <family val="3"/>
      <charset val="134"/>
    </font>
    <font>
      <b/>
      <sz val="20"/>
      <color theme="0"/>
      <name val="幼圆"/>
      <family val="3"/>
      <charset val="134"/>
    </font>
    <font>
      <sz val="12"/>
      <name val="黑体"/>
      <family val="3"/>
      <charset val="134"/>
    </font>
    <font>
      <b/>
      <sz val="16"/>
      <color theme="0"/>
      <name val="幼圆"/>
      <family val="3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黑体"/>
      <charset val="134"/>
    </font>
    <font>
      <b/>
      <sz val="14"/>
      <name val="幼圆"/>
      <charset val="134"/>
    </font>
    <font>
      <b/>
      <sz val="12"/>
      <name val="黑体"/>
      <family val="3"/>
      <charset val="134"/>
    </font>
    <font>
      <sz val="12"/>
      <color rgb="FF000000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Arial"/>
      <family val="2"/>
      <charset val="0"/>
    </font>
    <font>
      <b/>
      <sz val="12"/>
      <color theme="1"/>
      <name val="黑体"/>
      <family val="3"/>
      <charset val="134"/>
    </font>
    <font>
      <b/>
      <sz val="14"/>
      <color theme="0" tint="-0.149998474074526"/>
      <name val="幼圆"/>
      <family val="3"/>
      <charset val="134"/>
    </font>
    <font>
      <sz val="12"/>
      <name val="Arial"/>
      <family val="2"/>
      <charset val="0"/>
    </font>
    <font>
      <sz val="12"/>
      <color theme="0"/>
      <name val="黑体"/>
      <family val="3"/>
      <charset val="134"/>
    </font>
    <font>
      <sz val="12"/>
      <color rgb="FF99FF99"/>
      <name val="黑体"/>
      <family val="3"/>
      <charset val="134"/>
    </font>
    <font>
      <sz val="12"/>
      <color rgb="FF99FF66"/>
      <name val="黑体"/>
      <family val="3"/>
      <charset val="134"/>
    </font>
    <font>
      <sz val="12"/>
      <color rgb="FFFFCCCC"/>
      <name val="黑体"/>
      <family val="3"/>
      <charset val="134"/>
    </font>
    <font>
      <sz val="12"/>
      <color rgb="FFFF9999"/>
      <name val="黑体"/>
      <family val="3"/>
      <charset val="134"/>
    </font>
    <font>
      <sz val="12"/>
      <color rgb="FFCCECFF"/>
      <name val="黑体"/>
      <family val="3"/>
      <charset val="134"/>
    </font>
    <font>
      <sz val="12"/>
      <color rgb="FF0066FF"/>
      <name val="黑体"/>
      <family val="3"/>
      <charset val="134"/>
    </font>
    <font>
      <sz val="12"/>
      <color rgb="FFFFFF66"/>
      <name val="黑体"/>
      <family val="3"/>
      <charset val="134"/>
    </font>
    <font>
      <sz val="12"/>
      <color rgb="FFFFFF00"/>
      <name val="黑体"/>
      <family val="3"/>
      <charset val="134"/>
    </font>
    <font>
      <sz val="12"/>
      <color rgb="FFCC66FF"/>
      <name val="黑体"/>
      <family val="3"/>
      <charset val="134"/>
    </font>
    <font>
      <sz val="12"/>
      <color rgb="FF9900FF"/>
      <name val="黑体"/>
      <family val="3"/>
      <charset val="134"/>
    </font>
    <font>
      <sz val="12"/>
      <color theme="0" tint="-0.499984740745262"/>
      <name val="黑体"/>
      <family val="3"/>
      <charset val="134"/>
    </font>
    <font>
      <sz val="12"/>
      <color theme="1" tint="0.249977111117893"/>
      <name val="黑体"/>
      <family val="3"/>
      <charset val="134"/>
    </font>
    <font>
      <sz val="12"/>
      <color rgb="FF33CC33"/>
      <name val="黑体"/>
      <family val="3"/>
      <charset val="134"/>
    </font>
    <font>
      <sz val="12"/>
      <color rgb="FF009900"/>
      <name val="黑体"/>
      <family val="3"/>
      <charset val="134"/>
    </font>
    <font>
      <sz val="12"/>
      <color rgb="FF003300"/>
      <name val="黑体"/>
      <family val="3"/>
      <charset val="134"/>
    </font>
    <font>
      <sz val="12"/>
      <color rgb="FFFF6600"/>
      <name val="黑体"/>
      <family val="3"/>
      <charset val="134"/>
    </font>
    <font>
      <sz val="12"/>
      <color rgb="FFFF3300"/>
      <name val="黑体"/>
      <family val="3"/>
      <charset val="134"/>
    </font>
    <font>
      <sz val="12"/>
      <color rgb="FF993300"/>
      <name val="黑体"/>
      <family val="3"/>
      <charset val="134"/>
    </font>
    <font>
      <sz val="12"/>
      <color rgb="FF0000FF"/>
      <name val="黑体"/>
      <family val="3"/>
      <charset val="134"/>
    </font>
    <font>
      <sz val="12"/>
      <color rgb="FF0000CC"/>
      <name val="黑体"/>
      <family val="3"/>
      <charset val="134"/>
    </font>
    <font>
      <sz val="12"/>
      <color rgb="FF000066"/>
      <name val="黑体"/>
      <family val="3"/>
      <charset val="134"/>
    </font>
    <font>
      <sz val="12"/>
      <color rgb="FFCC9900"/>
      <name val="黑体"/>
      <family val="3"/>
      <charset val="134"/>
    </font>
    <font>
      <sz val="12"/>
      <color rgb="FF996633"/>
      <name val="黑体"/>
      <family val="3"/>
      <charset val="134"/>
    </font>
    <font>
      <sz val="12"/>
      <color rgb="FF660066"/>
      <name val="黑体"/>
      <family val="3"/>
      <charset val="134"/>
    </font>
    <font>
      <sz val="11"/>
      <color theme="1"/>
      <name val="黑体"/>
      <family val="3"/>
      <charset val="134"/>
    </font>
    <font>
      <b/>
      <sz val="14"/>
      <name val="幼圆"/>
      <family val="3"/>
      <charset val="134"/>
    </font>
    <font>
      <b/>
      <sz val="12"/>
      <color theme="0"/>
      <name val="黑体"/>
      <family val="3"/>
      <charset val="134"/>
    </font>
    <font>
      <sz val="16"/>
      <color theme="1"/>
      <name val="幼圆"/>
      <family val="3"/>
      <charset val="134"/>
    </font>
    <font>
      <b/>
      <sz val="14"/>
      <color theme="1"/>
      <name val="幼圆"/>
      <family val="3"/>
      <charset val="134"/>
    </font>
    <font>
      <sz val="14"/>
      <color theme="1"/>
      <name val="幼圆"/>
      <family val="3"/>
      <charset val="134"/>
    </font>
    <font>
      <sz val="12"/>
      <color theme="1"/>
      <name val="幼圆"/>
      <family val="3"/>
      <charset val="134"/>
    </font>
    <font>
      <sz val="16"/>
      <color theme="0"/>
      <name val="幼圆"/>
      <family val="3"/>
      <charset val="134"/>
    </font>
    <font>
      <b/>
      <sz val="12"/>
      <color rgb="FFFFFFFF"/>
      <name val="黑体"/>
      <charset val="134"/>
    </font>
    <font>
      <sz val="12"/>
      <color rgb="FF000000"/>
      <name val="黑体"/>
      <charset val="134"/>
    </font>
    <font>
      <b/>
      <sz val="14"/>
      <color theme="0"/>
      <name val="幼圆"/>
      <charset val="134"/>
    </font>
    <font>
      <sz val="12"/>
      <name val="黑体"/>
      <family val="2"/>
      <charset val="0"/>
    </font>
    <font>
      <b/>
      <sz val="16"/>
      <name val="幼圆"/>
      <family val="3"/>
      <charset val="134"/>
    </font>
    <font>
      <sz val="12"/>
      <name val="Arial"/>
      <charset val="134"/>
    </font>
    <font>
      <sz val="12"/>
      <color theme="0"/>
      <name val="黑体"/>
      <charset val="134"/>
    </font>
    <font>
      <b/>
      <sz val="14"/>
      <color theme="0"/>
      <name val="幼圆"/>
      <family val="3"/>
      <charset val="134"/>
    </font>
    <font>
      <sz val="14"/>
      <color rgb="FFFF0000"/>
      <name val="黑体"/>
      <family val="3"/>
      <charset val="134"/>
    </font>
    <font>
      <b/>
      <sz val="16"/>
      <name val="幼圆"/>
      <charset val="134"/>
    </font>
    <font>
      <sz val="12"/>
      <color theme="1"/>
      <name val="黑体"/>
      <charset val="134"/>
    </font>
    <font>
      <sz val="12"/>
      <color rgb="FFFF0000"/>
      <name val="黑体"/>
      <family val="3"/>
      <charset val="134"/>
    </font>
    <font>
      <b/>
      <sz val="14"/>
      <color rgb="FF996633"/>
      <name val="幼圆"/>
      <family val="3"/>
      <charset val="134"/>
    </font>
    <font>
      <b/>
      <sz val="14"/>
      <color rgb="FF0070C0"/>
      <name val="幼圆"/>
      <family val="3"/>
      <charset val="134"/>
    </font>
    <font>
      <b/>
      <sz val="14"/>
      <color rgb="FF008000"/>
      <name val="幼圆"/>
      <family val="3"/>
      <charset val="134"/>
    </font>
    <font>
      <b/>
      <sz val="14"/>
      <color rgb="FFC00000"/>
      <name val="幼圆"/>
      <family val="3"/>
      <charset val="134"/>
    </font>
    <font>
      <b/>
      <sz val="14"/>
      <color rgb="FF7030A0"/>
      <name val="幼圆"/>
      <family val="3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2"/>
      <color indexed="8"/>
      <name val="宋体"/>
      <charset val="134"/>
    </font>
    <font>
      <sz val="12"/>
      <name val="萝莉体 第二版"/>
      <charset val="134"/>
    </font>
    <font>
      <sz val="12"/>
      <color indexed="10"/>
      <name val="黑体"/>
      <family val="3"/>
      <charset val="134"/>
    </font>
    <font>
      <sz val="12"/>
      <color rgb="FF000000"/>
      <name val="Arial"/>
      <charset val="134"/>
    </font>
    <font>
      <sz val="12"/>
      <color theme="0"/>
      <name val="Arial"/>
      <charset val="134"/>
    </font>
  </fonts>
  <fills count="117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mediumGray">
        <bgColor rgb="FFCC66FF"/>
      </patternFill>
    </fill>
    <fill>
      <patternFill patternType="mediumGray">
        <bgColor rgb="FFFFFF66"/>
      </patternFill>
    </fill>
    <fill>
      <patternFill patternType="mediumGray">
        <bgColor rgb="FF00B050"/>
      </patternFill>
    </fill>
    <fill>
      <patternFill patternType="mediumGray">
        <bgColor rgb="FF00B0F0"/>
      </patternFill>
    </fill>
    <fill>
      <patternFill patternType="mediumGray">
        <bgColor rgb="FFFF9900"/>
      </patternFill>
    </fill>
    <fill>
      <patternFill patternType="mediumGray">
        <bgColor rgb="FF002060"/>
      </patternFill>
    </fill>
    <fill>
      <patternFill patternType="mediumGray">
        <bgColor rgb="FFC00000"/>
      </patternFill>
    </fill>
    <fill>
      <patternFill patternType="darkTrellis">
        <fgColor theme="1" tint="0.149998474074526"/>
        <bgColor rgb="FF7030A0"/>
      </patternFill>
    </fill>
    <fill>
      <patternFill patternType="solid">
        <fgColor rgb="FF99663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darkTrellis">
        <fgColor theme="1" tint="0.149998474074526"/>
        <bgColor rgb="FFC00000"/>
      </patternFill>
    </fill>
    <fill>
      <patternFill patternType="solid">
        <fgColor rgb="FF7030A0"/>
        <bgColor indexed="64"/>
      </patternFill>
    </fill>
    <fill>
      <patternFill patternType="darkTrellis">
        <fgColor theme="1" tint="0.149998474074526"/>
        <bgColor rgb="FF006600"/>
      </patternFill>
    </fill>
    <fill>
      <patternFill patternType="darkTrellis">
        <fgColor theme="1" tint="0.149998474074526"/>
        <bgColor rgb="FF0000FF"/>
      </patternFill>
    </fill>
    <fill>
      <patternFill patternType="lightTrellis">
        <fgColor theme="1" tint="0.149998474074526"/>
        <bgColor rgb="FF663300"/>
      </patternFill>
    </fill>
    <fill>
      <patternFill patternType="mediumGray">
        <bgColor rgb="FF7030A0"/>
      </patternFill>
    </fill>
    <fill>
      <patternFill patternType="solid">
        <fgColor rgb="FF99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A77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99"/>
        <bgColor indexed="64"/>
      </patternFill>
    </fill>
    <fill>
      <patternFill patternType="darkGray"/>
    </fill>
    <fill>
      <patternFill patternType="solid">
        <fgColor rgb="FF99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0499893185216834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7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 style="double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double">
        <color theme="1"/>
      </right>
      <top/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 tint="0.0499893185216834"/>
      </left>
      <right style="thin">
        <color theme="1" tint="0.0499893185216834"/>
      </right>
      <top style="double">
        <color theme="1" tint="0.0499893185216834"/>
      </top>
      <bottom style="double">
        <color theme="1" tint="0.0499893185216834"/>
      </bottom>
      <diagonal/>
    </border>
    <border>
      <left style="thin">
        <color theme="1" tint="0.0499893185216834"/>
      </left>
      <right style="thin">
        <color theme="1" tint="0.0499893185216834"/>
      </right>
      <top style="double">
        <color theme="1" tint="0.0499893185216834"/>
      </top>
      <bottom style="double">
        <color theme="1" tint="0.0499893185216834"/>
      </bottom>
      <diagonal/>
    </border>
    <border>
      <left style="thin">
        <color theme="1" tint="0.0499893185216834"/>
      </left>
      <right style="double">
        <color theme="1" tint="0.0499893185216834"/>
      </right>
      <top style="double">
        <color theme="1" tint="0.0499893185216834"/>
      </top>
      <bottom style="double">
        <color theme="1" tint="0.0499893185216834"/>
      </bottom>
      <diagonal/>
    </border>
    <border>
      <left style="double">
        <color theme="1" tint="0.0499893185216834"/>
      </left>
      <right style="thin">
        <color theme="1" tint="0.0499893185216834"/>
      </right>
      <top/>
      <bottom style="thin">
        <color theme="1" tint="0.0499893185216834"/>
      </bottom>
      <diagonal/>
    </border>
    <border>
      <left style="thin">
        <color theme="1" tint="0.0499893185216834"/>
      </left>
      <right style="thin">
        <color theme="1" tint="0.0499893185216834"/>
      </right>
      <top/>
      <bottom style="thin">
        <color theme="1" tint="0.0499893185216834"/>
      </bottom>
      <diagonal/>
    </border>
    <border>
      <left style="thin">
        <color theme="1" tint="0.0499893185216834"/>
      </left>
      <right style="double">
        <color theme="1" tint="0.0499893185216834"/>
      </right>
      <top/>
      <bottom style="thin">
        <color theme="1" tint="0.0499893185216834"/>
      </bottom>
      <diagonal/>
    </border>
    <border>
      <left style="double">
        <color theme="1" tint="0.0499893185216834"/>
      </left>
      <right style="thin">
        <color theme="1" tint="0.0499893185216834"/>
      </right>
      <top style="thin">
        <color theme="1" tint="0.0499893185216834"/>
      </top>
      <bottom style="thin">
        <color theme="1" tint="0.0499893185216834"/>
      </bottom>
      <diagonal/>
    </border>
    <border>
      <left style="thin">
        <color theme="1" tint="0.0499893185216834"/>
      </left>
      <right style="thin">
        <color theme="1" tint="0.0499893185216834"/>
      </right>
      <top style="thin">
        <color theme="1" tint="0.0499893185216834"/>
      </top>
      <bottom style="thin">
        <color theme="1" tint="0.0499893185216834"/>
      </bottom>
      <diagonal/>
    </border>
    <border>
      <left style="thin">
        <color theme="1" tint="0.0499893185216834"/>
      </left>
      <right style="double">
        <color theme="1" tint="0.0499893185216834"/>
      </right>
      <top style="thin">
        <color theme="1" tint="0.0499893185216834"/>
      </top>
      <bottom style="thin">
        <color theme="1" tint="0.0499893185216834"/>
      </bottom>
      <diagonal/>
    </border>
    <border>
      <left style="double">
        <color theme="1" tint="0.0499893185216834"/>
      </left>
      <right style="thin">
        <color theme="1" tint="0.0499893185216834"/>
      </right>
      <top style="thin">
        <color theme="1" tint="0.0499893185216834"/>
      </top>
      <bottom style="double">
        <color theme="1" tint="0.0499893185216834"/>
      </bottom>
      <diagonal/>
    </border>
    <border>
      <left style="thin">
        <color theme="1" tint="0.0499893185216834"/>
      </left>
      <right style="thin">
        <color theme="1" tint="0.0499893185216834"/>
      </right>
      <top style="thin">
        <color theme="1" tint="0.0499893185216834"/>
      </top>
      <bottom style="double">
        <color theme="1" tint="0.0499893185216834"/>
      </bottom>
      <diagonal/>
    </border>
    <border>
      <left style="thin">
        <color theme="1" tint="0.0499893185216834"/>
      </left>
      <right style="double">
        <color theme="1" tint="0.0499893185216834"/>
      </right>
      <top style="thin">
        <color theme="1" tint="0.0499893185216834"/>
      </top>
      <bottom style="double">
        <color theme="1" tint="0.0499893185216834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/>
      <diagonal/>
    </border>
    <border>
      <left style="thin">
        <color theme="1"/>
      </left>
      <right style="thin">
        <color theme="1"/>
      </right>
      <top/>
      <bottom style="double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double">
        <color theme="1"/>
      </right>
      <top/>
      <bottom/>
      <diagonal/>
    </border>
    <border>
      <left style="thin">
        <color theme="1"/>
      </left>
      <right style="double">
        <color theme="1"/>
      </right>
      <top style="thin">
        <color theme="1"/>
      </top>
      <bottom/>
      <diagonal/>
    </border>
    <border>
      <left style="double">
        <color theme="1"/>
      </left>
      <right style="thin">
        <color theme="1"/>
      </right>
      <top style="thin">
        <color theme="1"/>
      </top>
      <bottom/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 tint="0.0499893185216834"/>
      </left>
      <right style="thin">
        <color theme="1" tint="0.0499893185216834"/>
      </right>
      <top style="double">
        <color theme="1" tint="0.0499893185216834"/>
      </top>
      <bottom style="thin">
        <color theme="1" tint="0.0499893185216834"/>
      </bottom>
      <diagonal/>
    </border>
    <border>
      <left style="thin">
        <color theme="1" tint="0.0499893185216834"/>
      </left>
      <right style="thin">
        <color theme="1" tint="0.0499893185216834"/>
      </right>
      <top style="double">
        <color theme="1" tint="0.0499893185216834"/>
      </top>
      <bottom style="thin">
        <color theme="1" tint="0.0499893185216834"/>
      </bottom>
      <diagonal/>
    </border>
    <border>
      <left style="thin">
        <color theme="1" tint="0.0499893185216834"/>
      </left>
      <right style="double">
        <color theme="1" tint="0.0499893185216834"/>
      </right>
      <top style="double">
        <color theme="1" tint="0.0499893185216834"/>
      </top>
      <bottom style="thin">
        <color theme="1" tint="0.0499893185216834"/>
      </bottom>
      <diagonal/>
    </border>
    <border>
      <left style="double">
        <color theme="1" tint="0.0499893185216834"/>
      </left>
      <right style="thin">
        <color theme="1" tint="0.0499893185216834"/>
      </right>
      <top style="thin">
        <color theme="1" tint="0.0499893185216834"/>
      </top>
      <bottom/>
      <diagonal/>
    </border>
    <border>
      <left style="thin">
        <color theme="1" tint="0.0499893185216834"/>
      </left>
      <right style="thin">
        <color theme="1" tint="0.0499893185216834"/>
      </right>
      <top style="thin">
        <color theme="1" tint="0.0499893185216834"/>
      </top>
      <bottom/>
      <diagonal/>
    </border>
    <border>
      <left style="double">
        <color theme="1" tint="0.0499893185216834"/>
      </left>
      <right style="thin">
        <color theme="1" tint="0.0499893185216834"/>
      </right>
      <top/>
      <bottom/>
      <diagonal/>
    </border>
    <border>
      <left style="thin">
        <color theme="1" tint="0.0499893185216834"/>
      </left>
      <right style="thin">
        <color theme="1" tint="0.0499893185216834"/>
      </right>
      <top/>
      <bottom/>
      <diagonal/>
    </border>
    <border>
      <left style="double">
        <color theme="1"/>
      </left>
      <right style="double">
        <color theme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theme="1" tint="0.0499893185216834"/>
      </right>
      <top style="thin">
        <color theme="1" tint="0.0499893185216834"/>
      </top>
      <bottom style="thin">
        <color theme="1" tint="0.049989318521683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double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double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double">
        <color theme="1"/>
      </bottom>
      <diagonal/>
    </border>
    <border>
      <left/>
      <right style="double">
        <color theme="1"/>
      </right>
      <top style="thin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n">
        <color theme="1"/>
      </right>
      <top/>
      <bottom style="double">
        <color theme="1"/>
      </bottom>
      <diagonal/>
    </border>
    <border>
      <left style="thin">
        <color theme="1"/>
      </left>
      <right style="double">
        <color theme="1"/>
      </right>
      <top/>
      <bottom style="double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theme="0" tint="-0.499984740745262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theme="1"/>
      </left>
      <right style="double">
        <color theme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auto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theme="0" tint="-0.499984740745262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 style="double">
        <color theme="1"/>
      </left>
      <right style="thick">
        <color auto="1"/>
      </right>
      <top style="thick">
        <color auto="1"/>
      </top>
      <bottom/>
      <diagonal/>
    </border>
    <border>
      <left style="double">
        <color theme="1"/>
      </left>
      <right style="thick">
        <color auto="1"/>
      </right>
      <top/>
      <bottom style="double">
        <color theme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theme="1"/>
      </left>
      <right style="thick">
        <color auto="1"/>
      </right>
      <top/>
      <bottom style="thick">
        <color theme="1"/>
      </bottom>
      <diagonal/>
    </border>
    <border>
      <left style="thick">
        <color theme="1"/>
      </left>
      <right style="thick">
        <color auto="1"/>
      </right>
      <top style="thick">
        <color theme="1"/>
      </top>
      <bottom/>
      <diagonal/>
    </border>
    <border>
      <left/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theme="0" tint="-0.499984740745262"/>
      </bottom>
      <diagonal/>
    </border>
    <border>
      <left style="double">
        <color auto="1"/>
      </left>
      <right style="thick">
        <color auto="1"/>
      </right>
      <top style="thin">
        <color theme="0" tint="-0.499984740745262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8" borderId="0" applyNumberFormat="0" applyBorder="0" applyAlignment="0" applyProtection="0">
      <alignment vertical="center"/>
    </xf>
    <xf numFmtId="0" fontId="75" fillId="80" borderId="16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4" borderId="0" applyNumberFormat="0" applyBorder="0" applyAlignment="0" applyProtection="0">
      <alignment vertical="center"/>
    </xf>
    <xf numFmtId="0" fontId="76" fillId="10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1" fillId="11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10" fillId="103" borderId="166" applyNumberFormat="0" applyFont="0" applyAlignment="0" applyProtection="0">
      <alignment vertical="center"/>
    </xf>
    <xf numFmtId="0" fontId="71" fillId="65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4" fillId="0" borderId="165" applyNumberFormat="0" applyFill="0" applyAlignment="0" applyProtection="0">
      <alignment vertical="center"/>
    </xf>
    <xf numFmtId="0" fontId="73" fillId="0" borderId="165" applyNumberFormat="0" applyFill="0" applyAlignment="0" applyProtection="0">
      <alignment vertical="center"/>
    </xf>
    <xf numFmtId="0" fontId="71" fillId="114" borderId="0" applyNumberFormat="0" applyBorder="0" applyAlignment="0" applyProtection="0">
      <alignment vertical="center"/>
    </xf>
    <xf numFmtId="0" fontId="77" fillId="0" borderId="167" applyNumberFormat="0" applyFill="0" applyAlignment="0" applyProtection="0">
      <alignment vertical="center"/>
    </xf>
    <xf numFmtId="0" fontId="71" fillId="70" borderId="0" applyNumberFormat="0" applyBorder="0" applyAlignment="0" applyProtection="0">
      <alignment vertical="center"/>
    </xf>
    <xf numFmtId="0" fontId="82" fillId="101" borderId="168" applyNumberFormat="0" applyAlignment="0" applyProtection="0">
      <alignment vertical="center"/>
    </xf>
    <xf numFmtId="0" fontId="72" fillId="101" borderId="164" applyNumberFormat="0" applyAlignment="0" applyProtection="0">
      <alignment vertical="center"/>
    </xf>
    <xf numFmtId="0" fontId="87" fillId="116" borderId="171" applyNumberFormat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86" fillId="0" borderId="170" applyNumberFormat="0" applyFill="0" applyAlignment="0" applyProtection="0">
      <alignment vertical="center"/>
    </xf>
    <xf numFmtId="0" fontId="83" fillId="0" borderId="169" applyNumberFormat="0" applyFill="0" applyAlignment="0" applyProtection="0">
      <alignment vertical="center"/>
    </xf>
    <xf numFmtId="0" fontId="80" fillId="107" borderId="0" applyNumberFormat="0" applyBorder="0" applyAlignment="0" applyProtection="0">
      <alignment vertical="center"/>
    </xf>
    <xf numFmtId="0" fontId="81" fillId="109" borderId="0" applyNumberFormat="0" applyBorder="0" applyAlignment="0" applyProtection="0">
      <alignment vertical="center"/>
    </xf>
    <xf numFmtId="0" fontId="10" fillId="106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71" fillId="112" borderId="0" applyNumberFormat="0" applyBorder="0" applyAlignment="0" applyProtection="0">
      <alignment vertical="center"/>
    </xf>
    <xf numFmtId="0" fontId="71" fillId="58" borderId="0" applyNumberFormat="0" applyBorder="0" applyAlignment="0" applyProtection="0">
      <alignment vertical="center"/>
    </xf>
    <xf numFmtId="0" fontId="10" fillId="115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71" fillId="111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71" fillId="113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1" fillId="63" borderId="0" applyNumberFormat="0" applyBorder="0" applyAlignment="0" applyProtection="0">
      <alignment vertical="center"/>
    </xf>
  </cellStyleXfs>
  <cellXfs count="167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10" applyFont="1" applyFill="1" applyAlignment="1">
      <alignment horizontal="center" vertical="center"/>
    </xf>
    <xf numFmtId="0" fontId="1" fillId="3" borderId="0" xfId="10" applyFont="1" applyFill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10" fontId="3" fillId="5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0" fontId="3" fillId="4" borderId="9" xfId="0" applyNumberFormat="1" applyFont="1" applyFill="1" applyBorder="1" applyAlignment="1">
      <alignment horizontal="center" vertical="center"/>
    </xf>
    <xf numFmtId="0" fontId="3" fillId="5" borderId="7" xfId="0" applyNumberFormat="1" applyFont="1" applyFill="1" applyBorder="1" applyAlignment="1">
      <alignment horizontal="center" vertical="center"/>
    </xf>
    <xf numFmtId="0" fontId="4" fillId="5" borderId="8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10" fontId="3" fillId="5" borderId="9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10" fontId="3" fillId="4" borderId="12" xfId="0" applyNumberFormat="1" applyFont="1" applyFill="1" applyBorder="1" applyAlignment="1">
      <alignment horizontal="center" vertical="center" wrapText="1"/>
    </xf>
    <xf numFmtId="0" fontId="3" fillId="4" borderId="13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 wrapText="1"/>
    </xf>
    <xf numFmtId="0" fontId="3" fillId="4" borderId="14" xfId="0" applyNumberFormat="1" applyFont="1" applyFill="1" applyBorder="1" applyAlignment="1">
      <alignment horizontal="center" vertical="center" wrapText="1"/>
    </xf>
    <xf numFmtId="10" fontId="3" fillId="4" borderId="15" xfId="0" applyNumberFormat="1" applyFont="1" applyFill="1" applyBorder="1" applyAlignment="1">
      <alignment horizontal="center" vertical="center" wrapText="1"/>
    </xf>
    <xf numFmtId="0" fontId="3" fillId="5" borderId="7" xfId="0" applyNumberFormat="1" applyFont="1" applyFill="1" applyBorder="1" applyAlignment="1">
      <alignment horizontal="center" vertical="center"/>
    </xf>
    <xf numFmtId="0" fontId="4" fillId="5" borderId="8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10" fontId="5" fillId="5" borderId="9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10" fontId="5" fillId="4" borderId="12" xfId="0" applyNumberFormat="1" applyFont="1" applyFill="1" applyBorder="1" applyAlignment="1">
      <alignment horizontal="center" vertical="center" wrapText="1"/>
    </xf>
    <xf numFmtId="0" fontId="3" fillId="5" borderId="13" xfId="0" applyNumberFormat="1" applyFont="1" applyFill="1" applyBorder="1" applyAlignment="1">
      <alignment horizontal="center" vertical="center"/>
    </xf>
    <xf numFmtId="0" fontId="4" fillId="5" borderId="14" xfId="0" applyNumberFormat="1" applyFont="1" applyFill="1" applyBorder="1" applyAlignment="1">
      <alignment horizontal="center" vertical="center" wrapText="1"/>
    </xf>
    <xf numFmtId="0" fontId="3" fillId="5" borderId="14" xfId="0" applyNumberFormat="1" applyFont="1" applyFill="1" applyBorder="1" applyAlignment="1">
      <alignment horizontal="center" vertical="center" wrapText="1"/>
    </xf>
    <xf numFmtId="10" fontId="5" fillId="5" borderId="15" xfId="0" applyNumberFormat="1" applyFont="1" applyFill="1" applyBorder="1" applyAlignment="1">
      <alignment horizontal="center" vertical="center"/>
    </xf>
    <xf numFmtId="0" fontId="3" fillId="4" borderId="13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 wrapText="1"/>
    </xf>
    <xf numFmtId="0" fontId="3" fillId="4" borderId="14" xfId="0" applyNumberFormat="1" applyFont="1" applyFill="1" applyBorder="1" applyAlignment="1">
      <alignment horizontal="center" vertical="center" wrapText="1"/>
    </xf>
    <xf numFmtId="10" fontId="5" fillId="4" borderId="15" xfId="0" applyNumberFormat="1" applyFont="1" applyFill="1" applyBorder="1" applyAlignment="1">
      <alignment horizontal="center" vertical="center" wrapText="1"/>
    </xf>
    <xf numFmtId="10" fontId="3" fillId="5" borderId="9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10" fontId="5" fillId="2" borderId="0" xfId="0" applyNumberFormat="1" applyFont="1" applyFill="1" applyBorder="1" applyAlignment="1">
      <alignment horizontal="center" vertical="center"/>
    </xf>
    <xf numFmtId="10" fontId="5" fillId="2" borderId="0" xfId="0" applyNumberFormat="1" applyFont="1" applyFill="1" applyBorder="1" applyAlignment="1">
      <alignment horizontal="center" vertical="center" wrapText="1"/>
    </xf>
    <xf numFmtId="10" fontId="3" fillId="5" borderId="15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10" fontId="5" fillId="5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0" fontId="5" fillId="4" borderId="9" xfId="0" applyNumberFormat="1" applyFont="1" applyFill="1" applyBorder="1" applyAlignment="1">
      <alignment horizontal="center" vertical="center" wrapText="1"/>
    </xf>
    <xf numFmtId="0" fontId="0" fillId="6" borderId="0" xfId="0" applyNumberFormat="1" applyFill="1">
      <alignment vertical="center"/>
    </xf>
    <xf numFmtId="0" fontId="6" fillId="7" borderId="16" xfId="0" applyNumberFormat="1" applyFont="1" applyFill="1" applyBorder="1" applyAlignment="1">
      <alignment horizontal="center" vertical="center"/>
    </xf>
    <xf numFmtId="0" fontId="6" fillId="7" borderId="17" xfId="0" applyNumberFormat="1" applyFont="1" applyFill="1" applyBorder="1" applyAlignment="1">
      <alignment horizontal="center" vertical="center"/>
    </xf>
    <xf numFmtId="0" fontId="7" fillId="3" borderId="16" xfId="10" applyNumberFormat="1" applyFont="1" applyFill="1" applyBorder="1" applyAlignment="1">
      <alignment horizontal="center" vertical="center"/>
    </xf>
    <xf numFmtId="0" fontId="7" fillId="3" borderId="17" xfId="10" applyNumberFormat="1" applyFont="1" applyFill="1" applyBorder="1" applyAlignment="1">
      <alignment horizontal="center" vertical="center"/>
    </xf>
    <xf numFmtId="0" fontId="8" fillId="6" borderId="18" xfId="0" applyNumberFormat="1" applyFont="1" applyFill="1" applyBorder="1">
      <alignment vertical="center"/>
    </xf>
    <xf numFmtId="0" fontId="6" fillId="8" borderId="16" xfId="0" applyNumberFormat="1" applyFont="1" applyFill="1" applyBorder="1" applyAlignment="1">
      <alignment horizontal="center" vertical="center"/>
    </xf>
    <xf numFmtId="0" fontId="6" fillId="8" borderId="17" xfId="0" applyNumberFormat="1" applyFont="1" applyFill="1" applyBorder="1" applyAlignment="1">
      <alignment horizontal="center" vertical="center"/>
    </xf>
    <xf numFmtId="0" fontId="6" fillId="9" borderId="16" xfId="0" applyNumberFormat="1" applyFont="1" applyFill="1" applyBorder="1" applyAlignment="1">
      <alignment horizontal="center" vertical="center"/>
    </xf>
    <xf numFmtId="0" fontId="6" fillId="9" borderId="17" xfId="0" applyNumberFormat="1" applyFont="1" applyFill="1" applyBorder="1" applyAlignment="1">
      <alignment horizontal="center" vertical="center"/>
    </xf>
    <xf numFmtId="0" fontId="6" fillId="10" borderId="16" xfId="0" applyNumberFormat="1" applyFont="1" applyFill="1" applyBorder="1" applyAlignment="1">
      <alignment horizontal="center" vertical="center"/>
    </xf>
    <xf numFmtId="0" fontId="6" fillId="10" borderId="17" xfId="0" applyNumberFormat="1" applyFont="1" applyFill="1" applyBorder="1" applyAlignment="1">
      <alignment horizontal="center" vertical="center"/>
    </xf>
    <xf numFmtId="0" fontId="6" fillId="11" borderId="16" xfId="0" applyNumberFormat="1" applyFont="1" applyFill="1" applyBorder="1" applyAlignment="1">
      <alignment horizontal="center" vertical="center"/>
    </xf>
    <xf numFmtId="0" fontId="6" fillId="11" borderId="17" xfId="0" applyNumberFormat="1" applyFont="1" applyFill="1" applyBorder="1" applyAlignment="1">
      <alignment horizontal="center" vertical="center"/>
    </xf>
    <xf numFmtId="0" fontId="6" fillId="12" borderId="16" xfId="0" applyNumberFormat="1" applyFont="1" applyFill="1" applyBorder="1" applyAlignment="1">
      <alignment horizontal="center" vertical="center"/>
    </xf>
    <xf numFmtId="0" fontId="6" fillId="12" borderId="17" xfId="0" applyNumberFormat="1" applyFont="1" applyFill="1" applyBorder="1" applyAlignment="1">
      <alignment horizontal="center" vertical="center"/>
    </xf>
    <xf numFmtId="0" fontId="6" fillId="13" borderId="16" xfId="0" applyNumberFormat="1" applyFont="1" applyFill="1" applyBorder="1" applyAlignment="1">
      <alignment horizontal="center" vertical="center"/>
    </xf>
    <xf numFmtId="0" fontId="6" fillId="13" borderId="17" xfId="0" applyNumberFormat="1" applyFont="1" applyFill="1" applyBorder="1" applyAlignment="1">
      <alignment horizontal="center" vertical="center"/>
    </xf>
    <xf numFmtId="0" fontId="8" fillId="6" borderId="19" xfId="0" applyNumberFormat="1" applyFont="1" applyFill="1" applyBorder="1">
      <alignment vertical="center"/>
    </xf>
    <xf numFmtId="0" fontId="8" fillId="6" borderId="20" xfId="0" applyNumberFormat="1" applyFont="1" applyFill="1" applyBorder="1">
      <alignment vertical="center"/>
    </xf>
    <xf numFmtId="0" fontId="6" fillId="14" borderId="16" xfId="0" applyNumberFormat="1" applyFont="1" applyFill="1" applyBorder="1" applyAlignment="1">
      <alignment horizontal="center" vertical="center"/>
    </xf>
    <xf numFmtId="0" fontId="6" fillId="14" borderId="17" xfId="0" applyNumberFormat="1" applyFont="1" applyFill="1" applyBorder="1" applyAlignment="1">
      <alignment horizontal="center" vertical="center"/>
    </xf>
    <xf numFmtId="0" fontId="8" fillId="6" borderId="21" xfId="0" applyNumberFormat="1" applyFont="1" applyFill="1" applyBorder="1">
      <alignment vertical="center"/>
    </xf>
    <xf numFmtId="0" fontId="9" fillId="15" borderId="22" xfId="10" applyNumberFormat="1" applyFont="1" applyFill="1" applyBorder="1" applyAlignment="1">
      <alignment horizontal="center" vertical="center"/>
    </xf>
    <xf numFmtId="0" fontId="9" fillId="16" borderId="22" xfId="10" applyNumberFormat="1" applyFont="1" applyFill="1" applyBorder="1" applyAlignment="1">
      <alignment horizontal="center" vertical="center"/>
    </xf>
    <xf numFmtId="0" fontId="8" fillId="6" borderId="23" xfId="0" applyNumberFormat="1" applyFont="1" applyFill="1" applyBorder="1">
      <alignment vertical="center"/>
    </xf>
    <xf numFmtId="0" fontId="9" fillId="17" borderId="22" xfId="10" applyNumberFormat="1" applyFont="1" applyFill="1" applyBorder="1" applyAlignment="1">
      <alignment horizontal="center" vertical="center"/>
    </xf>
    <xf numFmtId="0" fontId="9" fillId="18" borderId="22" xfId="10" applyNumberFormat="1" applyFont="1" applyFill="1" applyBorder="1" applyAlignment="1">
      <alignment horizontal="center" vertical="center"/>
    </xf>
    <xf numFmtId="0" fontId="6" fillId="19" borderId="16" xfId="0" applyNumberFormat="1" applyFont="1" applyFill="1" applyBorder="1" applyAlignment="1">
      <alignment horizontal="center" vertical="center"/>
    </xf>
    <xf numFmtId="0" fontId="6" fillId="19" borderId="17" xfId="0" applyNumberFormat="1" applyFont="1" applyFill="1" applyBorder="1" applyAlignment="1">
      <alignment horizontal="center" vertical="center"/>
    </xf>
    <xf numFmtId="0" fontId="9" fillId="20" borderId="22" xfId="10" applyNumberFormat="1" applyFont="1" applyFill="1" applyBorder="1" applyAlignment="1">
      <alignment horizontal="center" vertical="center"/>
    </xf>
    <xf numFmtId="0" fontId="6" fillId="21" borderId="16" xfId="0" applyNumberFormat="1" applyFont="1" applyFill="1" applyBorder="1" applyAlignment="1">
      <alignment horizontal="center" vertical="center"/>
    </xf>
    <xf numFmtId="0" fontId="6" fillId="21" borderId="17" xfId="0" applyNumberFormat="1" applyFont="1" applyFill="1" applyBorder="1" applyAlignment="1">
      <alignment horizontal="center" vertical="center"/>
    </xf>
    <xf numFmtId="0" fontId="6" fillId="22" borderId="16" xfId="0" applyNumberFormat="1" applyFont="1" applyFill="1" applyBorder="1" applyAlignment="1">
      <alignment horizontal="center" vertical="center"/>
    </xf>
    <xf numFmtId="0" fontId="6" fillId="22" borderId="17" xfId="0" applyNumberFormat="1" applyFont="1" applyFill="1" applyBorder="1" applyAlignment="1">
      <alignment horizontal="center" vertical="center"/>
    </xf>
    <xf numFmtId="0" fontId="8" fillId="6" borderId="24" xfId="0" applyNumberFormat="1" applyFont="1" applyFill="1" applyBorder="1">
      <alignment vertical="center"/>
    </xf>
    <xf numFmtId="0" fontId="6" fillId="23" borderId="16" xfId="0" applyNumberFormat="1" applyFont="1" applyFill="1" applyBorder="1" applyAlignment="1">
      <alignment horizontal="center" vertical="center"/>
    </xf>
    <xf numFmtId="0" fontId="6" fillId="23" borderId="17" xfId="0" applyNumberFormat="1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10" fillId="6" borderId="0" xfId="0" applyNumberFormat="1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4" fillId="6" borderId="25" xfId="0" applyNumberFormat="1" applyFont="1" applyFill="1" applyBorder="1" applyAlignment="1">
      <alignment horizontal="center" vertical="center"/>
    </xf>
    <xf numFmtId="0" fontId="4" fillId="6" borderId="26" xfId="0" applyNumberFormat="1" applyFont="1" applyFill="1" applyBorder="1" applyAlignment="1">
      <alignment horizontal="center" vertical="center"/>
    </xf>
    <xf numFmtId="0" fontId="4" fillId="6" borderId="27" xfId="0" applyNumberFormat="1" applyFont="1" applyFill="1" applyBorder="1" applyAlignment="1">
      <alignment horizontal="center" vertical="center"/>
    </xf>
    <xf numFmtId="0" fontId="6" fillId="24" borderId="16" xfId="0" applyNumberFormat="1" applyFont="1" applyFill="1" applyBorder="1" applyAlignment="1">
      <alignment horizontal="center" vertical="center"/>
    </xf>
    <xf numFmtId="0" fontId="4" fillId="25" borderId="7" xfId="0" applyNumberFormat="1" applyFont="1" applyFill="1" applyBorder="1" applyAlignment="1">
      <alignment horizontal="center" vertical="center"/>
    </xf>
    <xf numFmtId="0" fontId="4" fillId="25" borderId="8" xfId="0" applyNumberFormat="1" applyFont="1" applyFill="1" applyBorder="1" applyAlignment="1">
      <alignment horizontal="center" vertical="center"/>
    </xf>
    <xf numFmtId="0" fontId="4" fillId="25" borderId="9" xfId="0" applyNumberFormat="1" applyFont="1" applyFill="1" applyBorder="1" applyAlignment="1">
      <alignment horizontal="center" vertical="center"/>
    </xf>
    <xf numFmtId="0" fontId="6" fillId="24" borderId="17" xfId="0" applyNumberFormat="1" applyFont="1" applyFill="1" applyBorder="1" applyAlignment="1">
      <alignment horizontal="center" vertical="center"/>
    </xf>
    <xf numFmtId="0" fontId="4" fillId="26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26" borderId="8" xfId="0" applyNumberFormat="1" applyFont="1" applyFill="1" applyBorder="1" applyAlignment="1">
      <alignment horizontal="center" vertical="center"/>
    </xf>
    <xf numFmtId="0" fontId="4" fillId="26" borderId="9" xfId="0" applyNumberFormat="1" applyFont="1" applyFill="1" applyBorder="1" applyAlignment="1">
      <alignment horizontal="center" vertical="center"/>
    </xf>
    <xf numFmtId="0" fontId="8" fillId="4" borderId="28" xfId="0" applyNumberFormat="1" applyFont="1" applyFill="1" applyBorder="1" applyAlignment="1">
      <alignment horizontal="center" vertical="center"/>
    </xf>
    <xf numFmtId="0" fontId="8" fillId="4" borderId="29" xfId="0" applyNumberFormat="1" applyFont="1" applyFill="1" applyBorder="1" applyAlignment="1">
      <alignment horizontal="center" vertical="center" wrapText="1"/>
    </xf>
    <xf numFmtId="0" fontId="8" fillId="4" borderId="30" xfId="0" applyNumberFormat="1" applyFont="1" applyFill="1" applyBorder="1" applyAlignment="1">
      <alignment horizontal="center" vertical="center" wrapText="1"/>
    </xf>
    <xf numFmtId="0" fontId="4" fillId="27" borderId="7" xfId="0" applyNumberFormat="1" applyFont="1" applyFill="1" applyBorder="1" applyAlignment="1">
      <alignment horizontal="center" vertical="center"/>
    </xf>
    <xf numFmtId="0" fontId="4" fillId="28" borderId="8" xfId="0" applyNumberFormat="1" applyFont="1" applyFill="1" applyBorder="1" applyAlignment="1">
      <alignment horizontal="center" vertical="center"/>
    </xf>
    <xf numFmtId="0" fontId="4" fillId="28" borderId="9" xfId="0" applyNumberFormat="1" applyFont="1" applyFill="1" applyBorder="1" applyAlignment="1">
      <alignment horizontal="center" vertical="center"/>
    </xf>
    <xf numFmtId="0" fontId="4" fillId="29" borderId="7" xfId="0" applyNumberFormat="1" applyFont="1" applyFill="1" applyBorder="1" applyAlignment="1">
      <alignment horizontal="center" vertical="center"/>
    </xf>
    <xf numFmtId="0" fontId="4" fillId="29" borderId="8" xfId="0" applyNumberFormat="1" applyFont="1" applyFill="1" applyBorder="1" applyAlignment="1">
      <alignment horizontal="center" vertical="center"/>
    </xf>
    <xf numFmtId="0" fontId="4" fillId="29" borderId="9" xfId="0" applyNumberFormat="1" applyFont="1" applyFill="1" applyBorder="1" applyAlignment="1">
      <alignment horizontal="center" vertical="center"/>
    </xf>
    <xf numFmtId="0" fontId="4" fillId="29" borderId="13" xfId="0" applyNumberFormat="1" applyFont="1" applyFill="1" applyBorder="1" applyAlignment="1">
      <alignment horizontal="center" vertical="center"/>
    </xf>
    <xf numFmtId="0" fontId="4" fillId="29" borderId="14" xfId="0" applyNumberFormat="1" applyFont="1" applyFill="1" applyBorder="1" applyAlignment="1">
      <alignment horizontal="center" vertical="center"/>
    </xf>
    <xf numFmtId="0" fontId="4" fillId="29" borderId="15" xfId="0" applyNumberFormat="1" applyFont="1" applyFill="1" applyBorder="1" applyAlignment="1">
      <alignment horizontal="center" vertical="center"/>
    </xf>
    <xf numFmtId="0" fontId="4" fillId="6" borderId="0" xfId="0" applyNumberFormat="1" applyFont="1" applyFill="1" applyBorder="1" applyAlignment="1">
      <alignment horizontal="center" vertical="center"/>
    </xf>
    <xf numFmtId="0" fontId="11" fillId="6" borderId="0" xfId="0" applyNumberFormat="1" applyFont="1" applyFill="1" applyBorder="1" applyAlignment="1">
      <alignment horizontal="left" vertical="center"/>
    </xf>
    <xf numFmtId="0" fontId="4" fillId="25" borderId="28" xfId="0" applyNumberFormat="1" applyFont="1" applyFill="1" applyBorder="1" applyAlignment="1">
      <alignment horizontal="left" vertical="center"/>
    </xf>
    <xf numFmtId="0" fontId="4" fillId="25" borderId="29" xfId="0" applyNumberFormat="1" applyFont="1" applyFill="1" applyBorder="1" applyAlignment="1">
      <alignment horizontal="left" vertical="center" wrapText="1"/>
    </xf>
    <xf numFmtId="0" fontId="4" fillId="25" borderId="30" xfId="0" applyNumberFormat="1" applyFont="1" applyFill="1" applyBorder="1" applyAlignment="1">
      <alignment horizontal="left" vertical="center" wrapText="1"/>
    </xf>
    <xf numFmtId="0" fontId="4" fillId="6" borderId="0" xfId="0" applyNumberFormat="1" applyFont="1" applyFill="1" applyBorder="1" applyAlignment="1">
      <alignment horizontal="left" vertical="center"/>
    </xf>
    <xf numFmtId="0" fontId="4" fillId="26" borderId="28" xfId="0" applyNumberFormat="1" applyFont="1" applyFill="1" applyBorder="1" applyAlignment="1">
      <alignment horizontal="left" vertical="center"/>
    </xf>
    <xf numFmtId="0" fontId="4" fillId="26" borderId="29" xfId="0" applyNumberFormat="1" applyFont="1" applyFill="1" applyBorder="1" applyAlignment="1">
      <alignment horizontal="left" vertical="center" wrapText="1"/>
    </xf>
    <xf numFmtId="0" fontId="4" fillId="26" borderId="30" xfId="0" applyNumberFormat="1" applyFont="1" applyFill="1" applyBorder="1" applyAlignment="1">
      <alignment horizontal="left" vertical="center" wrapText="1"/>
    </xf>
    <xf numFmtId="0" fontId="4" fillId="28" borderId="28" xfId="0" applyNumberFormat="1" applyFont="1" applyFill="1" applyBorder="1" applyAlignment="1">
      <alignment horizontal="left" vertical="center"/>
    </xf>
    <xf numFmtId="0" fontId="4" fillId="28" borderId="29" xfId="0" applyNumberFormat="1" applyFont="1" applyFill="1" applyBorder="1" applyAlignment="1">
      <alignment horizontal="left" vertical="center" wrapText="1"/>
    </xf>
    <xf numFmtId="0" fontId="4" fillId="28" borderId="30" xfId="0" applyNumberFormat="1" applyFont="1" applyFill="1" applyBorder="1" applyAlignment="1">
      <alignment horizontal="left" vertical="center" wrapText="1"/>
    </xf>
    <xf numFmtId="0" fontId="4" fillId="30" borderId="28" xfId="0" applyNumberFormat="1" applyFont="1" applyFill="1" applyBorder="1" applyAlignment="1">
      <alignment horizontal="left" vertical="center"/>
    </xf>
    <xf numFmtId="0" fontId="4" fillId="30" borderId="29" xfId="0" applyNumberFormat="1" applyFont="1" applyFill="1" applyBorder="1" applyAlignment="1">
      <alignment horizontal="left" vertical="center" wrapText="1"/>
    </xf>
    <xf numFmtId="0" fontId="4" fillId="30" borderId="30" xfId="0" applyNumberFormat="1" applyFont="1" applyFill="1" applyBorder="1" applyAlignment="1">
      <alignment horizontal="left" vertical="center" wrapText="1"/>
    </xf>
    <xf numFmtId="0" fontId="4" fillId="31" borderId="28" xfId="0" applyNumberFormat="1" applyFont="1" applyFill="1" applyBorder="1" applyAlignment="1">
      <alignment horizontal="left" vertical="center"/>
    </xf>
    <xf numFmtId="0" fontId="4" fillId="31" borderId="29" xfId="0" applyNumberFormat="1" applyFont="1" applyFill="1" applyBorder="1" applyAlignment="1">
      <alignment horizontal="left" vertical="center" wrapText="1"/>
    </xf>
    <xf numFmtId="0" fontId="4" fillId="31" borderId="3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Alignment="1">
      <alignment horizontal="center" vertical="center"/>
    </xf>
    <xf numFmtId="0" fontId="12" fillId="2" borderId="0" xfId="0" applyNumberFormat="1" applyFont="1" applyFill="1" applyAlignment="1">
      <alignment horizontal="center" vertical="center" wrapText="1"/>
    </xf>
    <xf numFmtId="0" fontId="9" fillId="3" borderId="0" xfId="10" applyNumberFormat="1" applyFont="1" applyFill="1" applyBorder="1" applyAlignment="1">
      <alignment horizontal="center" vertical="center"/>
    </xf>
    <xf numFmtId="0" fontId="9" fillId="3" borderId="0" xfId="10" applyNumberFormat="1" applyFont="1" applyFill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 wrapText="1"/>
    </xf>
    <xf numFmtId="0" fontId="12" fillId="32" borderId="32" xfId="0" applyNumberFormat="1" applyFont="1" applyFill="1" applyBorder="1" applyAlignment="1">
      <alignment horizontal="center" vertical="center"/>
    </xf>
    <xf numFmtId="0" fontId="12" fillId="32" borderId="33" xfId="0" applyNumberFormat="1" applyFont="1" applyFill="1" applyBorder="1" applyAlignment="1">
      <alignment horizontal="center" vertical="center"/>
    </xf>
    <xf numFmtId="0" fontId="12" fillId="32" borderId="33" xfId="0" applyNumberFormat="1" applyFont="1" applyFill="1" applyBorder="1">
      <alignment vertical="center"/>
    </xf>
    <xf numFmtId="0" fontId="12" fillId="32" borderId="33" xfId="0" applyNumberFormat="1" applyFont="1" applyFill="1" applyBorder="1" applyAlignment="1">
      <alignment horizontal="center" vertical="center" wrapText="1"/>
    </xf>
    <xf numFmtId="0" fontId="12" fillId="32" borderId="34" xfId="0" applyNumberFormat="1" applyFont="1" applyFill="1" applyBorder="1" applyAlignment="1">
      <alignment horizontal="center" vertical="center" wrapText="1"/>
    </xf>
    <xf numFmtId="0" fontId="12" fillId="32" borderId="35" xfId="0" applyNumberFormat="1" applyFont="1" applyFill="1" applyBorder="1" applyAlignment="1">
      <alignment horizontal="center" vertical="center"/>
    </xf>
    <xf numFmtId="0" fontId="12" fillId="32" borderId="36" xfId="0" applyNumberFormat="1" applyFont="1" applyFill="1" applyBorder="1" applyAlignment="1">
      <alignment horizontal="center" vertical="center"/>
    </xf>
    <xf numFmtId="0" fontId="12" fillId="32" borderId="36" xfId="0" applyNumberFormat="1" applyFont="1" applyFill="1" applyBorder="1">
      <alignment vertical="center"/>
    </xf>
    <xf numFmtId="0" fontId="12" fillId="32" borderId="36" xfId="0" applyNumberFormat="1" applyFont="1" applyFill="1" applyBorder="1" applyAlignment="1">
      <alignment horizontal="center" vertical="center" wrapText="1"/>
    </xf>
    <xf numFmtId="0" fontId="12" fillId="32" borderId="37" xfId="0" applyNumberFormat="1" applyFont="1" applyFill="1" applyBorder="1" applyAlignment="1">
      <alignment horizontal="center" vertical="center" wrapText="1"/>
    </xf>
    <xf numFmtId="0" fontId="12" fillId="26" borderId="35" xfId="0" applyNumberFormat="1" applyFont="1" applyFill="1" applyBorder="1" applyAlignment="1">
      <alignment horizontal="center" vertical="center"/>
    </xf>
    <xf numFmtId="0" fontId="12" fillId="26" borderId="36" xfId="0" applyNumberFormat="1" applyFont="1" applyFill="1" applyBorder="1" applyAlignment="1">
      <alignment horizontal="center" vertical="center"/>
    </xf>
    <xf numFmtId="0" fontId="12" fillId="26" borderId="36" xfId="0" applyNumberFormat="1" applyFont="1" applyFill="1" applyBorder="1">
      <alignment vertical="center"/>
    </xf>
    <xf numFmtId="0" fontId="12" fillId="26" borderId="36" xfId="0" applyNumberFormat="1" applyFont="1" applyFill="1" applyBorder="1" applyAlignment="1">
      <alignment horizontal="center" vertical="center" wrapText="1"/>
    </xf>
    <xf numFmtId="0" fontId="12" fillId="26" borderId="37" xfId="0" applyNumberFormat="1" applyFont="1" applyFill="1" applyBorder="1" applyAlignment="1">
      <alignment horizontal="center" vertical="center" wrapText="1"/>
    </xf>
    <xf numFmtId="0" fontId="12" fillId="33" borderId="35" xfId="0" applyNumberFormat="1" applyFont="1" applyFill="1" applyBorder="1" applyAlignment="1">
      <alignment horizontal="center" vertical="center"/>
    </xf>
    <xf numFmtId="0" fontId="12" fillId="33" borderId="36" xfId="0" applyNumberFormat="1" applyFont="1" applyFill="1" applyBorder="1" applyAlignment="1">
      <alignment horizontal="center" vertical="center"/>
    </xf>
    <xf numFmtId="0" fontId="12" fillId="33" borderId="36" xfId="0" applyNumberFormat="1" applyFont="1" applyFill="1" applyBorder="1">
      <alignment vertical="center"/>
    </xf>
    <xf numFmtId="0" fontId="12" fillId="33" borderId="36" xfId="0" applyNumberFormat="1" applyFont="1" applyFill="1" applyBorder="1" applyAlignment="1">
      <alignment horizontal="center" vertical="center" wrapText="1"/>
    </xf>
    <xf numFmtId="0" fontId="12" fillId="33" borderId="37" xfId="0" applyNumberFormat="1" applyFont="1" applyFill="1" applyBorder="1" applyAlignment="1">
      <alignment horizontal="center" vertical="center" wrapText="1"/>
    </xf>
    <xf numFmtId="0" fontId="12" fillId="29" borderId="35" xfId="0" applyNumberFormat="1" applyFont="1" applyFill="1" applyBorder="1" applyAlignment="1">
      <alignment horizontal="center" vertical="center"/>
    </xf>
    <xf numFmtId="0" fontId="12" fillId="29" borderId="36" xfId="0" applyNumberFormat="1" applyFont="1" applyFill="1" applyBorder="1" applyAlignment="1">
      <alignment horizontal="center" vertical="center"/>
    </xf>
    <xf numFmtId="0" fontId="12" fillId="29" borderId="36" xfId="0" applyNumberFormat="1" applyFont="1" applyFill="1" applyBorder="1" applyAlignment="1">
      <alignment horizontal="center" vertical="center" wrapText="1"/>
    </xf>
    <xf numFmtId="0" fontId="12" fillId="29" borderId="37" xfId="0" applyNumberFormat="1" applyFont="1" applyFill="1" applyBorder="1" applyAlignment="1">
      <alignment horizontal="center" vertical="center" wrapText="1"/>
    </xf>
    <xf numFmtId="0" fontId="12" fillId="29" borderId="38" xfId="0" applyNumberFormat="1" applyFont="1" applyFill="1" applyBorder="1" applyAlignment="1">
      <alignment horizontal="center" vertical="center"/>
    </xf>
    <xf numFmtId="0" fontId="12" fillId="29" borderId="39" xfId="0" applyNumberFormat="1" applyFont="1" applyFill="1" applyBorder="1" applyAlignment="1">
      <alignment horizontal="center" vertical="center"/>
    </xf>
    <xf numFmtId="0" fontId="12" fillId="29" borderId="39" xfId="0" applyNumberFormat="1" applyFont="1" applyFill="1" applyBorder="1" applyAlignment="1">
      <alignment horizontal="center" vertical="center" wrapText="1"/>
    </xf>
    <xf numFmtId="0" fontId="12" fillId="29" borderId="40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Alignment="1">
      <alignment horizontal="center" vertical="center"/>
    </xf>
    <xf numFmtId="0" fontId="9" fillId="3" borderId="0" xfId="10" applyNumberFormat="1" applyFont="1" applyFill="1" applyAlignment="1">
      <alignment horizontal="center" vertical="center"/>
    </xf>
    <xf numFmtId="0" fontId="14" fillId="15" borderId="41" xfId="0" applyNumberFormat="1" applyFont="1" applyFill="1" applyBorder="1" applyAlignment="1">
      <alignment horizontal="center" vertical="center" wrapText="1"/>
    </xf>
    <xf numFmtId="0" fontId="14" fillId="15" borderId="42" xfId="0" applyNumberFormat="1" applyFont="1" applyFill="1" applyBorder="1" applyAlignment="1">
      <alignment horizontal="center" vertical="center" wrapText="1"/>
    </xf>
    <xf numFmtId="0" fontId="14" fillId="15" borderId="43" xfId="0" applyNumberFormat="1" applyFont="1" applyFill="1" applyBorder="1" applyAlignment="1">
      <alignment horizontal="center" vertical="center" wrapText="1"/>
    </xf>
    <xf numFmtId="0" fontId="14" fillId="4" borderId="44" xfId="0" applyNumberFormat="1" applyFont="1" applyFill="1" applyBorder="1" applyAlignment="1">
      <alignment horizontal="center" vertical="center" wrapText="1"/>
    </xf>
    <xf numFmtId="0" fontId="14" fillId="34" borderId="44" xfId="0" applyNumberFormat="1" applyFont="1" applyFill="1" applyBorder="1" applyAlignment="1">
      <alignment horizontal="center" vertical="center" wrapText="1"/>
    </xf>
    <xf numFmtId="0" fontId="14" fillId="35" borderId="44" xfId="0" applyNumberFormat="1" applyFont="1" applyFill="1" applyBorder="1" applyAlignment="1">
      <alignment horizontal="center" vertical="center" wrapText="1"/>
    </xf>
    <xf numFmtId="0" fontId="14" fillId="15" borderId="45" xfId="0" applyNumberFormat="1" applyFont="1" applyFill="1" applyBorder="1" applyAlignment="1">
      <alignment horizontal="center" vertical="center" wrapText="1"/>
    </xf>
    <xf numFmtId="0" fontId="14" fillId="15" borderId="46" xfId="0" applyNumberFormat="1" applyFont="1" applyFill="1" applyBorder="1" applyAlignment="1">
      <alignment horizontal="center" vertical="center" wrapText="1"/>
    </xf>
    <xf numFmtId="0" fontId="14" fillId="15" borderId="47" xfId="0" applyNumberFormat="1" applyFont="1" applyFill="1" applyBorder="1" applyAlignment="1">
      <alignment horizontal="center" vertical="center" wrapText="1"/>
    </xf>
    <xf numFmtId="0" fontId="14" fillId="4" borderId="48" xfId="0" applyNumberFormat="1" applyFont="1" applyFill="1" applyBorder="1" applyAlignment="1">
      <alignment horizontal="center" vertical="center" wrapText="1"/>
    </xf>
    <xf numFmtId="0" fontId="14" fillId="34" borderId="48" xfId="0" applyNumberFormat="1" applyFont="1" applyFill="1" applyBorder="1" applyAlignment="1">
      <alignment horizontal="center" vertical="center" wrapText="1"/>
    </xf>
    <xf numFmtId="0" fontId="14" fillId="35" borderId="48" xfId="0" applyNumberFormat="1" applyFont="1" applyFill="1" applyBorder="1" applyAlignment="1">
      <alignment horizontal="center" vertical="center" wrapText="1"/>
    </xf>
    <xf numFmtId="0" fontId="8" fillId="15" borderId="49" xfId="0" applyNumberFormat="1" applyFont="1" applyFill="1" applyBorder="1" applyAlignment="1">
      <alignment horizontal="center" vertical="center"/>
    </xf>
    <xf numFmtId="0" fontId="15" fillId="15" borderId="50" xfId="0" applyNumberFormat="1" applyFont="1" applyFill="1" applyBorder="1" applyAlignment="1">
      <alignment horizontal="center" vertical="center" wrapText="1"/>
    </xf>
    <xf numFmtId="0" fontId="15" fillId="4" borderId="50" xfId="0" applyNumberFormat="1" applyFont="1" applyFill="1" applyBorder="1" applyAlignment="1">
      <alignment horizontal="center" vertical="center" wrapText="1"/>
    </xf>
    <xf numFmtId="0" fontId="15" fillId="34" borderId="50" xfId="0" applyNumberFormat="1" applyFont="1" applyFill="1" applyBorder="1" applyAlignment="1">
      <alignment horizontal="center" vertical="center" wrapText="1"/>
    </xf>
    <xf numFmtId="0" fontId="8" fillId="35" borderId="51" xfId="0" applyNumberFormat="1" applyFont="1" applyFill="1" applyBorder="1" applyAlignment="1">
      <alignment horizontal="center" vertical="center"/>
    </xf>
    <xf numFmtId="0" fontId="8" fillId="15" borderId="52" xfId="0" applyNumberFormat="1" applyFont="1" applyFill="1" applyBorder="1" applyAlignment="1">
      <alignment horizontal="center" vertical="center"/>
    </xf>
    <xf numFmtId="0" fontId="8" fillId="15" borderId="53" xfId="0" applyNumberFormat="1" applyFont="1" applyFill="1" applyBorder="1" applyAlignment="1">
      <alignment horizontal="center" vertical="center"/>
    </xf>
    <xf numFmtId="0" fontId="8" fillId="4" borderId="53" xfId="0" applyNumberFormat="1" applyFont="1" applyFill="1" applyBorder="1" applyAlignment="1">
      <alignment horizontal="center" vertical="center"/>
    </xf>
    <xf numFmtId="0" fontId="8" fillId="34" borderId="53" xfId="0" applyNumberFormat="1" applyFont="1" applyFill="1" applyBorder="1" applyAlignment="1">
      <alignment horizontal="center" vertical="center"/>
    </xf>
    <xf numFmtId="0" fontId="8" fillId="35" borderId="54" xfId="0" applyNumberFormat="1" applyFont="1" applyFill="1" applyBorder="1" applyAlignment="1">
      <alignment horizontal="center" vertical="center"/>
    </xf>
    <xf numFmtId="0" fontId="8" fillId="34" borderId="53" xfId="0" applyNumberFormat="1" applyFont="1" applyFill="1" applyBorder="1" applyAlignment="1">
      <alignment horizontal="center" vertical="center"/>
    </xf>
    <xf numFmtId="0" fontId="8" fillId="15" borderId="53" xfId="0" applyNumberFormat="1" applyFont="1" applyFill="1" applyBorder="1" applyAlignment="1">
      <alignment horizontal="center" vertical="center"/>
    </xf>
    <xf numFmtId="0" fontId="8" fillId="15" borderId="45" xfId="0" applyNumberFormat="1" applyFont="1" applyFill="1" applyBorder="1" applyAlignment="1">
      <alignment horizontal="center" vertical="center"/>
    </xf>
    <xf numFmtId="0" fontId="8" fillId="15" borderId="46" xfId="0" applyNumberFormat="1" applyFont="1" applyFill="1" applyBorder="1" applyAlignment="1">
      <alignment horizontal="center" vertical="center"/>
    </xf>
    <xf numFmtId="0" fontId="8" fillId="15" borderId="46" xfId="0" applyNumberFormat="1" applyFont="1" applyFill="1" applyBorder="1" applyAlignment="1">
      <alignment horizontal="center" vertical="center"/>
    </xf>
    <xf numFmtId="0" fontId="8" fillId="4" borderId="46" xfId="0" applyNumberFormat="1" applyFont="1" applyFill="1" applyBorder="1" applyAlignment="1">
      <alignment horizontal="center" vertical="center"/>
    </xf>
    <xf numFmtId="0" fontId="8" fillId="34" borderId="46" xfId="0" applyNumberFormat="1" applyFont="1" applyFill="1" applyBorder="1" applyAlignment="1">
      <alignment horizontal="center" vertical="center"/>
    </xf>
    <xf numFmtId="0" fontId="8" fillId="35" borderId="47" xfId="0" applyNumberFormat="1" applyFont="1" applyFill="1" applyBorder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16" fillId="6" borderId="55" xfId="0" applyNumberFormat="1" applyFont="1" applyFill="1" applyBorder="1" applyAlignment="1">
      <alignment horizontal="center" vertical="center" wrapText="1"/>
    </xf>
    <xf numFmtId="0" fontId="16" fillId="6" borderId="56" xfId="0" applyNumberFormat="1" applyFont="1" applyFill="1" applyBorder="1" applyAlignment="1">
      <alignment horizontal="center" vertical="center" wrapText="1"/>
    </xf>
    <xf numFmtId="0" fontId="16" fillId="6" borderId="57" xfId="0" applyNumberFormat="1" applyFont="1" applyFill="1" applyBorder="1" applyAlignment="1">
      <alignment horizontal="center" vertical="center" wrapText="1"/>
    </xf>
    <xf numFmtId="0" fontId="4" fillId="36" borderId="58" xfId="0" applyNumberFormat="1" applyFont="1" applyFill="1" applyBorder="1" applyAlignment="1">
      <alignment horizontal="center" vertical="center"/>
    </xf>
    <xf numFmtId="0" fontId="4" fillId="36" borderId="59" xfId="0" applyNumberFormat="1" applyFont="1" applyFill="1" applyBorder="1" applyAlignment="1">
      <alignment horizontal="center" vertical="center"/>
    </xf>
    <xf numFmtId="0" fontId="4" fillId="36" borderId="59" xfId="0" applyNumberFormat="1" applyFont="1" applyFill="1" applyBorder="1" applyAlignment="1">
      <alignment horizontal="center" vertical="center" wrapText="1"/>
    </xf>
    <xf numFmtId="0" fontId="4" fillId="36" borderId="60" xfId="0" applyNumberFormat="1" applyFont="1" applyFill="1" applyBorder="1" applyAlignment="1">
      <alignment horizontal="center" vertical="center" wrapText="1"/>
    </xf>
    <xf numFmtId="0" fontId="4" fillId="36" borderId="61" xfId="0" applyNumberFormat="1" applyFont="1" applyFill="1" applyBorder="1" applyAlignment="1">
      <alignment horizontal="center" vertical="center"/>
    </xf>
    <xf numFmtId="0" fontId="4" fillId="36" borderId="62" xfId="0" applyNumberFormat="1" applyFont="1" applyFill="1" applyBorder="1" applyAlignment="1">
      <alignment horizontal="center" vertical="center" wrapText="1"/>
    </xf>
    <xf numFmtId="0" fontId="4" fillId="36" borderId="63" xfId="0" applyNumberFormat="1" applyFont="1" applyFill="1" applyBorder="1" applyAlignment="1">
      <alignment horizontal="center" vertical="center" wrapText="1"/>
    </xf>
    <xf numFmtId="0" fontId="4" fillId="37" borderId="61" xfId="0" applyNumberFormat="1" applyFont="1" applyFill="1" applyBorder="1" applyAlignment="1">
      <alignment horizontal="center" vertical="center"/>
    </xf>
    <xf numFmtId="0" fontId="4" fillId="37" borderId="62" xfId="0" applyNumberFormat="1" applyFont="1" applyFill="1" applyBorder="1" applyAlignment="1">
      <alignment horizontal="center" vertical="center"/>
    </xf>
    <xf numFmtId="0" fontId="4" fillId="37" borderId="62" xfId="0" applyNumberFormat="1" applyFont="1" applyFill="1" applyBorder="1" applyAlignment="1">
      <alignment horizontal="center" vertical="center" wrapText="1"/>
    </xf>
    <xf numFmtId="0" fontId="4" fillId="37" borderId="63" xfId="0" applyNumberFormat="1" applyFont="1" applyFill="1" applyBorder="1" applyAlignment="1">
      <alignment horizontal="center" vertical="center" wrapText="1"/>
    </xf>
    <xf numFmtId="0" fontId="4" fillId="37" borderId="62" xfId="0" applyNumberFormat="1" applyFont="1" applyFill="1" applyBorder="1" applyAlignment="1">
      <alignment horizontal="center" vertical="center" wrapText="1"/>
    </xf>
    <xf numFmtId="0" fontId="4" fillId="36" borderId="62" xfId="0" applyNumberFormat="1" applyFont="1" applyFill="1" applyBorder="1" applyAlignment="1">
      <alignment horizontal="center" vertical="center"/>
    </xf>
    <xf numFmtId="0" fontId="4" fillId="36" borderId="62" xfId="0" applyNumberFormat="1" applyFont="1" applyFill="1" applyBorder="1" applyAlignment="1">
      <alignment horizontal="center" vertical="center" wrapText="1"/>
    </xf>
    <xf numFmtId="0" fontId="4" fillId="36" borderId="63" xfId="0" applyNumberFormat="1" applyFont="1" applyFill="1" applyBorder="1" applyAlignment="1">
      <alignment horizontal="center" vertical="center"/>
    </xf>
    <xf numFmtId="0" fontId="4" fillId="37" borderId="64" xfId="0" applyNumberFormat="1" applyFont="1" applyFill="1" applyBorder="1" applyAlignment="1">
      <alignment horizontal="center" vertical="center"/>
    </xf>
    <xf numFmtId="0" fontId="4" fillId="37" borderId="65" xfId="0" applyNumberFormat="1" applyFont="1" applyFill="1" applyBorder="1" applyAlignment="1">
      <alignment horizontal="center" vertical="center" wrapText="1"/>
    </xf>
    <xf numFmtId="0" fontId="4" fillId="37" borderId="66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41" xfId="0" applyNumberFormat="1" applyFont="1" applyFill="1" applyBorder="1" applyAlignment="1">
      <alignment horizontal="center" vertical="center" wrapText="1"/>
    </xf>
    <xf numFmtId="0" fontId="4" fillId="6" borderId="42" xfId="0" applyNumberFormat="1" applyFont="1" applyFill="1" applyBorder="1" applyAlignment="1">
      <alignment horizontal="center" vertical="center" wrapText="1"/>
    </xf>
    <xf numFmtId="0" fontId="4" fillId="6" borderId="67" xfId="0" applyNumberFormat="1" applyFont="1" applyFill="1" applyBorder="1" applyAlignment="1">
      <alignment horizontal="center" vertical="center" wrapText="1"/>
    </xf>
    <xf numFmtId="0" fontId="4" fillId="6" borderId="45" xfId="0" applyNumberFormat="1" applyFont="1" applyFill="1" applyBorder="1" applyAlignment="1">
      <alignment horizontal="center" vertical="center" wrapText="1"/>
    </xf>
    <xf numFmtId="0" fontId="4" fillId="6" borderId="46" xfId="0" applyNumberFormat="1" applyFont="1" applyFill="1" applyBorder="1" applyAlignment="1">
      <alignment horizontal="center" vertical="center" wrapText="1"/>
    </xf>
    <xf numFmtId="0" fontId="4" fillId="6" borderId="68" xfId="0" applyNumberFormat="1" applyFont="1" applyFill="1" applyBorder="1" applyAlignment="1">
      <alignment horizontal="center" vertical="center" wrapText="1"/>
    </xf>
    <xf numFmtId="0" fontId="4" fillId="38" borderId="49" xfId="0" applyFont="1" applyFill="1" applyBorder="1" applyAlignment="1">
      <alignment horizontal="center" vertical="center" wrapText="1"/>
    </xf>
    <xf numFmtId="0" fontId="4" fillId="38" borderId="50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38" borderId="52" xfId="0" applyFont="1" applyFill="1" applyBorder="1" applyAlignment="1">
      <alignment horizontal="center" vertical="center" wrapText="1"/>
    </xf>
    <xf numFmtId="0" fontId="4" fillId="38" borderId="53" xfId="0" applyFont="1" applyFill="1" applyBorder="1" applyAlignment="1">
      <alignment horizontal="center" vertical="center" wrapText="1"/>
    </xf>
    <xf numFmtId="0" fontId="4" fillId="39" borderId="53" xfId="0" applyFont="1" applyFill="1" applyBorder="1" applyAlignment="1">
      <alignment horizontal="center" vertical="center" wrapText="1"/>
    </xf>
    <xf numFmtId="0" fontId="4" fillId="40" borderId="53" xfId="0" applyFont="1" applyFill="1" applyBorder="1" applyAlignment="1">
      <alignment horizontal="center" vertical="center" wrapText="1"/>
    </xf>
    <xf numFmtId="0" fontId="4" fillId="38" borderId="53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6" borderId="46" xfId="0" applyNumberFormat="1" applyFont="1" applyFill="1" applyBorder="1" applyAlignment="1">
      <alignment horizontal="center" vertical="center" wrapText="1"/>
    </xf>
    <xf numFmtId="0" fontId="17" fillId="38" borderId="50" xfId="0" applyFont="1" applyFill="1" applyBorder="1" applyAlignment="1">
      <alignment horizontal="center" vertical="center" wrapText="1"/>
    </xf>
    <xf numFmtId="0" fontId="4" fillId="38" borderId="50" xfId="0" applyFont="1" applyFill="1" applyBorder="1" applyAlignment="1">
      <alignment horizontal="center" vertical="center" wrapText="1"/>
    </xf>
    <xf numFmtId="0" fontId="4" fillId="38" borderId="69" xfId="0" applyFont="1" applyFill="1" applyBorder="1" applyAlignment="1">
      <alignment horizontal="center" vertical="center" wrapText="1"/>
    </xf>
    <xf numFmtId="0" fontId="4" fillId="38" borderId="69" xfId="0" applyFont="1" applyFill="1" applyBorder="1" applyAlignment="1">
      <alignment horizontal="center" vertical="center" wrapText="1"/>
    </xf>
    <xf numFmtId="0" fontId="4" fillId="38" borderId="50" xfId="0" applyFont="1" applyFill="1" applyBorder="1" applyAlignment="1">
      <alignment horizontal="center" vertical="center" wrapText="1"/>
    </xf>
    <xf numFmtId="0" fontId="17" fillId="38" borderId="53" xfId="0" applyFont="1" applyFill="1" applyBorder="1" applyAlignment="1">
      <alignment horizontal="center" vertical="center" wrapText="1"/>
    </xf>
    <xf numFmtId="0" fontId="4" fillId="38" borderId="70" xfId="0" applyFont="1" applyFill="1" applyBorder="1" applyAlignment="1">
      <alignment horizontal="center" vertical="center" wrapText="1"/>
    </xf>
    <xf numFmtId="0" fontId="4" fillId="38" borderId="0" xfId="0" applyFont="1" applyFill="1" applyAlignment="1">
      <alignment horizontal="center" vertical="center"/>
    </xf>
    <xf numFmtId="0" fontId="17" fillId="38" borderId="53" xfId="0" applyFont="1" applyFill="1" applyBorder="1" applyAlignment="1">
      <alignment horizontal="center" vertical="center"/>
    </xf>
    <xf numFmtId="0" fontId="4" fillId="38" borderId="53" xfId="0" applyFont="1" applyFill="1" applyBorder="1" applyAlignment="1">
      <alignment horizontal="center" vertical="center"/>
    </xf>
    <xf numFmtId="0" fontId="4" fillId="6" borderId="43" xfId="0" applyNumberFormat="1" applyFont="1" applyFill="1" applyBorder="1" applyAlignment="1">
      <alignment horizontal="center" vertical="center" wrapText="1"/>
    </xf>
    <xf numFmtId="0" fontId="4" fillId="6" borderId="47" xfId="0" applyNumberFormat="1" applyFont="1" applyFill="1" applyBorder="1" applyAlignment="1">
      <alignment horizontal="center" vertical="center" wrapText="1"/>
    </xf>
    <xf numFmtId="0" fontId="4" fillId="38" borderId="71" xfId="0" applyFont="1" applyFill="1" applyBorder="1" applyAlignment="1">
      <alignment horizontal="center" vertical="center" wrapText="1"/>
    </xf>
    <xf numFmtId="0" fontId="4" fillId="38" borderId="71" xfId="0" applyFont="1" applyFill="1" applyBorder="1" applyAlignment="1">
      <alignment horizontal="center" vertical="center" wrapText="1"/>
    </xf>
    <xf numFmtId="0" fontId="4" fillId="38" borderId="51" xfId="0" applyFont="1" applyFill="1" applyBorder="1" applyAlignment="1">
      <alignment horizontal="center" vertical="center" wrapText="1"/>
    </xf>
    <xf numFmtId="0" fontId="4" fillId="38" borderId="72" xfId="0" applyFont="1" applyFill="1" applyBorder="1" applyAlignment="1">
      <alignment horizontal="center" vertical="center" wrapText="1"/>
    </xf>
    <xf numFmtId="58" fontId="4" fillId="38" borderId="53" xfId="0" applyNumberFormat="1" applyFont="1" applyFill="1" applyBorder="1" applyAlignment="1">
      <alignment horizontal="center" vertical="center" wrapText="1"/>
    </xf>
    <xf numFmtId="0" fontId="4" fillId="41" borderId="52" xfId="0" applyFont="1" applyFill="1" applyBorder="1" applyAlignment="1">
      <alignment horizontal="center" vertical="center" wrapText="1"/>
    </xf>
    <xf numFmtId="0" fontId="4" fillId="41" borderId="53" xfId="0" applyFont="1" applyFill="1" applyBorder="1" applyAlignment="1">
      <alignment horizontal="center" vertical="center" wrapText="1"/>
    </xf>
    <xf numFmtId="0" fontId="4" fillId="41" borderId="53" xfId="0" applyFont="1" applyFill="1" applyBorder="1" applyAlignment="1">
      <alignment horizontal="center" vertical="center" wrapText="1"/>
    </xf>
    <xf numFmtId="0" fontId="4" fillId="42" borderId="52" xfId="0" applyFont="1" applyFill="1" applyBorder="1" applyAlignment="1">
      <alignment horizontal="center" vertical="center" wrapText="1"/>
    </xf>
    <xf numFmtId="0" fontId="4" fillId="42" borderId="53" xfId="0" applyFont="1" applyFill="1" applyBorder="1" applyAlignment="1">
      <alignment horizontal="center" vertical="center" wrapText="1"/>
    </xf>
    <xf numFmtId="0" fontId="4" fillId="42" borderId="53" xfId="0" applyFont="1" applyFill="1" applyBorder="1" applyAlignment="1">
      <alignment horizontal="center" vertical="center" wrapText="1"/>
    </xf>
    <xf numFmtId="0" fontId="4" fillId="42" borderId="70" xfId="0" applyFont="1" applyFill="1" applyBorder="1" applyAlignment="1">
      <alignment horizontal="center" vertical="center" wrapText="1"/>
    </xf>
    <xf numFmtId="0" fontId="4" fillId="42" borderId="69" xfId="0" applyFont="1" applyFill="1" applyBorder="1" applyAlignment="1">
      <alignment horizontal="center" vertical="center" wrapText="1"/>
    </xf>
    <xf numFmtId="0" fontId="4" fillId="43" borderId="53" xfId="0" applyFont="1" applyFill="1" applyBorder="1" applyAlignment="1">
      <alignment horizontal="center" vertical="center" wrapText="1"/>
    </xf>
    <xf numFmtId="0" fontId="4" fillId="42" borderId="50" xfId="0" applyFont="1" applyFill="1" applyBorder="1" applyAlignment="1">
      <alignment horizontal="center" vertical="center" wrapText="1"/>
    </xf>
    <xf numFmtId="0" fontId="4" fillId="35" borderId="52" xfId="0" applyFont="1" applyFill="1" applyBorder="1" applyAlignment="1">
      <alignment horizontal="center" vertical="center" wrapText="1"/>
    </xf>
    <xf numFmtId="0" fontId="4" fillId="35" borderId="53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35" borderId="53" xfId="0" applyFont="1" applyFill="1" applyBorder="1" applyAlignment="1">
      <alignment horizontal="center" vertical="center" wrapText="1"/>
    </xf>
    <xf numFmtId="0" fontId="4" fillId="35" borderId="73" xfId="0" applyFont="1" applyFill="1" applyBorder="1" applyAlignment="1">
      <alignment horizontal="center" vertical="center" wrapText="1"/>
    </xf>
    <xf numFmtId="0" fontId="4" fillId="35" borderId="70" xfId="0" applyFont="1" applyFill="1" applyBorder="1" applyAlignment="1">
      <alignment horizontal="center" vertical="center" wrapText="1"/>
    </xf>
    <xf numFmtId="0" fontId="4" fillId="5" borderId="70" xfId="0" applyFont="1" applyFill="1" applyBorder="1" applyAlignment="1">
      <alignment horizontal="center" vertical="center" wrapText="1"/>
    </xf>
    <xf numFmtId="0" fontId="4" fillId="5" borderId="70" xfId="0" applyFont="1" applyFill="1" applyBorder="1" applyAlignment="1">
      <alignment horizontal="center" vertical="center" wrapText="1"/>
    </xf>
    <xf numFmtId="0" fontId="4" fillId="35" borderId="70" xfId="0" applyFont="1" applyFill="1" applyBorder="1" applyAlignment="1">
      <alignment horizontal="center" vertical="center" wrapText="1"/>
    </xf>
    <xf numFmtId="0" fontId="4" fillId="35" borderId="74" xfId="0" applyFont="1" applyFill="1" applyBorder="1" applyAlignment="1">
      <alignment horizontal="center" vertical="center" wrapText="1"/>
    </xf>
    <xf numFmtId="0" fontId="4" fillId="35" borderId="69" xfId="0" applyFont="1" applyFill="1" applyBorder="1" applyAlignment="1">
      <alignment horizontal="center" vertical="center" wrapText="1"/>
    </xf>
    <xf numFmtId="0" fontId="4" fillId="5" borderId="69" xfId="0" applyFont="1" applyFill="1" applyBorder="1" applyAlignment="1">
      <alignment horizontal="center" vertical="center" wrapText="1"/>
    </xf>
    <xf numFmtId="0" fontId="4" fillId="5" borderId="69" xfId="0" applyFont="1" applyFill="1" applyBorder="1" applyAlignment="1">
      <alignment horizontal="center" vertical="center" wrapText="1"/>
    </xf>
    <xf numFmtId="0" fontId="4" fillId="35" borderId="69" xfId="0" applyFont="1" applyFill="1" applyBorder="1" applyAlignment="1">
      <alignment horizontal="center" vertical="center" wrapText="1"/>
    </xf>
    <xf numFmtId="0" fontId="4" fillId="35" borderId="45" xfId="0" applyFont="1" applyFill="1" applyBorder="1" applyAlignment="1">
      <alignment horizontal="center" vertical="center" wrapText="1"/>
    </xf>
    <xf numFmtId="0" fontId="4" fillId="35" borderId="4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35" borderId="46" xfId="0" applyFont="1" applyFill="1" applyBorder="1" applyAlignment="1">
      <alignment horizontal="center" vertical="center" wrapText="1"/>
    </xf>
    <xf numFmtId="0" fontId="17" fillId="41" borderId="53" xfId="0" applyFont="1" applyFill="1" applyBorder="1" applyAlignment="1">
      <alignment horizontal="center" vertical="center" wrapText="1"/>
    </xf>
    <xf numFmtId="0" fontId="4" fillId="41" borderId="70" xfId="0" applyFont="1" applyFill="1" applyBorder="1" applyAlignment="1">
      <alignment horizontal="center" vertical="center" wrapText="1"/>
    </xf>
    <xf numFmtId="0" fontId="4" fillId="41" borderId="69" xfId="0" applyFont="1" applyFill="1" applyBorder="1" applyAlignment="1">
      <alignment horizontal="center" vertical="center" wrapText="1"/>
    </xf>
    <xf numFmtId="0" fontId="4" fillId="41" borderId="50" xfId="0" applyFont="1" applyFill="1" applyBorder="1" applyAlignment="1">
      <alignment horizontal="center" vertical="center" wrapText="1"/>
    </xf>
    <xf numFmtId="0" fontId="17" fillId="42" borderId="53" xfId="0" applyFont="1" applyFill="1" applyBorder="1" applyAlignment="1">
      <alignment horizontal="center" vertical="center" wrapText="1"/>
    </xf>
    <xf numFmtId="10" fontId="4" fillId="42" borderId="53" xfId="0" applyNumberFormat="1" applyFont="1" applyFill="1" applyBorder="1" applyAlignment="1">
      <alignment horizontal="center" vertical="center" wrapText="1"/>
    </xf>
    <xf numFmtId="9" fontId="4" fillId="42" borderId="53" xfId="0" applyNumberFormat="1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46" xfId="0" applyFont="1" applyFill="1" applyBorder="1" applyAlignment="1">
      <alignment horizontal="center" vertical="center" wrapText="1"/>
    </xf>
    <xf numFmtId="0" fontId="4" fillId="41" borderId="72" xfId="0" applyFont="1" applyFill="1" applyBorder="1" applyAlignment="1">
      <alignment horizontal="center" vertical="center" wrapText="1"/>
    </xf>
    <xf numFmtId="0" fontId="4" fillId="41" borderId="71" xfId="0" applyFont="1" applyFill="1" applyBorder="1" applyAlignment="1">
      <alignment horizontal="center" vertical="center" wrapText="1"/>
    </xf>
    <xf numFmtId="0" fontId="4" fillId="41" borderId="51" xfId="0" applyFont="1" applyFill="1" applyBorder="1" applyAlignment="1">
      <alignment horizontal="center" vertical="center" wrapText="1"/>
    </xf>
    <xf numFmtId="176" fontId="4" fillId="42" borderId="54" xfId="0" applyNumberFormat="1" applyFont="1" applyFill="1" applyBorder="1" applyAlignment="1">
      <alignment horizontal="center" vertical="center" wrapText="1"/>
    </xf>
    <xf numFmtId="0" fontId="4" fillId="35" borderId="54" xfId="0" applyFont="1" applyFill="1" applyBorder="1" applyAlignment="1">
      <alignment horizontal="center" vertical="center" wrapText="1"/>
    </xf>
    <xf numFmtId="0" fontId="4" fillId="35" borderId="47" xfId="0" applyFont="1" applyFill="1" applyBorder="1" applyAlignment="1">
      <alignment horizontal="center" vertical="center" wrapText="1"/>
    </xf>
    <xf numFmtId="0" fontId="18" fillId="6" borderId="75" xfId="0" applyNumberFormat="1" applyFont="1" applyFill="1" applyBorder="1" applyAlignment="1">
      <alignment horizontal="center" vertical="center" wrapText="1"/>
    </xf>
    <xf numFmtId="0" fontId="18" fillId="6" borderId="76" xfId="0" applyNumberFormat="1" applyFont="1" applyFill="1" applyBorder="1" applyAlignment="1">
      <alignment horizontal="center" vertical="center" wrapText="1"/>
    </xf>
    <xf numFmtId="0" fontId="18" fillId="6" borderId="77" xfId="0" applyNumberFormat="1" applyFont="1" applyFill="1" applyBorder="1" applyAlignment="1">
      <alignment horizontal="center" vertical="center" wrapText="1"/>
    </xf>
    <xf numFmtId="0" fontId="4" fillId="44" borderId="61" xfId="0" applyNumberFormat="1" applyFont="1" applyFill="1" applyBorder="1" applyAlignment="1">
      <alignment horizontal="center" vertical="center" wrapText="1"/>
    </xf>
    <xf numFmtId="0" fontId="4" fillId="44" borderId="62" xfId="0" applyNumberFormat="1" applyFont="1" applyFill="1" applyBorder="1" applyAlignment="1">
      <alignment horizontal="center" vertical="center" wrapText="1"/>
    </xf>
    <xf numFmtId="0" fontId="4" fillId="44" borderId="63" xfId="0" applyNumberFormat="1" applyFont="1" applyFill="1" applyBorder="1" applyAlignment="1">
      <alignment horizontal="center" vertical="center" wrapText="1"/>
    </xf>
    <xf numFmtId="0" fontId="4" fillId="44" borderId="62" xfId="0" applyNumberFormat="1" applyFont="1" applyFill="1" applyBorder="1" applyAlignment="1">
      <alignment horizontal="center" vertical="center" wrapText="1"/>
    </xf>
    <xf numFmtId="0" fontId="4" fillId="37" borderId="61" xfId="0" applyNumberFormat="1" applyFont="1" applyFill="1" applyBorder="1" applyAlignment="1">
      <alignment horizontal="center" vertical="center" wrapText="1"/>
    </xf>
    <xf numFmtId="0" fontId="4" fillId="37" borderId="63" xfId="0" applyNumberFormat="1" applyFont="1" applyFill="1" applyBorder="1" applyAlignment="1">
      <alignment horizontal="center" vertical="center" wrapText="1"/>
    </xf>
    <xf numFmtId="0" fontId="8" fillId="37" borderId="62" xfId="0" applyNumberFormat="1" applyFont="1" applyFill="1" applyBorder="1" applyAlignment="1">
      <alignment horizontal="center" vertical="center"/>
    </xf>
    <xf numFmtId="0" fontId="8" fillId="37" borderId="0" xfId="0" applyNumberFormat="1" applyFont="1" applyFill="1" applyAlignment="1">
      <alignment horizontal="center" vertical="center"/>
    </xf>
    <xf numFmtId="0" fontId="4" fillId="37" borderId="78" xfId="0" applyNumberFormat="1" applyFont="1" applyFill="1" applyBorder="1" applyAlignment="1">
      <alignment horizontal="center" vertical="center" wrapText="1"/>
    </xf>
    <xf numFmtId="0" fontId="4" fillId="37" borderId="79" xfId="0" applyNumberFormat="1" applyFont="1" applyFill="1" applyBorder="1" applyAlignment="1">
      <alignment horizontal="center" vertical="center" wrapText="1"/>
    </xf>
    <xf numFmtId="0" fontId="4" fillId="37" borderId="80" xfId="0" applyNumberFormat="1" applyFont="1" applyFill="1" applyBorder="1" applyAlignment="1">
      <alignment horizontal="center" vertical="center" wrapText="1"/>
    </xf>
    <xf numFmtId="0" fontId="4" fillId="37" borderId="81" xfId="0" applyNumberFormat="1" applyFont="1" applyFill="1" applyBorder="1" applyAlignment="1">
      <alignment horizontal="center" vertical="center" wrapText="1"/>
    </xf>
    <xf numFmtId="0" fontId="4" fillId="37" borderId="58" xfId="0" applyNumberFormat="1" applyFont="1" applyFill="1" applyBorder="1" applyAlignment="1">
      <alignment horizontal="center" vertical="center" wrapText="1"/>
    </xf>
    <xf numFmtId="0" fontId="4" fillId="37" borderId="59" xfId="0" applyNumberFormat="1" applyFont="1" applyFill="1" applyBorder="1" applyAlignment="1">
      <alignment horizontal="center" vertical="center" wrapText="1"/>
    </xf>
    <xf numFmtId="0" fontId="4" fillId="44" borderId="78" xfId="0" applyNumberFormat="1" applyFont="1" applyFill="1" applyBorder="1" applyAlignment="1">
      <alignment horizontal="center" vertical="center" wrapText="1"/>
    </xf>
    <xf numFmtId="0" fontId="4" fillId="44" borderId="79" xfId="0" applyNumberFormat="1" applyFont="1" applyFill="1" applyBorder="1" applyAlignment="1">
      <alignment horizontal="center" vertical="center" wrapText="1"/>
    </xf>
    <xf numFmtId="0" fontId="4" fillId="44" borderId="80" xfId="0" applyNumberFormat="1" applyFont="1" applyFill="1" applyBorder="1" applyAlignment="1">
      <alignment horizontal="center" vertical="center" wrapText="1"/>
    </xf>
    <xf numFmtId="0" fontId="4" fillId="44" borderId="81" xfId="0" applyNumberFormat="1" applyFont="1" applyFill="1" applyBorder="1" applyAlignment="1">
      <alignment horizontal="center" vertical="center" wrapText="1"/>
    </xf>
    <xf numFmtId="0" fontId="4" fillId="44" borderId="58" xfId="0" applyNumberFormat="1" applyFont="1" applyFill="1" applyBorder="1" applyAlignment="1">
      <alignment horizontal="center" vertical="center" wrapText="1"/>
    </xf>
    <xf numFmtId="0" fontId="4" fillId="44" borderId="59" xfId="0" applyNumberFormat="1" applyFont="1" applyFill="1" applyBorder="1" applyAlignment="1">
      <alignment horizontal="center" vertical="center" wrapText="1"/>
    </xf>
    <xf numFmtId="0" fontId="4" fillId="44" borderId="63" xfId="0" applyNumberFormat="1" applyFont="1" applyFill="1" applyBorder="1" applyAlignment="1">
      <alignment horizontal="center" vertical="center" wrapText="1"/>
    </xf>
    <xf numFmtId="0" fontId="4" fillId="44" borderId="64" xfId="0" applyNumberFormat="1" applyFont="1" applyFill="1" applyBorder="1" applyAlignment="1">
      <alignment horizontal="center" vertical="center" wrapText="1"/>
    </xf>
    <xf numFmtId="0" fontId="4" fillId="44" borderId="65" xfId="0" applyNumberFormat="1" applyFont="1" applyFill="1" applyBorder="1" applyAlignment="1">
      <alignment horizontal="center" vertical="center" wrapText="1"/>
    </xf>
    <xf numFmtId="0" fontId="4" fillId="44" borderId="66" xfId="0" applyNumberFormat="1" applyFont="1" applyFill="1" applyBorder="1" applyAlignment="1">
      <alignment horizontal="center" vertical="center" wrapText="1"/>
    </xf>
    <xf numFmtId="0" fontId="0" fillId="6" borderId="0" xfId="0" applyNumberFormat="1" applyFill="1" applyAlignment="1">
      <alignment horizontal="center" vertical="center"/>
    </xf>
    <xf numFmtId="0" fontId="9" fillId="3" borderId="82" xfId="10" applyNumberFormat="1" applyFont="1" applyFill="1" applyBorder="1" applyAlignment="1">
      <alignment horizontal="center" vertical="center"/>
    </xf>
    <xf numFmtId="0" fontId="14" fillId="6" borderId="75" xfId="0" applyNumberFormat="1" applyFont="1" applyFill="1" applyBorder="1" applyAlignment="1">
      <alignment horizontal="center" vertical="center" wrapText="1"/>
    </xf>
    <xf numFmtId="0" fontId="14" fillId="6" borderId="76" xfId="0" applyNumberFormat="1" applyFont="1" applyFill="1" applyBorder="1" applyAlignment="1">
      <alignment horizontal="center" vertical="center" wrapText="1"/>
    </xf>
    <xf numFmtId="0" fontId="14" fillId="6" borderId="77" xfId="0" applyNumberFormat="1" applyFont="1" applyFill="1" applyBorder="1" applyAlignment="1">
      <alignment horizontal="center" vertical="center" wrapText="1"/>
    </xf>
    <xf numFmtId="0" fontId="8" fillId="26" borderId="61" xfId="0" applyNumberFormat="1" applyFont="1" applyFill="1" applyBorder="1" applyAlignment="1">
      <alignment horizontal="center" vertical="center"/>
    </xf>
    <xf numFmtId="0" fontId="8" fillId="26" borderId="62" xfId="0" applyNumberFormat="1" applyFont="1" applyFill="1" applyBorder="1" applyAlignment="1">
      <alignment horizontal="center" vertical="center"/>
    </xf>
    <xf numFmtId="0" fontId="8" fillId="26" borderId="62" xfId="0" applyNumberFormat="1" applyFont="1" applyFill="1" applyBorder="1" applyAlignment="1">
      <alignment horizontal="center" vertical="center" wrapText="1"/>
    </xf>
    <xf numFmtId="0" fontId="8" fillId="26" borderId="63" xfId="0" applyNumberFormat="1" applyFont="1" applyFill="1" applyBorder="1" applyAlignment="1">
      <alignment horizontal="center" vertical="center" wrapText="1"/>
    </xf>
    <xf numFmtId="0" fontId="8" fillId="5" borderId="61" xfId="0" applyNumberFormat="1" applyFont="1" applyFill="1" applyBorder="1" applyAlignment="1">
      <alignment horizontal="center" vertical="center"/>
    </xf>
    <xf numFmtId="0" fontId="8" fillId="5" borderId="62" xfId="0" applyNumberFormat="1" applyFont="1" applyFill="1" applyBorder="1" applyAlignment="1">
      <alignment horizontal="center" vertical="center"/>
    </xf>
    <xf numFmtId="0" fontId="8" fillId="5" borderId="62" xfId="0" applyNumberFormat="1" applyFont="1" applyFill="1" applyBorder="1" applyAlignment="1">
      <alignment horizontal="center" vertical="center" wrapText="1"/>
    </xf>
    <xf numFmtId="0" fontId="8" fillId="5" borderId="63" xfId="0" applyNumberFormat="1" applyFont="1" applyFill="1" applyBorder="1" applyAlignment="1">
      <alignment horizontal="center" vertical="center" wrapText="1"/>
    </xf>
    <xf numFmtId="0" fontId="8" fillId="26" borderId="64" xfId="0" applyNumberFormat="1" applyFont="1" applyFill="1" applyBorder="1" applyAlignment="1">
      <alignment horizontal="center" vertical="center"/>
    </xf>
    <xf numFmtId="0" fontId="8" fillId="26" borderId="65" xfId="0" applyNumberFormat="1" applyFont="1" applyFill="1" applyBorder="1" applyAlignment="1">
      <alignment horizontal="center" vertical="center"/>
    </xf>
    <xf numFmtId="0" fontId="8" fillId="26" borderId="65" xfId="0" applyNumberFormat="1" applyFont="1" applyFill="1" applyBorder="1" applyAlignment="1">
      <alignment horizontal="center" vertical="center" wrapText="1"/>
    </xf>
    <xf numFmtId="0" fontId="8" fillId="26" borderId="66" xfId="0" applyNumberFormat="1" applyFont="1" applyFill="1" applyBorder="1" applyAlignment="1">
      <alignment horizontal="center" vertical="center" wrapText="1"/>
    </xf>
    <xf numFmtId="0" fontId="0" fillId="6" borderId="0" xfId="0" applyNumberFormat="1" applyFill="1" applyAlignment="1">
      <alignment horizontal="center" vertical="center" wrapText="1"/>
    </xf>
    <xf numFmtId="0" fontId="9" fillId="3" borderId="0" xfId="10" applyNumberFormat="1" applyFont="1" applyFill="1" applyBorder="1" applyAlignment="1">
      <alignment horizontal="center" vertical="center"/>
    </xf>
    <xf numFmtId="0" fontId="19" fillId="20" borderId="75" xfId="0" applyNumberFormat="1" applyFont="1" applyFill="1" applyBorder="1" applyAlignment="1">
      <alignment horizontal="center" vertical="center" wrapText="1"/>
    </xf>
    <xf numFmtId="0" fontId="19" fillId="20" borderId="76" xfId="0" applyNumberFormat="1" applyFont="1" applyFill="1" applyBorder="1" applyAlignment="1">
      <alignment horizontal="center" vertical="center" wrapText="1"/>
    </xf>
    <xf numFmtId="0" fontId="20" fillId="5" borderId="62" xfId="0" applyNumberFormat="1" applyFont="1" applyFill="1" applyBorder="1" applyAlignment="1">
      <alignment horizontal="center" vertical="center"/>
    </xf>
    <xf numFmtId="0" fontId="8" fillId="45" borderId="61" xfId="0" applyNumberFormat="1" applyFont="1" applyFill="1" applyBorder="1" applyAlignment="1">
      <alignment horizontal="center" vertical="center"/>
    </xf>
    <xf numFmtId="0" fontId="8" fillId="45" borderId="62" xfId="0" applyNumberFormat="1" applyFont="1" applyFill="1" applyBorder="1" applyAlignment="1">
      <alignment horizontal="center" vertical="center"/>
    </xf>
    <xf numFmtId="0" fontId="8" fillId="45" borderId="62" xfId="0" applyNumberFormat="1" applyFont="1" applyFill="1" applyBorder="1" applyAlignment="1">
      <alignment horizontal="center" vertical="center" wrapText="1"/>
    </xf>
    <xf numFmtId="0" fontId="20" fillId="45" borderId="62" xfId="0" applyNumberFormat="1" applyFont="1" applyFill="1" applyBorder="1" applyAlignment="1">
      <alignment horizontal="center" vertical="center" wrapText="1"/>
    </xf>
    <xf numFmtId="0" fontId="20" fillId="45" borderId="62" xfId="0" applyNumberFormat="1" applyFont="1" applyFill="1" applyBorder="1" applyAlignment="1">
      <alignment horizontal="center" vertical="center"/>
    </xf>
    <xf numFmtId="0" fontId="8" fillId="45" borderId="62" xfId="0" applyNumberFormat="1" applyFont="1" applyFill="1" applyBorder="1" applyAlignment="1">
      <alignment horizontal="center" vertical="center" wrapText="1"/>
    </xf>
    <xf numFmtId="0" fontId="20" fillId="5" borderId="62" xfId="0" applyNumberFormat="1" applyFont="1" applyFill="1" applyBorder="1" applyAlignment="1">
      <alignment horizontal="center" vertical="center" wrapText="1"/>
    </xf>
    <xf numFmtId="0" fontId="8" fillId="5" borderId="62" xfId="0" applyNumberFormat="1" applyFont="1" applyFill="1" applyBorder="1" applyAlignment="1">
      <alignment horizontal="center" vertical="center" wrapText="1"/>
    </xf>
    <xf numFmtId="0" fontId="9" fillId="3" borderId="0" xfId="10" applyNumberFormat="1" applyFont="1" applyFill="1" applyBorder="1" applyAlignment="1">
      <alignment horizontal="center" vertical="center" wrapText="1"/>
    </xf>
    <xf numFmtId="0" fontId="19" fillId="20" borderId="77" xfId="0" applyNumberFormat="1" applyFont="1" applyFill="1" applyBorder="1" applyAlignment="1">
      <alignment horizontal="center" vertical="center" wrapText="1"/>
    </xf>
    <xf numFmtId="0" fontId="8" fillId="5" borderId="63" xfId="0" applyNumberFormat="1" applyFont="1" applyFill="1" applyBorder="1" applyAlignment="1">
      <alignment horizontal="center" vertical="center" wrapText="1"/>
    </xf>
    <xf numFmtId="0" fontId="8" fillId="45" borderId="63" xfId="0" applyNumberFormat="1" applyFont="1" applyFill="1" applyBorder="1" applyAlignment="1">
      <alignment horizontal="center" vertical="center" wrapText="1"/>
    </xf>
    <xf numFmtId="0" fontId="8" fillId="45" borderId="63" xfId="0" applyNumberFormat="1" applyFont="1" applyFill="1" applyBorder="1" applyAlignment="1">
      <alignment horizontal="center" vertical="center" wrapText="1"/>
    </xf>
    <xf numFmtId="0" fontId="8" fillId="45" borderId="62" xfId="0" applyNumberFormat="1" applyFont="1" applyFill="1" applyBorder="1" applyAlignment="1">
      <alignment horizontal="center" vertical="center"/>
    </xf>
    <xf numFmtId="0" fontId="8" fillId="5" borderId="62" xfId="0" applyNumberFormat="1" applyFont="1" applyFill="1" applyBorder="1" applyAlignment="1">
      <alignment horizontal="center" vertical="center"/>
    </xf>
    <xf numFmtId="0" fontId="8" fillId="5" borderId="64" xfId="0" applyNumberFormat="1" applyFont="1" applyFill="1" applyBorder="1" applyAlignment="1">
      <alignment horizontal="center" vertical="center"/>
    </xf>
    <xf numFmtId="0" fontId="8" fillId="5" borderId="65" xfId="0" applyNumberFormat="1" applyFont="1" applyFill="1" applyBorder="1" applyAlignment="1">
      <alignment horizontal="center" vertical="center" wrapText="1"/>
    </xf>
    <xf numFmtId="0" fontId="8" fillId="5" borderId="65" xfId="0" applyNumberFormat="1" applyFont="1" applyFill="1" applyBorder="1" applyAlignment="1">
      <alignment horizontal="center" vertical="center" wrapText="1"/>
    </xf>
    <xf numFmtId="0" fontId="8" fillId="5" borderId="65" xfId="0" applyNumberFormat="1" applyFont="1" applyFill="1" applyBorder="1" applyAlignment="1">
      <alignment horizontal="center" vertical="center"/>
    </xf>
    <xf numFmtId="0" fontId="8" fillId="5" borderId="66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>
      <alignment vertical="center"/>
    </xf>
    <xf numFmtId="0" fontId="9" fillId="3" borderId="0" xfId="10" applyNumberFormat="1" applyFont="1" applyFill="1" applyBorder="1" applyAlignment="1">
      <alignment horizontal="center" vertical="center"/>
    </xf>
    <xf numFmtId="0" fontId="4" fillId="27" borderId="83" xfId="0" applyFont="1" applyFill="1" applyBorder="1" applyAlignment="1">
      <alignment horizontal="left" vertical="center" wrapText="1"/>
    </xf>
    <xf numFmtId="0" fontId="4" fillId="27" borderId="84" xfId="0" applyFont="1" applyFill="1" applyBorder="1" applyAlignment="1">
      <alignment horizontal="left" vertical="center" wrapText="1"/>
    </xf>
    <xf numFmtId="0" fontId="4" fillId="46" borderId="83" xfId="0" applyFont="1" applyFill="1" applyBorder="1" applyAlignment="1">
      <alignment horizontal="left" vertical="center"/>
    </xf>
    <xf numFmtId="0" fontId="4" fillId="46" borderId="85" xfId="0" applyFont="1" applyFill="1" applyBorder="1" applyAlignment="1">
      <alignment horizontal="left" vertical="center"/>
    </xf>
    <xf numFmtId="0" fontId="4" fillId="47" borderId="83" xfId="0" applyFont="1" applyFill="1" applyBorder="1" applyAlignment="1">
      <alignment horizontal="left" vertical="center"/>
    </xf>
    <xf numFmtId="0" fontId="4" fillId="47" borderId="85" xfId="0" applyFont="1" applyFill="1" applyBorder="1" applyAlignment="1">
      <alignment horizontal="left" vertical="center"/>
    </xf>
    <xf numFmtId="0" fontId="4" fillId="48" borderId="83" xfId="0" applyFont="1" applyFill="1" applyBorder="1" applyAlignment="1">
      <alignment horizontal="left" vertical="center"/>
    </xf>
    <xf numFmtId="0" fontId="4" fillId="48" borderId="85" xfId="0" applyFont="1" applyFill="1" applyBorder="1" applyAlignment="1">
      <alignment horizontal="left" vertical="center"/>
    </xf>
    <xf numFmtId="0" fontId="4" fillId="27" borderId="86" xfId="0" applyFont="1" applyFill="1" applyBorder="1" applyAlignment="1">
      <alignment horizontal="left" vertical="center"/>
    </xf>
    <xf numFmtId="0" fontId="4" fillId="27" borderId="0" xfId="0" applyFont="1" applyFill="1" applyBorder="1" applyAlignment="1">
      <alignment horizontal="left" vertical="center" wrapText="1"/>
    </xf>
    <xf numFmtId="0" fontId="4" fillId="46" borderId="86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47" borderId="86" xfId="0" applyFont="1" applyFill="1" applyBorder="1" applyAlignment="1">
      <alignment horizontal="left" vertical="center"/>
    </xf>
    <xf numFmtId="0" fontId="4" fillId="48" borderId="86" xfId="0" applyFont="1" applyFill="1" applyBorder="1" applyAlignment="1">
      <alignment horizontal="left" vertical="center"/>
    </xf>
    <xf numFmtId="0" fontId="21" fillId="46" borderId="86" xfId="0" applyFont="1" applyFill="1" applyBorder="1" applyAlignment="1">
      <alignment horizontal="center" vertical="center" wrapText="1"/>
    </xf>
    <xf numFmtId="0" fontId="22" fillId="47" borderId="86" xfId="0" applyFont="1" applyFill="1" applyBorder="1" applyAlignment="1">
      <alignment horizontal="center" vertical="center" wrapText="1"/>
    </xf>
    <xf numFmtId="0" fontId="23" fillId="48" borderId="86" xfId="0" applyFont="1" applyFill="1" applyBorder="1" applyAlignment="1">
      <alignment horizontal="center" vertical="center" wrapText="1"/>
    </xf>
    <xf numFmtId="0" fontId="21" fillId="27" borderId="1" xfId="0" applyNumberFormat="1" applyFont="1" applyFill="1" applyBorder="1" applyAlignment="1">
      <alignment horizontal="left" vertical="center"/>
    </xf>
    <xf numFmtId="0" fontId="21" fillId="27" borderId="3" xfId="0" applyNumberFormat="1" applyFont="1" applyFill="1" applyBorder="1" applyAlignment="1">
      <alignment horizontal="left" vertical="center"/>
    </xf>
    <xf numFmtId="0" fontId="4" fillId="46" borderId="87" xfId="0" applyFont="1" applyFill="1" applyBorder="1" applyAlignment="1">
      <alignment horizontal="left" vertical="center"/>
    </xf>
    <xf numFmtId="0" fontId="4" fillId="47" borderId="88" xfId="0" applyFont="1" applyFill="1" applyBorder="1" applyAlignment="1">
      <alignment horizontal="left" vertical="center"/>
    </xf>
    <xf numFmtId="0" fontId="4" fillId="48" borderId="88" xfId="0" applyFont="1" applyFill="1" applyBorder="1" applyAlignment="1">
      <alignment horizontal="left" vertical="center"/>
    </xf>
    <xf numFmtId="0" fontId="4" fillId="49" borderId="83" xfId="0" applyFont="1" applyFill="1" applyBorder="1" applyAlignment="1">
      <alignment horizontal="left" vertical="center" wrapText="1"/>
    </xf>
    <xf numFmtId="0" fontId="4" fillId="49" borderId="84" xfId="0" applyFont="1" applyFill="1" applyBorder="1" applyAlignment="1">
      <alignment horizontal="left" vertical="center" wrapText="1"/>
    </xf>
    <xf numFmtId="0" fontId="4" fillId="50" borderId="83" xfId="0" applyFont="1" applyFill="1" applyBorder="1" applyAlignment="1">
      <alignment horizontal="left" vertical="center"/>
    </xf>
    <xf numFmtId="0" fontId="4" fillId="50" borderId="85" xfId="0" applyFont="1" applyFill="1" applyBorder="1" applyAlignment="1">
      <alignment horizontal="left" vertical="center"/>
    </xf>
    <xf numFmtId="0" fontId="4" fillId="51" borderId="83" xfId="0" applyFont="1" applyFill="1" applyBorder="1" applyAlignment="1">
      <alignment horizontal="left" vertical="center"/>
    </xf>
    <xf numFmtId="0" fontId="4" fillId="51" borderId="85" xfId="0" applyFont="1" applyFill="1" applyBorder="1" applyAlignment="1">
      <alignment horizontal="left" vertical="center"/>
    </xf>
    <xf numFmtId="0" fontId="4" fillId="52" borderId="83" xfId="0" applyFont="1" applyFill="1" applyBorder="1" applyAlignment="1">
      <alignment horizontal="left" vertical="center"/>
    </xf>
    <xf numFmtId="0" fontId="4" fillId="52" borderId="85" xfId="0" applyFont="1" applyFill="1" applyBorder="1" applyAlignment="1">
      <alignment horizontal="left" vertical="center"/>
    </xf>
    <xf numFmtId="0" fontId="4" fillId="49" borderId="86" xfId="0" applyFont="1" applyFill="1" applyBorder="1" applyAlignment="1">
      <alignment horizontal="left" vertical="center" wrapText="1"/>
    </xf>
    <xf numFmtId="0" fontId="4" fillId="49" borderId="0" xfId="0" applyFont="1" applyFill="1" applyBorder="1" applyAlignment="1">
      <alignment horizontal="left" vertical="center" wrapText="1"/>
    </xf>
    <xf numFmtId="0" fontId="4" fillId="50" borderId="86" xfId="0" applyFont="1" applyFill="1" applyBorder="1" applyAlignment="1">
      <alignment horizontal="left" vertical="center"/>
    </xf>
    <xf numFmtId="0" fontId="4" fillId="51" borderId="86" xfId="0" applyFont="1" applyFill="1" applyBorder="1" applyAlignment="1">
      <alignment horizontal="left" vertical="center"/>
    </xf>
    <xf numFmtId="0" fontId="4" fillId="52" borderId="86" xfId="0" applyFont="1" applyFill="1" applyBorder="1" applyAlignment="1">
      <alignment horizontal="left" vertical="center"/>
    </xf>
    <xf numFmtId="0" fontId="21" fillId="50" borderId="86" xfId="0" applyFont="1" applyFill="1" applyBorder="1" applyAlignment="1">
      <alignment horizontal="center" vertical="center" wrapText="1"/>
    </xf>
    <xf numFmtId="0" fontId="24" fillId="51" borderId="86" xfId="0" applyFont="1" applyFill="1" applyBorder="1" applyAlignment="1">
      <alignment horizontal="center" vertical="center"/>
    </xf>
    <xf numFmtId="0" fontId="25" fillId="52" borderId="86" xfId="0" applyFont="1" applyFill="1" applyBorder="1" applyAlignment="1">
      <alignment horizontal="center" vertical="center"/>
    </xf>
    <xf numFmtId="0" fontId="21" fillId="49" borderId="1" xfId="0" applyNumberFormat="1" applyFont="1" applyFill="1" applyBorder="1" applyAlignment="1">
      <alignment horizontal="left" vertical="center"/>
    </xf>
    <xf numFmtId="0" fontId="21" fillId="49" borderId="3" xfId="0" applyNumberFormat="1" applyFont="1" applyFill="1" applyBorder="1" applyAlignment="1">
      <alignment horizontal="left" vertical="center" wrapText="1"/>
    </xf>
    <xf numFmtId="0" fontId="4" fillId="50" borderId="87" xfId="0" applyFont="1" applyFill="1" applyBorder="1" applyAlignment="1">
      <alignment horizontal="left" vertical="center"/>
    </xf>
    <xf numFmtId="0" fontId="4" fillId="51" borderId="88" xfId="0" applyFont="1" applyFill="1" applyBorder="1" applyAlignment="1">
      <alignment horizontal="left" vertical="center"/>
    </xf>
    <xf numFmtId="0" fontId="4" fillId="52" borderId="88" xfId="0" applyFont="1" applyFill="1" applyBorder="1" applyAlignment="1">
      <alignment horizontal="left" vertical="center"/>
    </xf>
    <xf numFmtId="0" fontId="4" fillId="30" borderId="83" xfId="0" applyFont="1" applyFill="1" applyBorder="1" applyAlignment="1">
      <alignment horizontal="left" vertical="center" wrapText="1"/>
    </xf>
    <xf numFmtId="0" fontId="4" fillId="30" borderId="84" xfId="0" applyFont="1" applyFill="1" applyBorder="1" applyAlignment="1">
      <alignment horizontal="left" vertical="center" wrapText="1"/>
    </xf>
    <xf numFmtId="0" fontId="4" fillId="53" borderId="83" xfId="0" applyFont="1" applyFill="1" applyBorder="1" applyAlignment="1">
      <alignment horizontal="left" vertical="center"/>
    </xf>
    <xf numFmtId="0" fontId="4" fillId="53" borderId="85" xfId="0" applyFont="1" applyFill="1" applyBorder="1" applyAlignment="1">
      <alignment horizontal="left" vertical="center"/>
    </xf>
    <xf numFmtId="0" fontId="4" fillId="54" borderId="83" xfId="0" applyFont="1" applyFill="1" applyBorder="1" applyAlignment="1">
      <alignment horizontal="left" vertical="center"/>
    </xf>
    <xf numFmtId="0" fontId="4" fillId="54" borderId="85" xfId="0" applyFont="1" applyFill="1" applyBorder="1" applyAlignment="1">
      <alignment horizontal="left" vertical="center"/>
    </xf>
    <xf numFmtId="0" fontId="4" fillId="55" borderId="83" xfId="0" applyFont="1" applyFill="1" applyBorder="1" applyAlignment="1">
      <alignment horizontal="left" vertical="center"/>
    </xf>
    <xf numFmtId="0" fontId="4" fillId="55" borderId="85" xfId="0" applyFont="1" applyFill="1" applyBorder="1" applyAlignment="1">
      <alignment horizontal="left" vertical="center"/>
    </xf>
    <xf numFmtId="0" fontId="4" fillId="30" borderId="86" xfId="0" applyFont="1" applyFill="1" applyBorder="1" applyAlignment="1">
      <alignment horizontal="left" vertical="center" wrapText="1"/>
    </xf>
    <xf numFmtId="0" fontId="4" fillId="30" borderId="0" xfId="0" applyFont="1" applyFill="1" applyBorder="1" applyAlignment="1">
      <alignment horizontal="left" vertical="center" wrapText="1"/>
    </xf>
    <xf numFmtId="0" fontId="4" fillId="53" borderId="86" xfId="0" applyFont="1" applyFill="1" applyBorder="1" applyAlignment="1">
      <alignment horizontal="left" vertical="center"/>
    </xf>
    <xf numFmtId="0" fontId="4" fillId="54" borderId="86" xfId="0" applyFont="1" applyFill="1" applyBorder="1" applyAlignment="1">
      <alignment horizontal="left" vertical="center"/>
    </xf>
    <xf numFmtId="0" fontId="4" fillId="55" borderId="86" xfId="0" applyFont="1" applyFill="1" applyBorder="1" applyAlignment="1">
      <alignment horizontal="left" vertical="center"/>
    </xf>
    <xf numFmtId="0" fontId="21" fillId="53" borderId="86" xfId="0" applyFont="1" applyFill="1" applyBorder="1" applyAlignment="1">
      <alignment horizontal="center" vertical="center" wrapText="1"/>
    </xf>
    <xf numFmtId="0" fontId="26" fillId="54" borderId="86" xfId="0" applyFont="1" applyFill="1" applyBorder="1" applyAlignment="1">
      <alignment horizontal="center" vertical="center"/>
    </xf>
    <xf numFmtId="0" fontId="27" fillId="55" borderId="86" xfId="0" applyFont="1" applyFill="1" applyBorder="1" applyAlignment="1">
      <alignment horizontal="center" vertical="center" wrapText="1"/>
    </xf>
    <xf numFmtId="0" fontId="21" fillId="30" borderId="1" xfId="0" applyNumberFormat="1" applyFont="1" applyFill="1" applyBorder="1" applyAlignment="1">
      <alignment horizontal="left" vertical="center"/>
    </xf>
    <xf numFmtId="0" fontId="21" fillId="30" borderId="3" xfId="0" applyNumberFormat="1" applyFont="1" applyFill="1" applyBorder="1" applyAlignment="1">
      <alignment horizontal="left" vertical="center"/>
    </xf>
    <xf numFmtId="0" fontId="4" fillId="53" borderId="87" xfId="0" applyFont="1" applyFill="1" applyBorder="1" applyAlignment="1">
      <alignment horizontal="left" vertical="center"/>
    </xf>
    <xf numFmtId="0" fontId="4" fillId="54" borderId="88" xfId="0" applyFont="1" applyFill="1" applyBorder="1" applyAlignment="1">
      <alignment horizontal="left" vertical="center"/>
    </xf>
    <xf numFmtId="0" fontId="4" fillId="55" borderId="88" xfId="0" applyFont="1" applyFill="1" applyBorder="1" applyAlignment="1">
      <alignment horizontal="left" vertical="center"/>
    </xf>
    <xf numFmtId="0" fontId="4" fillId="20" borderId="89" xfId="0" applyNumberFormat="1" applyFont="1" applyFill="1" applyBorder="1" applyAlignment="1">
      <alignment horizontal="left" vertical="center" wrapText="1"/>
    </xf>
    <xf numFmtId="0" fontId="4" fillId="20" borderId="90" xfId="0" applyNumberFormat="1" applyFont="1" applyFill="1" applyBorder="1" applyAlignment="1">
      <alignment horizontal="left" vertical="center" wrapText="1"/>
    </xf>
    <xf numFmtId="0" fontId="4" fillId="56" borderId="84" xfId="0" applyFont="1" applyFill="1" applyBorder="1" applyAlignment="1">
      <alignment horizontal="left" vertical="center"/>
    </xf>
    <xf numFmtId="0" fontId="4" fillId="56" borderId="85" xfId="0" applyFont="1" applyFill="1" applyBorder="1" applyAlignment="1">
      <alignment horizontal="left" vertical="center"/>
    </xf>
    <xf numFmtId="0" fontId="4" fillId="57" borderId="83" xfId="0" applyFont="1" applyFill="1" applyBorder="1" applyAlignment="1">
      <alignment horizontal="left" vertical="center"/>
    </xf>
    <xf numFmtId="0" fontId="4" fillId="57" borderId="85" xfId="0" applyFont="1" applyFill="1" applyBorder="1" applyAlignment="1">
      <alignment horizontal="left" vertical="center"/>
    </xf>
    <xf numFmtId="0" fontId="4" fillId="58" borderId="83" xfId="0" applyFont="1" applyFill="1" applyBorder="1" applyAlignment="1">
      <alignment horizontal="left" vertical="center"/>
    </xf>
    <xf numFmtId="0" fontId="4" fillId="58" borderId="85" xfId="0" applyFont="1" applyFill="1" applyBorder="1" applyAlignment="1">
      <alignment horizontal="left" vertical="center"/>
    </xf>
    <xf numFmtId="0" fontId="4" fillId="20" borderId="91" xfId="0" applyNumberFormat="1" applyFont="1" applyFill="1" applyBorder="1" applyAlignment="1">
      <alignment horizontal="left" vertical="center" wrapText="1"/>
    </xf>
    <xf numFmtId="0" fontId="4" fillId="20" borderId="92" xfId="0" applyNumberFormat="1" applyFont="1" applyFill="1" applyBorder="1" applyAlignment="1">
      <alignment horizontal="left" vertical="center" wrapText="1"/>
    </xf>
    <xf numFmtId="0" fontId="4" fillId="56" borderId="0" xfId="0" applyFont="1" applyFill="1" applyBorder="1" applyAlignment="1">
      <alignment horizontal="left" vertical="center"/>
    </xf>
    <xf numFmtId="0" fontId="4" fillId="57" borderId="86" xfId="0" applyFont="1" applyFill="1" applyBorder="1" applyAlignment="1">
      <alignment horizontal="left" vertical="center"/>
    </xf>
    <xf numFmtId="0" fontId="4" fillId="58" borderId="86" xfId="0" applyFont="1" applyFill="1" applyBorder="1" applyAlignment="1">
      <alignment horizontal="left" vertical="center"/>
    </xf>
    <xf numFmtId="0" fontId="21" fillId="56" borderId="0" xfId="0" applyFont="1" applyFill="1" applyBorder="1" applyAlignment="1">
      <alignment horizontal="center" vertical="center"/>
    </xf>
    <xf numFmtId="0" fontId="28" fillId="57" borderId="86" xfId="0" applyFont="1" applyFill="1" applyBorder="1" applyAlignment="1">
      <alignment horizontal="center" vertical="center"/>
    </xf>
    <xf numFmtId="0" fontId="29" fillId="58" borderId="86" xfId="0" applyFont="1" applyFill="1" applyBorder="1" applyAlignment="1">
      <alignment horizontal="center" vertical="center" wrapText="1"/>
    </xf>
    <xf numFmtId="0" fontId="21" fillId="20" borderId="1" xfId="0" applyNumberFormat="1" applyFont="1" applyFill="1" applyBorder="1" applyAlignment="1">
      <alignment horizontal="left" vertical="center"/>
    </xf>
    <xf numFmtId="0" fontId="21" fillId="20" borderId="3" xfId="0" applyNumberFormat="1" applyFont="1" applyFill="1" applyBorder="1" applyAlignment="1">
      <alignment horizontal="left" vertical="center"/>
    </xf>
    <xf numFmtId="0" fontId="4" fillId="56" borderId="87" xfId="0" applyFont="1" applyFill="1" applyBorder="1" applyAlignment="1">
      <alignment horizontal="left" vertical="center"/>
    </xf>
    <xf numFmtId="0" fontId="4" fillId="57" borderId="88" xfId="0" applyFont="1" applyFill="1" applyBorder="1" applyAlignment="1">
      <alignment horizontal="left" vertical="center"/>
    </xf>
    <xf numFmtId="0" fontId="4" fillId="58" borderId="88" xfId="0" applyFont="1" applyFill="1" applyBorder="1" applyAlignment="1">
      <alignment horizontal="left" vertical="center"/>
    </xf>
    <xf numFmtId="0" fontId="21" fillId="45" borderId="89" xfId="0" applyNumberFormat="1" applyFont="1" applyFill="1" applyBorder="1" applyAlignment="1">
      <alignment horizontal="left" vertical="center"/>
    </xf>
    <xf numFmtId="0" fontId="21" fillId="45" borderId="90" xfId="0" applyNumberFormat="1" applyFont="1" applyFill="1" applyBorder="1" applyAlignment="1">
      <alignment horizontal="left" vertical="center"/>
    </xf>
    <xf numFmtId="0" fontId="4" fillId="59" borderId="84" xfId="0" applyNumberFormat="1" applyFont="1" applyFill="1" applyBorder="1" applyAlignment="1">
      <alignment horizontal="left" vertical="center"/>
    </xf>
    <xf numFmtId="0" fontId="4" fillId="59" borderId="85" xfId="0" applyNumberFormat="1" applyFont="1" applyFill="1" applyBorder="1" applyAlignment="1">
      <alignment horizontal="left" vertical="center"/>
    </xf>
    <xf numFmtId="0" fontId="4" fillId="60" borderId="83" xfId="0" applyNumberFormat="1" applyFont="1" applyFill="1" applyBorder="1" applyAlignment="1">
      <alignment horizontal="left" vertical="center"/>
    </xf>
    <xf numFmtId="0" fontId="4" fillId="60" borderId="85" xfId="0" applyNumberFormat="1" applyFont="1" applyFill="1" applyBorder="1" applyAlignment="1">
      <alignment horizontal="left" vertical="center"/>
    </xf>
    <xf numFmtId="0" fontId="4" fillId="4" borderId="83" xfId="0" applyNumberFormat="1" applyFont="1" applyFill="1" applyBorder="1" applyAlignment="1">
      <alignment horizontal="left" vertical="center"/>
    </xf>
    <xf numFmtId="0" fontId="4" fillId="4" borderId="85" xfId="0" applyNumberFormat="1" applyFont="1" applyFill="1" applyBorder="1" applyAlignment="1">
      <alignment horizontal="left" vertical="center"/>
    </xf>
    <xf numFmtId="0" fontId="21" fillId="45" borderId="91" xfId="0" applyNumberFormat="1" applyFont="1" applyFill="1" applyBorder="1" applyAlignment="1">
      <alignment horizontal="left" vertical="center"/>
    </xf>
    <xf numFmtId="0" fontId="21" fillId="45" borderId="92" xfId="0" applyNumberFormat="1" applyFont="1" applyFill="1" applyBorder="1" applyAlignment="1">
      <alignment horizontal="left" vertical="center"/>
    </xf>
    <xf numFmtId="0" fontId="4" fillId="59" borderId="0" xfId="0" applyNumberFormat="1" applyFont="1" applyFill="1" applyBorder="1" applyAlignment="1">
      <alignment horizontal="left" vertical="center"/>
    </xf>
    <xf numFmtId="0" fontId="4" fillId="60" borderId="86" xfId="0" applyNumberFormat="1" applyFont="1" applyFill="1" applyBorder="1" applyAlignment="1">
      <alignment horizontal="left" vertical="center"/>
    </xf>
    <xf numFmtId="0" fontId="4" fillId="4" borderId="86" xfId="0" applyNumberFormat="1" applyFont="1" applyFill="1" applyBorder="1" applyAlignment="1">
      <alignment horizontal="left" vertical="center"/>
    </xf>
    <xf numFmtId="0" fontId="21" fillId="59" borderId="0" xfId="0" applyNumberFormat="1" applyFont="1" applyFill="1" applyBorder="1" applyAlignment="1">
      <alignment horizontal="center" vertical="center" wrapText="1"/>
    </xf>
    <xf numFmtId="0" fontId="30" fillId="60" borderId="86" xfId="0" applyNumberFormat="1" applyFont="1" applyFill="1" applyBorder="1" applyAlignment="1">
      <alignment horizontal="center" vertical="center" wrapText="1"/>
    </xf>
    <xf numFmtId="0" fontId="31" fillId="4" borderId="86" xfId="0" applyNumberFormat="1" applyFont="1" applyFill="1" applyBorder="1" applyAlignment="1">
      <alignment horizontal="center" vertical="center"/>
    </xf>
    <xf numFmtId="0" fontId="21" fillId="45" borderId="1" xfId="0" applyNumberFormat="1" applyFont="1" applyFill="1" applyBorder="1" applyAlignment="1">
      <alignment horizontal="left" vertical="center"/>
    </xf>
    <xf numFmtId="0" fontId="21" fillId="45" borderId="3" xfId="0" applyNumberFormat="1" applyFont="1" applyFill="1" applyBorder="1" applyAlignment="1">
      <alignment horizontal="left" vertical="center"/>
    </xf>
    <xf numFmtId="0" fontId="4" fillId="59" borderId="87" xfId="0" applyNumberFormat="1" applyFont="1" applyFill="1" applyBorder="1" applyAlignment="1">
      <alignment horizontal="left" vertical="center"/>
    </xf>
    <xf numFmtId="0" fontId="4" fillId="60" borderId="88" xfId="0" applyNumberFormat="1" applyFont="1" applyFill="1" applyBorder="1" applyAlignment="1">
      <alignment horizontal="left" vertical="center"/>
    </xf>
    <xf numFmtId="0" fontId="4" fillId="4" borderId="88" xfId="0" applyNumberFormat="1" applyFont="1" applyFill="1" applyBorder="1" applyAlignment="1">
      <alignment horizontal="left" vertical="center"/>
    </xf>
    <xf numFmtId="0" fontId="21" fillId="3" borderId="88" xfId="0" applyFont="1" applyFill="1" applyBorder="1" applyAlignment="1">
      <alignment horizontal="left" vertical="center"/>
    </xf>
    <xf numFmtId="0" fontId="21" fillId="3" borderId="93" xfId="0" applyFont="1" applyFill="1" applyBorder="1" applyAlignment="1">
      <alignment horizontal="left" vertical="center"/>
    </xf>
    <xf numFmtId="0" fontId="4" fillId="6" borderId="83" xfId="0" applyFont="1" applyFill="1" applyBorder="1" applyAlignment="1">
      <alignment horizontal="left" vertical="center"/>
    </xf>
    <xf numFmtId="0" fontId="4" fillId="6" borderId="85" xfId="0" applyFont="1" applyFill="1" applyBorder="1" applyAlignment="1">
      <alignment horizontal="left" vertical="center"/>
    </xf>
    <xf numFmtId="0" fontId="4" fillId="61" borderId="83" xfId="0" applyFont="1" applyFill="1" applyBorder="1" applyAlignment="1">
      <alignment horizontal="left" vertical="center"/>
    </xf>
    <xf numFmtId="0" fontId="4" fillId="61" borderId="85" xfId="0" applyFont="1" applyFill="1" applyBorder="1" applyAlignment="1">
      <alignment horizontal="left" vertical="center"/>
    </xf>
    <xf numFmtId="0" fontId="4" fillId="62" borderId="83" xfId="0" applyFont="1" applyFill="1" applyBorder="1" applyAlignment="1">
      <alignment horizontal="left" vertical="center"/>
    </xf>
    <xf numFmtId="0" fontId="18" fillId="62" borderId="85" xfId="0" applyFont="1" applyFill="1" applyBorder="1" applyAlignment="1">
      <alignment horizontal="center" vertical="center"/>
    </xf>
    <xf numFmtId="0" fontId="4" fillId="6" borderId="86" xfId="0" applyFont="1" applyFill="1" applyBorder="1" applyAlignment="1">
      <alignment horizontal="left" vertical="center"/>
    </xf>
    <xf numFmtId="0" fontId="4" fillId="61" borderId="86" xfId="0" applyFont="1" applyFill="1" applyBorder="1" applyAlignment="1">
      <alignment horizontal="left" vertical="center"/>
    </xf>
    <xf numFmtId="0" fontId="4" fillId="62" borderId="86" xfId="0" applyFont="1" applyFill="1" applyBorder="1" applyAlignment="1">
      <alignment horizontal="left" vertical="center"/>
    </xf>
    <xf numFmtId="0" fontId="21" fillId="6" borderId="86" xfId="0" applyFont="1" applyFill="1" applyBorder="1" applyAlignment="1">
      <alignment horizontal="center" vertical="center"/>
    </xf>
    <xf numFmtId="0" fontId="32" fillId="61" borderId="86" xfId="0" applyFont="1" applyFill="1" applyBorder="1" applyAlignment="1">
      <alignment horizontal="center" vertical="center" wrapText="1"/>
    </xf>
    <xf numFmtId="0" fontId="33" fillId="62" borderId="86" xfId="0" applyFont="1" applyFill="1" applyBorder="1" applyAlignment="1">
      <alignment horizontal="center" vertical="center"/>
    </xf>
    <xf numFmtId="0" fontId="4" fillId="6" borderId="88" xfId="0" applyFont="1" applyFill="1" applyBorder="1" applyAlignment="1">
      <alignment horizontal="left" vertical="center"/>
    </xf>
    <xf numFmtId="0" fontId="4" fillId="61" borderId="88" xfId="0" applyFont="1" applyFill="1" applyBorder="1" applyAlignment="1">
      <alignment horizontal="left" vertical="center"/>
    </xf>
    <xf numFmtId="0" fontId="4" fillId="62" borderId="88" xfId="0" applyFont="1" applyFill="1" applyBorder="1" applyAlignment="1">
      <alignment horizontal="left" vertical="center"/>
    </xf>
    <xf numFmtId="0" fontId="4" fillId="63" borderId="83" xfId="0" applyFont="1" applyFill="1" applyBorder="1" applyAlignment="1">
      <alignment horizontal="left" vertical="center"/>
    </xf>
    <xf numFmtId="0" fontId="4" fillId="63" borderId="85" xfId="0" applyFont="1" applyFill="1" applyBorder="1" applyAlignment="1">
      <alignment horizontal="left" vertical="center"/>
    </xf>
    <xf numFmtId="0" fontId="4" fillId="41" borderId="83" xfId="0" applyFont="1" applyFill="1" applyBorder="1" applyAlignment="1">
      <alignment horizontal="left" vertical="center"/>
    </xf>
    <xf numFmtId="0" fontId="4" fillId="41" borderId="84" xfId="0" applyFont="1" applyFill="1" applyBorder="1" applyAlignment="1">
      <alignment horizontal="left" vertical="center"/>
    </xf>
    <xf numFmtId="0" fontId="4" fillId="64" borderId="83" xfId="0" applyFont="1" applyFill="1" applyBorder="1" applyAlignment="1">
      <alignment horizontal="left" vertical="center"/>
    </xf>
    <xf numFmtId="0" fontId="4" fillId="64" borderId="84" xfId="0" applyFont="1" applyFill="1" applyBorder="1" applyAlignment="1">
      <alignment horizontal="center" vertical="center"/>
    </xf>
    <xf numFmtId="0" fontId="4" fillId="64" borderId="85" xfId="0" applyFont="1" applyFill="1" applyBorder="1" applyAlignment="1">
      <alignment horizontal="center" vertical="center"/>
    </xf>
    <xf numFmtId="0" fontId="4" fillId="63" borderId="86" xfId="0" applyFont="1" applyFill="1" applyBorder="1" applyAlignment="1">
      <alignment horizontal="left" vertical="center"/>
    </xf>
    <xf numFmtId="0" fontId="4" fillId="41" borderId="86" xfId="0" applyFont="1" applyFill="1" applyBorder="1" applyAlignment="1">
      <alignment horizontal="left" vertical="center"/>
    </xf>
    <xf numFmtId="0" fontId="4" fillId="64" borderId="86" xfId="0" applyFont="1" applyFill="1" applyBorder="1" applyAlignment="1">
      <alignment horizontal="left" vertical="center"/>
    </xf>
    <xf numFmtId="0" fontId="34" fillId="63" borderId="86" xfId="0" applyFont="1" applyFill="1" applyBorder="1" applyAlignment="1">
      <alignment horizontal="center" vertical="center" wrapText="1"/>
    </xf>
    <xf numFmtId="0" fontId="35" fillId="41" borderId="86" xfId="0" applyFont="1" applyFill="1" applyBorder="1" applyAlignment="1">
      <alignment horizontal="center" vertical="center"/>
    </xf>
    <xf numFmtId="0" fontId="36" fillId="64" borderId="86" xfId="0" applyFont="1" applyFill="1" applyBorder="1" applyAlignment="1">
      <alignment horizontal="center" vertical="center" wrapText="1"/>
    </xf>
    <xf numFmtId="0" fontId="4" fillId="63" borderId="88" xfId="0" applyFont="1" applyFill="1" applyBorder="1" applyAlignment="1">
      <alignment horizontal="left" vertical="center"/>
    </xf>
    <xf numFmtId="0" fontId="4" fillId="41" borderId="88" xfId="0" applyFont="1" applyFill="1" applyBorder="1" applyAlignment="1">
      <alignment horizontal="left" vertical="center"/>
    </xf>
    <xf numFmtId="0" fontId="4" fillId="64" borderId="88" xfId="0" applyFont="1" applyFill="1" applyBorder="1" applyAlignment="1">
      <alignment horizontal="left" vertical="center"/>
    </xf>
    <xf numFmtId="0" fontId="4" fillId="65" borderId="83" xfId="0" applyFont="1" applyFill="1" applyBorder="1" applyAlignment="1">
      <alignment horizontal="left" vertical="center"/>
    </xf>
    <xf numFmtId="0" fontId="18" fillId="65" borderId="85" xfId="0" applyFont="1" applyFill="1" applyBorder="1" applyAlignment="1">
      <alignment horizontal="center" vertical="center"/>
    </xf>
    <xf numFmtId="0" fontId="4" fillId="66" borderId="83" xfId="0" applyFont="1" applyFill="1" applyBorder="1" applyAlignment="1">
      <alignment horizontal="left" vertical="center"/>
    </xf>
    <xf numFmtId="0" fontId="18" fillId="66" borderId="84" xfId="0" applyFont="1" applyFill="1" applyBorder="1" applyAlignment="1">
      <alignment horizontal="center" vertical="center"/>
    </xf>
    <xf numFmtId="0" fontId="18" fillId="66" borderId="85" xfId="0" applyFont="1" applyFill="1" applyBorder="1" applyAlignment="1">
      <alignment horizontal="center" vertical="center"/>
    </xf>
    <xf numFmtId="0" fontId="4" fillId="67" borderId="83" xfId="0" applyFont="1" applyFill="1" applyBorder="1" applyAlignment="1">
      <alignment horizontal="left" vertical="center"/>
    </xf>
    <xf numFmtId="0" fontId="18" fillId="67" borderId="84" xfId="0" applyFont="1" applyFill="1" applyBorder="1" applyAlignment="1">
      <alignment horizontal="center" vertical="center"/>
    </xf>
    <xf numFmtId="0" fontId="4" fillId="65" borderId="86" xfId="0" applyFont="1" applyFill="1" applyBorder="1" applyAlignment="1">
      <alignment horizontal="left" vertical="center"/>
    </xf>
    <xf numFmtId="0" fontId="4" fillId="66" borderId="86" xfId="0" applyFont="1" applyFill="1" applyBorder="1" applyAlignment="1">
      <alignment horizontal="left" vertical="center"/>
    </xf>
    <xf numFmtId="0" fontId="4" fillId="67" borderId="86" xfId="0" applyFont="1" applyFill="1" applyBorder="1" applyAlignment="1">
      <alignment horizontal="left" vertical="center"/>
    </xf>
    <xf numFmtId="0" fontId="37" fillId="65" borderId="86" xfId="0" applyFont="1" applyFill="1" applyBorder="1" applyAlignment="1">
      <alignment horizontal="center" vertical="center"/>
    </xf>
    <xf numFmtId="0" fontId="38" fillId="66" borderId="86" xfId="0" applyFont="1" applyFill="1" applyBorder="1" applyAlignment="1">
      <alignment horizontal="center" vertical="center"/>
    </xf>
    <xf numFmtId="0" fontId="39" fillId="67" borderId="86" xfId="0" applyFont="1" applyFill="1" applyBorder="1" applyAlignment="1">
      <alignment horizontal="center" vertical="center"/>
    </xf>
    <xf numFmtId="0" fontId="4" fillId="65" borderId="88" xfId="0" applyFont="1" applyFill="1" applyBorder="1" applyAlignment="1">
      <alignment horizontal="left" vertical="center"/>
    </xf>
    <xf numFmtId="0" fontId="4" fillId="66" borderId="88" xfId="0" applyFont="1" applyFill="1" applyBorder="1" applyAlignment="1">
      <alignment horizontal="left" vertical="center"/>
    </xf>
    <xf numFmtId="0" fontId="4" fillId="67" borderId="88" xfId="0" applyFont="1" applyFill="1" applyBorder="1" applyAlignment="1">
      <alignment horizontal="left" vertical="center"/>
    </xf>
    <xf numFmtId="0" fontId="4" fillId="68" borderId="83" xfId="0" applyFont="1" applyFill="1" applyBorder="1" applyAlignment="1">
      <alignment horizontal="left" vertical="center"/>
    </xf>
    <xf numFmtId="0" fontId="4" fillId="68" borderId="85" xfId="0" applyFont="1" applyFill="1" applyBorder="1" applyAlignment="1">
      <alignment horizontal="left" vertical="center"/>
    </xf>
    <xf numFmtId="0" fontId="4" fillId="69" borderId="83" xfId="0" applyFont="1" applyFill="1" applyBorder="1" applyAlignment="1">
      <alignment horizontal="left" vertical="center"/>
    </xf>
    <xf numFmtId="0" fontId="4" fillId="69" borderId="85" xfId="0" applyFont="1" applyFill="1" applyBorder="1" applyAlignment="1">
      <alignment horizontal="left" vertical="center"/>
    </xf>
    <xf numFmtId="0" fontId="4" fillId="38" borderId="83" xfId="0" applyFont="1" applyFill="1" applyBorder="1" applyAlignment="1">
      <alignment horizontal="left" vertical="center"/>
    </xf>
    <xf numFmtId="0" fontId="18" fillId="38" borderId="84" xfId="0" applyFont="1" applyFill="1" applyBorder="1" applyAlignment="1">
      <alignment horizontal="center" vertical="center"/>
    </xf>
    <xf numFmtId="0" fontId="18" fillId="38" borderId="85" xfId="0" applyFont="1" applyFill="1" applyBorder="1" applyAlignment="1">
      <alignment horizontal="center" vertical="center"/>
    </xf>
    <xf numFmtId="0" fontId="4" fillId="68" borderId="86" xfId="0" applyFont="1" applyFill="1" applyBorder="1" applyAlignment="1">
      <alignment horizontal="left" vertical="center"/>
    </xf>
    <xf numFmtId="0" fontId="4" fillId="69" borderId="86" xfId="0" applyFont="1" applyFill="1" applyBorder="1" applyAlignment="1">
      <alignment horizontal="left" vertical="center"/>
    </xf>
    <xf numFmtId="0" fontId="4" fillId="38" borderId="86" xfId="0" applyFont="1" applyFill="1" applyBorder="1" applyAlignment="1">
      <alignment horizontal="left" vertical="center"/>
    </xf>
    <xf numFmtId="0" fontId="40" fillId="68" borderId="86" xfId="0" applyFont="1" applyFill="1" applyBorder="1" applyAlignment="1">
      <alignment horizontal="center" vertical="center"/>
    </xf>
    <xf numFmtId="0" fontId="41" fillId="69" borderId="86" xfId="0" applyFont="1" applyFill="1" applyBorder="1" applyAlignment="1">
      <alignment horizontal="center" vertical="center" wrapText="1"/>
    </xf>
    <xf numFmtId="0" fontId="42" fillId="38" borderId="86" xfId="0" applyFont="1" applyFill="1" applyBorder="1" applyAlignment="1">
      <alignment horizontal="center" vertical="center" wrapText="1"/>
    </xf>
    <xf numFmtId="0" fontId="4" fillId="68" borderId="88" xfId="0" applyFont="1" applyFill="1" applyBorder="1" applyAlignment="1">
      <alignment horizontal="left" vertical="center"/>
    </xf>
    <xf numFmtId="0" fontId="4" fillId="69" borderId="88" xfId="0" applyFont="1" applyFill="1" applyBorder="1" applyAlignment="1">
      <alignment horizontal="left" vertical="center"/>
    </xf>
    <xf numFmtId="0" fontId="4" fillId="38" borderId="88" xfId="0" applyFont="1" applyFill="1" applyBorder="1" applyAlignment="1">
      <alignment horizontal="left" vertical="center"/>
    </xf>
    <xf numFmtId="0" fontId="4" fillId="70" borderId="83" xfId="0" applyFont="1" applyFill="1" applyBorder="1" applyAlignment="1">
      <alignment horizontal="left" vertical="center"/>
    </xf>
    <xf numFmtId="0" fontId="4" fillId="70" borderId="84" xfId="0" applyFont="1" applyFill="1" applyBorder="1" applyAlignment="1">
      <alignment horizontal="left" vertical="center"/>
    </xf>
    <xf numFmtId="0" fontId="4" fillId="70" borderId="85" xfId="0" applyFont="1" applyFill="1" applyBorder="1" applyAlignment="1">
      <alignment horizontal="left" vertical="center"/>
    </xf>
    <xf numFmtId="0" fontId="4" fillId="71" borderId="83" xfId="0" applyFont="1" applyFill="1" applyBorder="1" applyAlignment="1">
      <alignment horizontal="left" vertical="center"/>
    </xf>
    <xf numFmtId="0" fontId="4" fillId="71" borderId="84" xfId="0" applyFont="1" applyFill="1" applyBorder="1" applyAlignment="1">
      <alignment horizontal="left" vertical="center"/>
    </xf>
    <xf numFmtId="0" fontId="4" fillId="71" borderId="85" xfId="0" applyFont="1" applyFill="1" applyBorder="1" applyAlignment="1">
      <alignment horizontal="left" vertical="center"/>
    </xf>
    <xf numFmtId="0" fontId="4" fillId="70" borderId="86" xfId="0" applyFont="1" applyFill="1" applyBorder="1" applyAlignment="1">
      <alignment horizontal="left" vertical="center"/>
    </xf>
    <xf numFmtId="0" fontId="4" fillId="71" borderId="86" xfId="0" applyFont="1" applyFill="1" applyBorder="1" applyAlignment="1">
      <alignment horizontal="left" vertical="center"/>
    </xf>
    <xf numFmtId="0" fontId="43" fillId="70" borderId="86" xfId="0" applyFont="1" applyFill="1" applyBorder="1" applyAlignment="1">
      <alignment horizontal="center" vertical="center"/>
    </xf>
    <xf numFmtId="0" fontId="44" fillId="71" borderId="86" xfId="0" applyFont="1" applyFill="1" applyBorder="1" applyAlignment="1">
      <alignment horizontal="center" vertical="center" wrapText="1"/>
    </xf>
    <xf numFmtId="0" fontId="4" fillId="70" borderId="88" xfId="0" applyFont="1" applyFill="1" applyBorder="1" applyAlignment="1">
      <alignment horizontal="left" vertical="center"/>
    </xf>
    <xf numFmtId="0" fontId="4" fillId="71" borderId="88" xfId="0" applyFont="1" applyFill="1" applyBorder="1" applyAlignment="1">
      <alignment horizontal="left" vertical="center"/>
    </xf>
    <xf numFmtId="0" fontId="4" fillId="43" borderId="83" xfId="0" applyNumberFormat="1" applyFont="1" applyFill="1" applyBorder="1" applyAlignment="1">
      <alignment horizontal="left" vertical="center"/>
    </xf>
    <xf numFmtId="0" fontId="4" fillId="43" borderId="85" xfId="0" applyNumberFormat="1" applyFont="1" applyFill="1" applyBorder="1" applyAlignment="1">
      <alignment horizontal="left" vertical="center"/>
    </xf>
    <xf numFmtId="0" fontId="4" fillId="43" borderId="86" xfId="0" applyNumberFormat="1" applyFont="1" applyFill="1" applyBorder="1" applyAlignment="1">
      <alignment horizontal="left" vertical="center"/>
    </xf>
    <xf numFmtId="0" fontId="45" fillId="43" borderId="86" xfId="0" applyNumberFormat="1" applyFont="1" applyFill="1" applyBorder="1" applyAlignment="1">
      <alignment horizontal="center" vertical="center"/>
    </xf>
    <xf numFmtId="0" fontId="4" fillId="43" borderId="88" xfId="0" applyNumberFormat="1" applyFont="1" applyFill="1" applyBorder="1" applyAlignment="1">
      <alignment horizontal="left" vertical="center"/>
    </xf>
    <xf numFmtId="0" fontId="18" fillId="67" borderId="85" xfId="0" applyFont="1" applyFill="1" applyBorder="1" applyAlignment="1">
      <alignment horizontal="center" vertical="center"/>
    </xf>
    <xf numFmtId="0" fontId="18" fillId="6" borderId="94" xfId="0" applyNumberFormat="1" applyFont="1" applyFill="1" applyBorder="1" applyAlignment="1">
      <alignment horizontal="center" vertical="center" wrapText="1"/>
    </xf>
    <xf numFmtId="0" fontId="18" fillId="6" borderId="95" xfId="0" applyNumberFormat="1" applyFont="1" applyFill="1" applyBorder="1" applyAlignment="1">
      <alignment horizontal="center" vertical="center" wrapText="1"/>
    </xf>
    <xf numFmtId="0" fontId="18" fillId="6" borderId="96" xfId="0" applyNumberFormat="1" applyFont="1" applyFill="1" applyBorder="1" applyAlignment="1">
      <alignment horizontal="center" vertical="center" wrapText="1"/>
    </xf>
    <xf numFmtId="0" fontId="18" fillId="6" borderId="97" xfId="0" applyNumberFormat="1" applyFont="1" applyFill="1" applyBorder="1" applyAlignment="1">
      <alignment horizontal="center" vertical="center" wrapText="1"/>
    </xf>
    <xf numFmtId="0" fontId="4" fillId="72" borderId="49" xfId="0" applyNumberFormat="1" applyFont="1" applyFill="1" applyBorder="1" applyAlignment="1">
      <alignment horizontal="center" vertical="center" wrapText="1"/>
    </xf>
    <xf numFmtId="0" fontId="4" fillId="72" borderId="98" xfId="0" applyNumberFormat="1" applyFont="1" applyFill="1" applyBorder="1" applyAlignment="1">
      <alignment horizontal="center" vertical="center" wrapText="1"/>
    </xf>
    <xf numFmtId="0" fontId="4" fillId="72" borderId="50" xfId="0" applyNumberFormat="1" applyFont="1" applyFill="1" applyBorder="1" applyAlignment="1">
      <alignment horizontal="center" vertical="center" wrapText="1"/>
    </xf>
    <xf numFmtId="0" fontId="4" fillId="5" borderId="50" xfId="0" applyNumberFormat="1" applyFont="1" applyFill="1" applyBorder="1" applyAlignment="1">
      <alignment horizontal="center" vertical="center" wrapText="1"/>
    </xf>
    <xf numFmtId="0" fontId="4" fillId="72" borderId="51" xfId="0" applyNumberFormat="1" applyFont="1" applyFill="1" applyBorder="1" applyAlignment="1">
      <alignment horizontal="center" vertical="center" wrapText="1"/>
    </xf>
    <xf numFmtId="0" fontId="4" fillId="72" borderId="52" xfId="0" applyNumberFormat="1" applyFont="1" applyFill="1" applyBorder="1" applyAlignment="1">
      <alignment horizontal="center" vertical="center" wrapText="1"/>
    </xf>
    <xf numFmtId="0" fontId="4" fillId="72" borderId="53" xfId="0" applyNumberFormat="1" applyFont="1" applyFill="1" applyBorder="1" applyAlignment="1">
      <alignment horizontal="center" vertical="center" wrapText="1"/>
    </xf>
    <xf numFmtId="0" fontId="4" fillId="39" borderId="53" xfId="0" applyNumberFormat="1" applyFont="1" applyFill="1" applyBorder="1" applyAlignment="1">
      <alignment horizontal="center" vertical="center" wrapText="1"/>
    </xf>
    <xf numFmtId="0" fontId="4" fillId="72" borderId="54" xfId="0" applyNumberFormat="1" applyFont="1" applyFill="1" applyBorder="1" applyAlignment="1">
      <alignment horizontal="center" vertical="center" wrapText="1"/>
    </xf>
    <xf numFmtId="0" fontId="4" fillId="40" borderId="53" xfId="0" applyNumberFormat="1" applyFont="1" applyFill="1" applyBorder="1" applyAlignment="1">
      <alignment horizontal="center" vertical="center" wrapText="1"/>
    </xf>
    <xf numFmtId="0" fontId="4" fillId="72" borderId="99" xfId="0" applyNumberFormat="1" applyFont="1" applyFill="1" applyBorder="1" applyAlignment="1">
      <alignment horizontal="center" vertical="center" wrapText="1"/>
    </xf>
    <xf numFmtId="0" fontId="4" fillId="4" borderId="53" xfId="0" applyNumberFormat="1" applyFont="1" applyFill="1" applyBorder="1" applyAlignment="1">
      <alignment horizontal="center" vertical="center" wrapText="1"/>
    </xf>
    <xf numFmtId="0" fontId="4" fillId="72" borderId="54" xfId="0" applyNumberFormat="1" applyFont="1" applyFill="1" applyBorder="1" applyAlignment="1">
      <alignment horizontal="center" vertical="center" wrapText="1"/>
    </xf>
    <xf numFmtId="0" fontId="4" fillId="72" borderId="53" xfId="0" applyNumberFormat="1" applyFont="1" applyFill="1" applyBorder="1" applyAlignment="1">
      <alignment horizontal="center" vertical="center" wrapText="1"/>
    </xf>
    <xf numFmtId="0" fontId="4" fillId="5" borderId="53" xfId="0" applyNumberFormat="1" applyFont="1" applyFill="1" applyBorder="1" applyAlignment="1">
      <alignment horizontal="center" vertical="center" wrapText="1"/>
    </xf>
    <xf numFmtId="0" fontId="4" fillId="5" borderId="53" xfId="0" applyNumberFormat="1" applyFont="1" applyFill="1" applyBorder="1" applyAlignment="1">
      <alignment horizontal="center" vertical="center" wrapText="1"/>
    </xf>
    <xf numFmtId="0" fontId="4" fillId="73" borderId="52" xfId="0" applyNumberFormat="1" applyFont="1" applyFill="1" applyBorder="1" applyAlignment="1">
      <alignment horizontal="center" vertical="center" wrapText="1"/>
    </xf>
    <xf numFmtId="0" fontId="4" fillId="73" borderId="98" xfId="0" applyNumberFormat="1" applyFont="1" applyFill="1" applyBorder="1" applyAlignment="1">
      <alignment horizontal="center" vertical="center" wrapText="1"/>
    </xf>
    <xf numFmtId="0" fontId="4" fillId="73" borderId="53" xfId="0" applyNumberFormat="1" applyFont="1" applyFill="1" applyBorder="1" applyAlignment="1">
      <alignment horizontal="center" vertical="center" wrapText="1"/>
    </xf>
    <xf numFmtId="0" fontId="4" fillId="73" borderId="54" xfId="0" applyNumberFormat="1" applyFont="1" applyFill="1" applyBorder="1" applyAlignment="1">
      <alignment horizontal="center" vertical="center" wrapText="1"/>
    </xf>
    <xf numFmtId="0" fontId="4" fillId="73" borderId="53" xfId="0" applyNumberFormat="1" applyFont="1" applyFill="1" applyBorder="1" applyAlignment="1">
      <alignment horizontal="center" vertical="center" wrapText="1"/>
    </xf>
    <xf numFmtId="0" fontId="4" fillId="73" borderId="54" xfId="0" applyNumberFormat="1" applyFont="1" applyFill="1" applyBorder="1" applyAlignment="1">
      <alignment horizontal="center" vertical="center" wrapText="1"/>
    </xf>
    <xf numFmtId="0" fontId="4" fillId="73" borderId="99" xfId="0" applyNumberFormat="1" applyFont="1" applyFill="1" applyBorder="1" applyAlignment="1">
      <alignment horizontal="center" vertical="center" wrapText="1"/>
    </xf>
    <xf numFmtId="0" fontId="4" fillId="33" borderId="52" xfId="0" applyNumberFormat="1" applyFont="1" applyFill="1" applyBorder="1" applyAlignment="1">
      <alignment horizontal="center" vertical="center" wrapText="1"/>
    </xf>
    <xf numFmtId="0" fontId="4" fillId="33" borderId="98" xfId="0" applyNumberFormat="1" applyFont="1" applyFill="1" applyBorder="1" applyAlignment="1">
      <alignment horizontal="center" vertical="center" wrapText="1"/>
    </xf>
    <xf numFmtId="0" fontId="4" fillId="33" borderId="53" xfId="0" applyNumberFormat="1" applyFont="1" applyFill="1" applyBorder="1" applyAlignment="1">
      <alignment horizontal="center" vertical="center" wrapText="1"/>
    </xf>
    <xf numFmtId="0" fontId="4" fillId="33" borderId="54" xfId="0" applyNumberFormat="1" applyFont="1" applyFill="1" applyBorder="1" applyAlignment="1">
      <alignment horizontal="center" vertical="center" wrapText="1"/>
    </xf>
    <xf numFmtId="0" fontId="4" fillId="33" borderId="53" xfId="0" applyNumberFormat="1" applyFont="1" applyFill="1" applyBorder="1" applyAlignment="1">
      <alignment horizontal="center" vertical="center" wrapText="1"/>
    </xf>
    <xf numFmtId="0" fontId="4" fillId="33" borderId="54" xfId="0" applyNumberFormat="1" applyFont="1" applyFill="1" applyBorder="1" applyAlignment="1">
      <alignment horizontal="center" vertical="center" wrapText="1"/>
    </xf>
    <xf numFmtId="0" fontId="4" fillId="33" borderId="99" xfId="0" applyNumberFormat="1" applyFont="1" applyFill="1" applyBorder="1" applyAlignment="1">
      <alignment horizontal="center" vertical="center" wrapText="1"/>
    </xf>
    <xf numFmtId="0" fontId="4" fillId="74" borderId="53" xfId="0" applyNumberFormat="1" applyFont="1" applyFill="1" applyBorder="1" applyAlignment="1">
      <alignment horizontal="center" vertical="center" wrapText="1"/>
    </xf>
    <xf numFmtId="0" fontId="4" fillId="75" borderId="52" xfId="0" applyNumberFormat="1" applyFont="1" applyFill="1" applyBorder="1" applyAlignment="1">
      <alignment horizontal="center" vertical="center"/>
    </xf>
    <xf numFmtId="0" fontId="4" fillId="75" borderId="100" xfId="0" applyNumberFormat="1" applyFont="1" applyFill="1" applyBorder="1" applyAlignment="1">
      <alignment horizontal="center" vertical="center"/>
    </xf>
    <xf numFmtId="0" fontId="4" fillId="75" borderId="53" xfId="0" applyNumberFormat="1" applyFont="1" applyFill="1" applyBorder="1" applyAlignment="1">
      <alignment horizontal="center" vertical="center"/>
    </xf>
    <xf numFmtId="0" fontId="4" fillId="75" borderId="53" xfId="0" applyNumberFormat="1" applyFont="1" applyFill="1" applyBorder="1" applyAlignment="1">
      <alignment horizontal="center" vertical="center" wrapText="1"/>
    </xf>
    <xf numFmtId="0" fontId="4" fillId="75" borderId="54" xfId="0" applyNumberFormat="1" applyFont="1" applyFill="1" applyBorder="1" applyAlignment="1">
      <alignment horizontal="center" vertical="center"/>
    </xf>
    <xf numFmtId="0" fontId="4" fillId="75" borderId="98" xfId="0" applyNumberFormat="1" applyFont="1" applyFill="1" applyBorder="1" applyAlignment="1">
      <alignment horizontal="center" vertical="center"/>
    </xf>
    <xf numFmtId="0" fontId="4" fillId="75" borderId="53" xfId="0" applyNumberFormat="1" applyFont="1" applyFill="1" applyBorder="1" applyAlignment="1">
      <alignment horizontal="center" vertical="center" wrapText="1"/>
    </xf>
    <xf numFmtId="0" fontId="4" fillId="75" borderId="99" xfId="0" applyNumberFormat="1" applyFont="1" applyFill="1" applyBorder="1" applyAlignment="1">
      <alignment horizontal="center" vertical="center"/>
    </xf>
    <xf numFmtId="0" fontId="4" fillId="75" borderId="53" xfId="0" applyNumberFormat="1" applyFont="1" applyFill="1" applyBorder="1" applyAlignment="1">
      <alignment horizontal="center" vertical="center"/>
    </xf>
    <xf numFmtId="0" fontId="4" fillId="75" borderId="54" xfId="0" applyNumberFormat="1" applyFont="1" applyFill="1" applyBorder="1" applyAlignment="1">
      <alignment horizontal="center" vertical="center"/>
    </xf>
    <xf numFmtId="0" fontId="4" fillId="29" borderId="52" xfId="0" applyNumberFormat="1" applyFont="1" applyFill="1" applyBorder="1" applyAlignment="1">
      <alignment horizontal="center" vertical="center"/>
    </xf>
    <xf numFmtId="0" fontId="4" fillId="29" borderId="100" xfId="0" applyNumberFormat="1" applyFont="1" applyFill="1" applyBorder="1" applyAlignment="1">
      <alignment horizontal="center" vertical="center"/>
    </xf>
    <xf numFmtId="0" fontId="4" fillId="29" borderId="53" xfId="0" applyNumberFormat="1" applyFont="1" applyFill="1" applyBorder="1" applyAlignment="1">
      <alignment horizontal="center" vertical="center"/>
    </xf>
    <xf numFmtId="0" fontId="4" fillId="29" borderId="53" xfId="0" applyNumberFormat="1" applyFont="1" applyFill="1" applyBorder="1" applyAlignment="1">
      <alignment horizontal="center" vertical="center" wrapText="1"/>
    </xf>
    <xf numFmtId="0" fontId="4" fillId="29" borderId="54" xfId="0" applyNumberFormat="1" applyFont="1" applyFill="1" applyBorder="1" applyAlignment="1">
      <alignment horizontal="center" vertical="center"/>
    </xf>
    <xf numFmtId="0" fontId="4" fillId="29" borderId="98" xfId="0" applyNumberFormat="1" applyFont="1" applyFill="1" applyBorder="1" applyAlignment="1">
      <alignment horizontal="center" vertical="center"/>
    </xf>
    <xf numFmtId="0" fontId="4" fillId="29" borderId="53" xfId="0" applyNumberFormat="1" applyFont="1" applyFill="1" applyBorder="1" applyAlignment="1">
      <alignment horizontal="center" vertical="center" wrapText="1"/>
    </xf>
    <xf numFmtId="0" fontId="4" fillId="29" borderId="54" xfId="0" applyNumberFormat="1" applyFont="1" applyFill="1" applyBorder="1" applyAlignment="1">
      <alignment horizontal="center" vertical="center" wrapText="1"/>
    </xf>
    <xf numFmtId="0" fontId="4" fillId="29" borderId="99" xfId="0" applyNumberFormat="1" applyFont="1" applyFill="1" applyBorder="1" applyAlignment="1">
      <alignment horizontal="center" vertical="center"/>
    </xf>
    <xf numFmtId="0" fontId="4" fillId="29" borderId="54" xfId="0" applyNumberFormat="1" applyFont="1" applyFill="1" applyBorder="1" applyAlignment="1">
      <alignment horizontal="center" vertical="center" wrapText="1"/>
    </xf>
    <xf numFmtId="0" fontId="4" fillId="29" borderId="54" xfId="0" applyNumberFormat="1" applyFont="1" applyFill="1" applyBorder="1" applyAlignment="1">
      <alignment horizontal="center" vertical="center"/>
    </xf>
    <xf numFmtId="0" fontId="4" fillId="15" borderId="52" xfId="0" applyNumberFormat="1" applyFont="1" applyFill="1" applyBorder="1" applyAlignment="1">
      <alignment horizontal="center" vertical="center"/>
    </xf>
    <xf numFmtId="0" fontId="4" fillId="15" borderId="100" xfId="0" applyNumberFormat="1" applyFont="1" applyFill="1" applyBorder="1" applyAlignment="1">
      <alignment horizontal="center" vertical="center"/>
    </xf>
    <xf numFmtId="0" fontId="4" fillId="15" borderId="53" xfId="0" applyNumberFormat="1" applyFont="1" applyFill="1" applyBorder="1" applyAlignment="1">
      <alignment horizontal="center" vertical="center"/>
    </xf>
    <xf numFmtId="0" fontId="4" fillId="15" borderId="53" xfId="0" applyNumberFormat="1" applyFont="1" applyFill="1" applyBorder="1" applyAlignment="1">
      <alignment horizontal="center" vertical="center" wrapText="1"/>
    </xf>
    <xf numFmtId="0" fontId="4" fillId="15" borderId="54" xfId="0" applyNumberFormat="1" applyFont="1" applyFill="1" applyBorder="1" applyAlignment="1">
      <alignment horizontal="center" vertical="center"/>
    </xf>
    <xf numFmtId="0" fontId="4" fillId="15" borderId="98" xfId="0" applyNumberFormat="1" applyFont="1" applyFill="1" applyBorder="1" applyAlignment="1">
      <alignment horizontal="center" vertical="center"/>
    </xf>
    <xf numFmtId="0" fontId="4" fillId="15" borderId="53" xfId="0" applyNumberFormat="1" applyFont="1" applyFill="1" applyBorder="1" applyAlignment="1">
      <alignment horizontal="center" vertical="center" wrapText="1"/>
    </xf>
    <xf numFmtId="0" fontId="4" fillId="15" borderId="99" xfId="0" applyNumberFormat="1" applyFont="1" applyFill="1" applyBorder="1" applyAlignment="1">
      <alignment horizontal="center" vertical="center"/>
    </xf>
    <xf numFmtId="0" fontId="4" fillId="15" borderId="54" xfId="0" applyNumberFormat="1" applyFont="1" applyFill="1" applyBorder="1" applyAlignment="1">
      <alignment horizontal="center" vertical="center"/>
    </xf>
    <xf numFmtId="0" fontId="4" fillId="74" borderId="53" xfId="0" applyNumberFormat="1" applyFont="1" applyFill="1" applyBorder="1" applyAlignment="1">
      <alignment horizontal="center" vertical="center"/>
    </xf>
    <xf numFmtId="0" fontId="4" fillId="26" borderId="52" xfId="0" applyNumberFormat="1" applyFont="1" applyFill="1" applyBorder="1" applyAlignment="1">
      <alignment horizontal="center" vertical="center"/>
    </xf>
    <xf numFmtId="0" fontId="4" fillId="26" borderId="100" xfId="0" applyNumberFormat="1" applyFont="1" applyFill="1" applyBorder="1" applyAlignment="1">
      <alignment horizontal="center" vertical="center"/>
    </xf>
    <xf numFmtId="0" fontId="4" fillId="26" borderId="53" xfId="0" applyNumberFormat="1" applyFont="1" applyFill="1" applyBorder="1" applyAlignment="1">
      <alignment horizontal="center" vertical="center"/>
    </xf>
    <xf numFmtId="0" fontId="4" fillId="26" borderId="53" xfId="0" applyNumberFormat="1" applyFont="1" applyFill="1" applyBorder="1" applyAlignment="1">
      <alignment horizontal="center" vertical="center" wrapText="1"/>
    </xf>
    <xf numFmtId="0" fontId="4" fillId="26" borderId="54" xfId="0" applyNumberFormat="1" applyFont="1" applyFill="1" applyBorder="1" applyAlignment="1">
      <alignment horizontal="center" vertical="center"/>
    </xf>
    <xf numFmtId="0" fontId="4" fillId="26" borderId="98" xfId="0" applyNumberFormat="1" applyFont="1" applyFill="1" applyBorder="1" applyAlignment="1">
      <alignment horizontal="center" vertical="center"/>
    </xf>
    <xf numFmtId="0" fontId="4" fillId="26" borderId="53" xfId="0" applyNumberFormat="1" applyFont="1" applyFill="1" applyBorder="1" applyAlignment="1">
      <alignment horizontal="center" vertical="center" wrapText="1"/>
    </xf>
    <xf numFmtId="0" fontId="4" fillId="26" borderId="54" xfId="0" applyNumberFormat="1" applyFont="1" applyFill="1" applyBorder="1" applyAlignment="1">
      <alignment horizontal="center" vertical="center" wrapText="1"/>
    </xf>
    <xf numFmtId="0" fontId="4" fillId="26" borderId="99" xfId="0" applyNumberFormat="1" applyFont="1" applyFill="1" applyBorder="1" applyAlignment="1">
      <alignment horizontal="center" vertical="center"/>
    </xf>
    <xf numFmtId="0" fontId="4" fillId="26" borderId="54" xfId="0" applyNumberFormat="1" applyFont="1" applyFill="1" applyBorder="1" applyAlignment="1">
      <alignment horizontal="center" vertical="center"/>
    </xf>
    <xf numFmtId="0" fontId="4" fillId="76" borderId="52" xfId="0" applyNumberFormat="1" applyFont="1" applyFill="1" applyBorder="1" applyAlignment="1">
      <alignment horizontal="center" vertical="center"/>
    </xf>
    <xf numFmtId="0" fontId="4" fillId="76" borderId="100" xfId="0" applyNumberFormat="1" applyFont="1" applyFill="1" applyBorder="1" applyAlignment="1">
      <alignment horizontal="center" vertical="center"/>
    </xf>
    <xf numFmtId="0" fontId="4" fillId="76" borderId="53" xfId="0" applyNumberFormat="1" applyFont="1" applyFill="1" applyBorder="1" applyAlignment="1">
      <alignment horizontal="center" vertical="center"/>
    </xf>
    <xf numFmtId="0" fontId="4" fillId="76" borderId="53" xfId="0" applyNumberFormat="1" applyFont="1" applyFill="1" applyBorder="1" applyAlignment="1">
      <alignment horizontal="center" vertical="center" wrapText="1"/>
    </xf>
    <xf numFmtId="0" fontId="4" fillId="76" borderId="54" xfId="0" applyNumberFormat="1" applyFont="1" applyFill="1" applyBorder="1" applyAlignment="1">
      <alignment horizontal="center" vertical="center"/>
    </xf>
    <xf numFmtId="0" fontId="4" fillId="76" borderId="98" xfId="0" applyNumberFormat="1" applyFont="1" applyFill="1" applyBorder="1" applyAlignment="1">
      <alignment horizontal="center" vertical="center"/>
    </xf>
    <xf numFmtId="0" fontId="4" fillId="76" borderId="53" xfId="0" applyNumberFormat="1" applyFont="1" applyFill="1" applyBorder="1" applyAlignment="1">
      <alignment horizontal="center" vertical="center" wrapText="1"/>
    </xf>
    <xf numFmtId="0" fontId="4" fillId="76" borderId="45" xfId="0" applyNumberFormat="1" applyFont="1" applyFill="1" applyBorder="1" applyAlignment="1">
      <alignment horizontal="center" vertical="center"/>
    </xf>
    <xf numFmtId="0" fontId="4" fillId="76" borderId="99" xfId="0" applyNumberFormat="1" applyFont="1" applyFill="1" applyBorder="1" applyAlignment="1">
      <alignment horizontal="center" vertical="center"/>
    </xf>
    <xf numFmtId="0" fontId="4" fillId="76" borderId="46" xfId="0" applyNumberFormat="1" applyFont="1" applyFill="1" applyBorder="1" applyAlignment="1">
      <alignment horizontal="center" vertical="center" wrapText="1"/>
    </xf>
    <xf numFmtId="0" fontId="4" fillId="76" borderId="4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6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47" fillId="6" borderId="55" xfId="0" applyNumberFormat="1" applyFont="1" applyFill="1" applyBorder="1" applyAlignment="1">
      <alignment horizontal="center" vertical="center" wrapText="1"/>
    </xf>
    <xf numFmtId="0" fontId="47" fillId="6" borderId="56" xfId="0" applyNumberFormat="1" applyFont="1" applyFill="1" applyBorder="1" applyAlignment="1">
      <alignment horizontal="center" vertical="center" wrapText="1"/>
    </xf>
    <xf numFmtId="0" fontId="8" fillId="72" borderId="58" xfId="0" applyNumberFormat="1" applyFont="1" applyFill="1" applyBorder="1" applyAlignment="1">
      <alignment horizontal="center" vertical="center" wrapText="1"/>
    </xf>
    <xf numFmtId="0" fontId="8" fillId="72" borderId="59" xfId="0" applyNumberFormat="1" applyFont="1" applyFill="1" applyBorder="1" applyAlignment="1">
      <alignment horizontal="center" vertical="center" wrapText="1"/>
    </xf>
    <xf numFmtId="0" fontId="8" fillId="72" borderId="61" xfId="0" applyNumberFormat="1" applyFont="1" applyFill="1" applyBorder="1" applyAlignment="1">
      <alignment horizontal="center" vertical="center" wrapText="1"/>
    </xf>
    <xf numFmtId="0" fontId="8" fillId="72" borderId="62" xfId="0" applyNumberFormat="1" applyFont="1" applyFill="1" applyBorder="1" applyAlignment="1">
      <alignment horizontal="center" vertical="center" wrapText="1"/>
    </xf>
    <xf numFmtId="0" fontId="8" fillId="35" borderId="61" xfId="0" applyNumberFormat="1" applyFont="1" applyFill="1" applyBorder="1" applyAlignment="1">
      <alignment horizontal="center" vertical="center" wrapText="1"/>
    </xf>
    <xf numFmtId="0" fontId="8" fillId="35" borderId="62" xfId="0" applyNumberFormat="1" applyFont="1" applyFill="1" applyBorder="1" applyAlignment="1">
      <alignment horizontal="center" vertical="center" wrapText="1"/>
    </xf>
    <xf numFmtId="0" fontId="8" fillId="33" borderId="61" xfId="0" applyNumberFormat="1" applyFont="1" applyFill="1" applyBorder="1" applyAlignment="1">
      <alignment horizontal="center" vertical="center" wrapText="1"/>
    </xf>
    <xf numFmtId="0" fontId="8" fillId="33" borderId="62" xfId="0" applyNumberFormat="1" applyFont="1" applyFill="1" applyBorder="1" applyAlignment="1">
      <alignment horizontal="center" vertical="center" wrapText="1"/>
    </xf>
    <xf numFmtId="0" fontId="8" fillId="33" borderId="64" xfId="0" applyNumberFormat="1" applyFont="1" applyFill="1" applyBorder="1" applyAlignment="1">
      <alignment horizontal="center" vertical="center" wrapText="1"/>
    </xf>
    <xf numFmtId="0" fontId="8" fillId="33" borderId="65" xfId="0" applyNumberFormat="1" applyFont="1" applyFill="1" applyBorder="1" applyAlignment="1">
      <alignment horizontal="center" vertical="center" wrapText="1"/>
    </xf>
    <xf numFmtId="0" fontId="47" fillId="6" borderId="57" xfId="0" applyNumberFormat="1" applyFont="1" applyFill="1" applyBorder="1" applyAlignment="1">
      <alignment horizontal="center" vertical="center" wrapText="1"/>
    </xf>
    <xf numFmtId="0" fontId="8" fillId="72" borderId="81" xfId="0" applyNumberFormat="1" applyFont="1" applyFill="1" applyBorder="1" applyAlignment="1">
      <alignment horizontal="center" vertical="center" wrapText="1"/>
    </xf>
    <xf numFmtId="0" fontId="8" fillId="5" borderId="59" xfId="0" applyNumberFormat="1" applyFont="1" applyFill="1" applyBorder="1" applyAlignment="1">
      <alignment horizontal="center" vertical="center" wrapText="1"/>
    </xf>
    <xf numFmtId="0" fontId="20" fillId="72" borderId="60" xfId="0" applyNumberFormat="1" applyFont="1" applyFill="1" applyBorder="1" applyAlignment="1">
      <alignment horizontal="center" vertical="center" wrapText="1"/>
    </xf>
    <xf numFmtId="0" fontId="8" fillId="72" borderId="81" xfId="0" applyNumberFormat="1" applyFont="1" applyFill="1" applyBorder="1" applyAlignment="1">
      <alignment horizontal="center" vertical="center" wrapText="1"/>
    </xf>
    <xf numFmtId="0" fontId="8" fillId="39" borderId="62" xfId="0" applyNumberFormat="1" applyFont="1" applyFill="1" applyBorder="1" applyAlignment="1">
      <alignment horizontal="center" vertical="center" wrapText="1"/>
    </xf>
    <xf numFmtId="0" fontId="20" fillId="72" borderId="63" xfId="0" applyNumberFormat="1" applyFont="1" applyFill="1" applyBorder="1" applyAlignment="1">
      <alignment horizontal="center" vertical="center" wrapText="1"/>
    </xf>
    <xf numFmtId="0" fontId="8" fillId="72" borderId="59" xfId="0" applyNumberFormat="1" applyFont="1" applyFill="1" applyBorder="1" applyAlignment="1">
      <alignment horizontal="center" vertical="center" wrapText="1"/>
    </xf>
    <xf numFmtId="0" fontId="8" fillId="40" borderId="62" xfId="0" applyNumberFormat="1" applyFont="1" applyFill="1" applyBorder="1" applyAlignment="1">
      <alignment horizontal="center" vertical="center" wrapText="1"/>
    </xf>
    <xf numFmtId="0" fontId="8" fillId="72" borderId="63" xfId="0" applyNumberFormat="1" applyFont="1" applyFill="1" applyBorder="1" applyAlignment="1">
      <alignment horizontal="center" vertical="center" wrapText="1"/>
    </xf>
    <xf numFmtId="0" fontId="8" fillId="4" borderId="62" xfId="0" applyNumberFormat="1" applyFont="1" applyFill="1" applyBorder="1" applyAlignment="1">
      <alignment horizontal="center" vertical="center" wrapText="1"/>
    </xf>
    <xf numFmtId="0" fontId="8" fillId="72" borderId="79" xfId="0" applyNumberFormat="1" applyFont="1" applyFill="1" applyBorder="1" applyAlignment="1">
      <alignment horizontal="center" vertical="center" wrapText="1"/>
    </xf>
    <xf numFmtId="0" fontId="8" fillId="5" borderId="62" xfId="0" applyNumberFormat="1" applyFont="1" applyFill="1" applyBorder="1" applyAlignment="1">
      <alignment horizontal="center" vertical="center" wrapText="1"/>
    </xf>
    <xf numFmtId="0" fontId="8" fillId="35" borderId="79" xfId="0" applyNumberFormat="1" applyFont="1" applyFill="1" applyBorder="1" applyAlignment="1">
      <alignment horizontal="center" vertical="center" wrapText="1"/>
    </xf>
    <xf numFmtId="0" fontId="20" fillId="35" borderId="63" xfId="0" applyNumberFormat="1" applyFont="1" applyFill="1" applyBorder="1" applyAlignment="1">
      <alignment horizontal="center" vertical="center" wrapText="1"/>
    </xf>
    <xf numFmtId="0" fontId="8" fillId="35" borderId="81" xfId="0" applyNumberFormat="1" applyFont="1" applyFill="1" applyBorder="1" applyAlignment="1">
      <alignment horizontal="center" vertical="center" wrapText="1"/>
    </xf>
    <xf numFmtId="0" fontId="8" fillId="35" borderId="63" xfId="0" applyNumberFormat="1" applyFont="1" applyFill="1" applyBorder="1" applyAlignment="1">
      <alignment horizontal="center" vertical="center" wrapText="1"/>
    </xf>
    <xf numFmtId="0" fontId="8" fillId="35" borderId="59" xfId="0" applyNumberFormat="1" applyFont="1" applyFill="1" applyBorder="1" applyAlignment="1">
      <alignment horizontal="center" vertical="center" wrapText="1"/>
    </xf>
    <xf numFmtId="0" fontId="8" fillId="33" borderId="79" xfId="0" applyNumberFormat="1" applyFont="1" applyFill="1" applyBorder="1" applyAlignment="1">
      <alignment horizontal="center" vertical="center" wrapText="1"/>
    </xf>
    <xf numFmtId="0" fontId="20" fillId="33" borderId="63" xfId="0" applyNumberFormat="1" applyFont="1" applyFill="1" applyBorder="1" applyAlignment="1">
      <alignment horizontal="center" vertical="center" wrapText="1"/>
    </xf>
    <xf numFmtId="0" fontId="8" fillId="33" borderId="81" xfId="0" applyNumberFormat="1" applyFont="1" applyFill="1" applyBorder="1" applyAlignment="1">
      <alignment horizontal="center" vertical="center" wrapText="1"/>
    </xf>
    <xf numFmtId="0" fontId="8" fillId="33" borderId="59" xfId="0" applyNumberFormat="1" applyFont="1" applyFill="1" applyBorder="1" applyAlignment="1">
      <alignment horizontal="center" vertical="center" wrapText="1"/>
    </xf>
    <xf numFmtId="0" fontId="8" fillId="33" borderId="63" xfId="0" applyNumberFormat="1" applyFont="1" applyFill="1" applyBorder="1" applyAlignment="1">
      <alignment horizontal="center" vertical="center" wrapText="1"/>
    </xf>
    <xf numFmtId="0" fontId="8" fillId="4" borderId="65" xfId="0" applyNumberFormat="1" applyFont="1" applyFill="1" applyBorder="1" applyAlignment="1">
      <alignment horizontal="center" vertical="center" wrapText="1"/>
    </xf>
    <xf numFmtId="0" fontId="8" fillId="33" borderId="66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0" xfId="0" applyFill="1">
      <alignment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center" vertical="center" wrapText="1"/>
    </xf>
    <xf numFmtId="0" fontId="4" fillId="34" borderId="4" xfId="0" applyFont="1" applyFill="1" applyBorder="1" applyAlignment="1">
      <alignment horizontal="center" vertical="center"/>
    </xf>
    <xf numFmtId="0" fontId="4" fillId="34" borderId="5" xfId="0" applyFont="1" applyFill="1" applyBorder="1" applyAlignment="1">
      <alignment horizontal="center" vertical="center"/>
    </xf>
    <xf numFmtId="0" fontId="4" fillId="34" borderId="5" xfId="0" applyFont="1" applyFill="1" applyBorder="1" applyAlignment="1">
      <alignment horizontal="center" vertical="center" wrapText="1"/>
    </xf>
    <xf numFmtId="0" fontId="4" fillId="34" borderId="7" xfId="0" applyFont="1" applyFill="1" applyBorder="1" applyAlignment="1">
      <alignment horizontal="center" vertical="center"/>
    </xf>
    <xf numFmtId="0" fontId="4" fillId="34" borderId="8" xfId="0" applyFont="1" applyFill="1" applyBorder="1" applyAlignment="1">
      <alignment horizontal="center" vertical="center"/>
    </xf>
    <xf numFmtId="0" fontId="4" fillId="34" borderId="8" xfId="0" applyFont="1" applyFill="1" applyBorder="1" applyAlignment="1">
      <alignment horizontal="center" vertical="center" wrapText="1"/>
    </xf>
    <xf numFmtId="0" fontId="4" fillId="35" borderId="7" xfId="0" applyFont="1" applyFill="1" applyBorder="1" applyAlignment="1">
      <alignment horizontal="center" vertical="center"/>
    </xf>
    <xf numFmtId="0" fontId="4" fillId="35" borderId="8" xfId="0" applyFont="1" applyFill="1" applyBorder="1" applyAlignment="1">
      <alignment horizontal="center" vertical="center"/>
    </xf>
    <xf numFmtId="0" fontId="4" fillId="35" borderId="8" xfId="0" applyFont="1" applyFill="1" applyBorder="1" applyAlignment="1">
      <alignment horizontal="center" vertical="center" wrapText="1"/>
    </xf>
    <xf numFmtId="0" fontId="4" fillId="33" borderId="7" xfId="0" applyFont="1" applyFill="1" applyBorder="1" applyAlignment="1">
      <alignment horizontal="center" vertical="center"/>
    </xf>
    <xf numFmtId="0" fontId="4" fillId="33" borderId="8" xfId="0" applyFont="1" applyFill="1" applyBorder="1" applyAlignment="1">
      <alignment horizontal="center" vertical="center"/>
    </xf>
    <xf numFmtId="0" fontId="4" fillId="33" borderId="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177" fontId="4" fillId="34" borderId="5" xfId="0" applyNumberFormat="1" applyFont="1" applyFill="1" applyBorder="1" applyAlignment="1">
      <alignment horizontal="center" vertical="center"/>
    </xf>
    <xf numFmtId="177" fontId="4" fillId="34" borderId="8" xfId="0" applyNumberFormat="1" applyFont="1" applyFill="1" applyBorder="1" applyAlignment="1">
      <alignment horizontal="center" vertical="center"/>
    </xf>
    <xf numFmtId="177" fontId="8" fillId="34" borderId="8" xfId="0" applyNumberFormat="1" applyFont="1" applyFill="1" applyBorder="1" applyAlignment="1">
      <alignment horizontal="center" vertical="center" wrapText="1"/>
    </xf>
    <xf numFmtId="177" fontId="8" fillId="34" borderId="8" xfId="0" applyNumberFormat="1" applyFont="1" applyFill="1" applyBorder="1" applyAlignment="1">
      <alignment horizontal="center" vertical="center"/>
    </xf>
    <xf numFmtId="177" fontId="4" fillId="35" borderId="8" xfId="0" applyNumberFormat="1" applyFont="1" applyFill="1" applyBorder="1" applyAlignment="1">
      <alignment horizontal="center" vertical="center"/>
    </xf>
    <xf numFmtId="177" fontId="8" fillId="35" borderId="8" xfId="0" applyNumberFormat="1" applyFont="1" applyFill="1" applyBorder="1" applyAlignment="1">
      <alignment horizontal="center" vertical="center"/>
    </xf>
    <xf numFmtId="177" fontId="8" fillId="35" borderId="8" xfId="0" applyNumberFormat="1" applyFont="1" applyFill="1" applyBorder="1" applyAlignment="1">
      <alignment horizontal="center" vertical="center" wrapText="1"/>
    </xf>
    <xf numFmtId="177" fontId="4" fillId="35" borderId="8" xfId="0" applyNumberFormat="1" applyFont="1" applyFill="1" applyBorder="1" applyAlignment="1">
      <alignment horizontal="center" vertical="center" wrapText="1"/>
    </xf>
    <xf numFmtId="177" fontId="8" fillId="33" borderId="8" xfId="0" applyNumberFormat="1" applyFont="1" applyFill="1" applyBorder="1" applyAlignment="1">
      <alignment horizontal="center" vertical="center"/>
    </xf>
    <xf numFmtId="177" fontId="4" fillId="33" borderId="8" xfId="0" applyNumberFormat="1" applyFont="1" applyFill="1" applyBorder="1" applyAlignment="1">
      <alignment horizontal="center" vertical="center"/>
    </xf>
    <xf numFmtId="177" fontId="8" fillId="4" borderId="14" xfId="0" applyNumberFormat="1" applyFont="1" applyFill="1" applyBorder="1" applyAlignment="1">
      <alignment horizontal="center" vertical="center"/>
    </xf>
    <xf numFmtId="0" fontId="10" fillId="6" borderId="3" xfId="0" applyNumberFormat="1" applyFont="1" applyFill="1" applyBorder="1" applyAlignment="1">
      <alignment horizontal="center" vertical="center" wrapText="1"/>
    </xf>
    <xf numFmtId="0" fontId="4" fillId="34" borderId="6" xfId="0" applyFont="1" applyFill="1" applyBorder="1" applyAlignment="1">
      <alignment horizontal="center" vertical="center"/>
    </xf>
    <xf numFmtId="0" fontId="4" fillId="34" borderId="9" xfId="0" applyFont="1" applyFill="1" applyBorder="1" applyAlignment="1">
      <alignment horizontal="center" vertical="center"/>
    </xf>
    <xf numFmtId="0" fontId="4" fillId="35" borderId="9" xfId="0" applyFont="1" applyFill="1" applyBorder="1" applyAlignment="1">
      <alignment horizontal="center" vertical="center"/>
    </xf>
    <xf numFmtId="0" fontId="4" fillId="33" borderId="9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8" fillId="6" borderId="1" xfId="0" applyNumberFormat="1" applyFont="1" applyFill="1" applyBorder="1" applyAlignment="1">
      <alignment horizontal="center" vertical="center"/>
    </xf>
    <xf numFmtId="0" fontId="8" fillId="6" borderId="2" xfId="0" applyNumberFormat="1" applyFont="1" applyFill="1" applyBorder="1" applyAlignment="1">
      <alignment horizontal="center" vertical="center"/>
    </xf>
    <xf numFmtId="0" fontId="8" fillId="38" borderId="4" xfId="0" applyNumberFormat="1" applyFont="1" applyFill="1" applyBorder="1" applyAlignment="1">
      <alignment horizontal="center" vertical="center"/>
    </xf>
    <xf numFmtId="0" fontId="8" fillId="38" borderId="5" xfId="0" applyNumberFormat="1" applyFont="1" applyFill="1" applyBorder="1" applyAlignment="1">
      <alignment horizontal="center" vertical="center"/>
    </xf>
    <xf numFmtId="0" fontId="8" fillId="38" borderId="5" xfId="0" applyNumberFormat="1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8" fillId="38" borderId="7" xfId="0" applyNumberFormat="1" applyFont="1" applyFill="1" applyBorder="1" applyAlignment="1">
      <alignment horizontal="center" vertical="center"/>
    </xf>
    <xf numFmtId="0" fontId="8" fillId="38" borderId="8" xfId="0" applyNumberFormat="1" applyFont="1" applyFill="1" applyBorder="1" applyAlignment="1">
      <alignment horizontal="center" vertical="center"/>
    </xf>
    <xf numFmtId="0" fontId="8" fillId="38" borderId="8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center" vertical="center"/>
    </xf>
    <xf numFmtId="0" fontId="8" fillId="38" borderId="7" xfId="0" applyNumberFormat="1" applyFont="1" applyFill="1" applyBorder="1" applyAlignment="1">
      <alignment horizontal="center" vertical="center"/>
    </xf>
    <xf numFmtId="0" fontId="8" fillId="73" borderId="7" xfId="0" applyNumberFormat="1" applyFont="1" applyFill="1" applyBorder="1" applyAlignment="1">
      <alignment horizontal="center" vertical="center"/>
    </xf>
    <xf numFmtId="0" fontId="8" fillId="73" borderId="8" xfId="0" applyNumberFormat="1" applyFont="1" applyFill="1" applyBorder="1" applyAlignment="1">
      <alignment horizontal="center" vertical="center"/>
    </xf>
    <xf numFmtId="0" fontId="8" fillId="73" borderId="8" xfId="0" applyNumberFormat="1" applyFont="1" applyFill="1" applyBorder="1" applyAlignment="1">
      <alignment horizontal="center" vertical="center"/>
    </xf>
    <xf numFmtId="0" fontId="8" fillId="73" borderId="7" xfId="0" applyNumberFormat="1" applyFont="1" applyFill="1" applyBorder="1" applyAlignment="1">
      <alignment horizontal="center" vertical="center"/>
    </xf>
    <xf numFmtId="0" fontId="8" fillId="73" borderId="13" xfId="0" applyNumberFormat="1" applyFont="1" applyFill="1" applyBorder="1" applyAlignment="1">
      <alignment horizontal="center" vertical="center"/>
    </xf>
    <xf numFmtId="0" fontId="8" fillId="73" borderId="14" xfId="0" applyNumberFormat="1" applyFont="1" applyFill="1" applyBorder="1" applyAlignment="1">
      <alignment horizontal="center" vertical="center"/>
    </xf>
    <xf numFmtId="0" fontId="8" fillId="5" borderId="14" xfId="0" applyNumberFormat="1" applyFont="1" applyFill="1" applyBorder="1" applyAlignment="1">
      <alignment horizontal="center" vertical="center"/>
    </xf>
    <xf numFmtId="0" fontId="8" fillId="6" borderId="3" xfId="0" applyNumberFormat="1" applyFont="1" applyFill="1" applyBorder="1" applyAlignment="1">
      <alignment horizontal="center" vertical="center"/>
    </xf>
    <xf numFmtId="0" fontId="8" fillId="39" borderId="5" xfId="0" applyNumberFormat="1" applyFont="1" applyFill="1" applyBorder="1" applyAlignment="1">
      <alignment horizontal="center" vertical="center"/>
    </xf>
    <xf numFmtId="0" fontId="8" fillId="35" borderId="5" xfId="0" applyNumberFormat="1" applyFont="1" applyFill="1" applyBorder="1" applyAlignment="1">
      <alignment horizontal="center" vertical="center"/>
    </xf>
    <xf numFmtId="0" fontId="8" fillId="4" borderId="6" xfId="0" applyNumberFormat="1" applyFont="1" applyFill="1" applyBorder="1" applyAlignment="1">
      <alignment horizontal="center" vertical="center"/>
    </xf>
    <xf numFmtId="0" fontId="8" fillId="39" borderId="8" xfId="0" applyNumberFormat="1" applyFont="1" applyFill="1" applyBorder="1" applyAlignment="1">
      <alignment horizontal="center" vertical="center"/>
    </xf>
    <xf numFmtId="0" fontId="8" fillId="35" borderId="8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39" borderId="14" xfId="0" applyNumberFormat="1" applyFont="1" applyFill="1" applyBorder="1" applyAlignment="1">
      <alignment horizontal="center" vertical="center"/>
    </xf>
    <xf numFmtId="0" fontId="8" fillId="35" borderId="14" xfId="0" applyNumberFormat="1" applyFont="1" applyFill="1" applyBorder="1" applyAlignment="1">
      <alignment horizontal="center" vertical="center"/>
    </xf>
    <xf numFmtId="0" fontId="8" fillId="4" borderId="15" xfId="0" applyNumberFormat="1" applyFont="1" applyFill="1" applyBorder="1" applyAlignment="1">
      <alignment horizontal="center" vertical="center"/>
    </xf>
    <xf numFmtId="0" fontId="1" fillId="3" borderId="41" xfId="10" applyNumberFormat="1" applyFont="1" applyFill="1" applyBorder="1" applyAlignment="1">
      <alignment horizontal="center" vertical="center" wrapText="1"/>
    </xf>
    <xf numFmtId="0" fontId="21" fillId="5" borderId="42" xfId="0" applyNumberFormat="1" applyFont="1" applyFill="1" applyBorder="1" applyAlignment="1">
      <alignment horizontal="center" vertical="center" wrapText="1"/>
    </xf>
    <xf numFmtId="0" fontId="21" fillId="5" borderId="42" xfId="0" applyNumberFormat="1" applyFont="1" applyFill="1" applyBorder="1" applyAlignment="1">
      <alignment horizontal="center" vertical="center"/>
    </xf>
    <xf numFmtId="0" fontId="4" fillId="0" borderId="52" xfId="0" applyNumberFormat="1" applyFont="1" applyFill="1" applyBorder="1" applyAlignment="1">
      <alignment horizontal="center" vertical="center"/>
    </xf>
    <xf numFmtId="0" fontId="4" fillId="0" borderId="53" xfId="0" applyNumberFormat="1" applyFont="1" applyFill="1" applyBorder="1" applyAlignment="1">
      <alignment horizontal="center" vertical="center"/>
    </xf>
    <xf numFmtId="0" fontId="4" fillId="5" borderId="52" xfId="0" applyNumberFormat="1" applyFont="1" applyFill="1" applyBorder="1" applyAlignment="1">
      <alignment horizontal="center" vertical="center"/>
    </xf>
    <xf numFmtId="0" fontId="4" fillId="49" borderId="53" xfId="0" applyNumberFormat="1" applyFont="1" applyFill="1" applyBorder="1" applyAlignment="1">
      <alignment horizontal="center" vertical="center"/>
    </xf>
    <xf numFmtId="0" fontId="4" fillId="49" borderId="52" xfId="0" applyNumberFormat="1" applyFont="1" applyFill="1" applyBorder="1" applyAlignment="1">
      <alignment horizontal="center" vertical="center"/>
    </xf>
    <xf numFmtId="0" fontId="4" fillId="27" borderId="53" xfId="0" applyNumberFormat="1" applyFont="1" applyFill="1" applyBorder="1" applyAlignment="1">
      <alignment horizontal="center" vertical="center"/>
    </xf>
    <xf numFmtId="0" fontId="4" fillId="27" borderId="52" xfId="0" applyNumberFormat="1" applyFont="1" applyFill="1" applyBorder="1" applyAlignment="1">
      <alignment horizontal="center" vertical="center"/>
    </xf>
    <xf numFmtId="0" fontId="4" fillId="27" borderId="45" xfId="0" applyNumberFormat="1" applyFont="1" applyFill="1" applyBorder="1" applyAlignment="1">
      <alignment horizontal="center" vertical="center"/>
    </xf>
    <xf numFmtId="0" fontId="4" fillId="0" borderId="46" xfId="0" applyNumberFormat="1" applyFont="1" applyFill="1" applyBorder="1" applyAlignment="1">
      <alignment horizontal="center" vertical="center"/>
    </xf>
    <xf numFmtId="0" fontId="21" fillId="5" borderId="43" xfId="0" applyNumberFormat="1" applyFont="1" applyFill="1" applyBorder="1" applyAlignment="1">
      <alignment horizontal="center" vertical="center"/>
    </xf>
    <xf numFmtId="0" fontId="4" fillId="0" borderId="54" xfId="0" applyNumberFormat="1" applyFont="1" applyFill="1" applyBorder="1" applyAlignment="1">
      <alignment horizontal="center" vertical="center"/>
    </xf>
    <xf numFmtId="0" fontId="4" fillId="49" borderId="54" xfId="0" applyNumberFormat="1" applyFont="1" applyFill="1" applyBorder="1" applyAlignment="1">
      <alignment horizontal="center" vertical="center"/>
    </xf>
    <xf numFmtId="0" fontId="4" fillId="27" borderId="54" xfId="0" applyNumberFormat="1" applyFont="1" applyFill="1" applyBorder="1" applyAlignment="1">
      <alignment horizontal="center" vertical="center"/>
    </xf>
    <xf numFmtId="0" fontId="4" fillId="0" borderId="47" xfId="0" applyNumberFormat="1" applyFont="1" applyFill="1" applyBorder="1" applyAlignment="1">
      <alignment horizontal="center" vertical="center"/>
    </xf>
    <xf numFmtId="0" fontId="9" fillId="3" borderId="0" xfId="10" applyFont="1" applyFill="1" applyBorder="1" applyAlignment="1">
      <alignment horizontal="center" vertical="center" wrapText="1"/>
    </xf>
    <xf numFmtId="0" fontId="9" fillId="3" borderId="0" xfId="10" applyFont="1" applyFill="1" applyBorder="1" applyAlignment="1">
      <alignment horizontal="center" vertical="center" wrapText="1"/>
    </xf>
    <xf numFmtId="0" fontId="48" fillId="77" borderId="1" xfId="0" applyNumberFormat="1" applyFont="1" applyFill="1" applyBorder="1" applyAlignment="1">
      <alignment horizontal="center" vertical="center"/>
    </xf>
    <xf numFmtId="0" fontId="18" fillId="76" borderId="2" xfId="0" applyNumberFormat="1" applyFont="1" applyFill="1" applyBorder="1" applyAlignment="1">
      <alignment horizontal="center" vertical="center"/>
    </xf>
    <xf numFmtId="0" fontId="18" fillId="26" borderId="2" xfId="0" applyNumberFormat="1" applyFont="1" applyFill="1" applyBorder="1" applyAlignment="1">
      <alignment horizontal="center" vertical="center"/>
    </xf>
    <xf numFmtId="0" fontId="18" fillId="33" borderId="2" xfId="0" applyNumberFormat="1" applyFont="1" applyFill="1" applyBorder="1" applyAlignment="1">
      <alignment horizontal="center" vertical="center"/>
    </xf>
    <xf numFmtId="0" fontId="18" fillId="78" borderId="2" xfId="0" applyNumberFormat="1" applyFont="1" applyFill="1" applyBorder="1" applyAlignment="1">
      <alignment horizontal="center" vertical="center"/>
    </xf>
    <xf numFmtId="0" fontId="18" fillId="43" borderId="2" xfId="0" applyNumberFormat="1" applyFont="1" applyFill="1" applyBorder="1" applyAlignment="1">
      <alignment horizontal="center" vertical="center"/>
    </xf>
    <xf numFmtId="0" fontId="18" fillId="79" borderId="2" xfId="0" applyNumberFormat="1" applyFont="1" applyFill="1" applyBorder="1" applyAlignment="1">
      <alignment horizontal="center" vertical="center"/>
    </xf>
    <xf numFmtId="0" fontId="48" fillId="77" borderId="4" xfId="0" applyNumberFormat="1" applyFont="1" applyFill="1" applyBorder="1" applyAlignment="1">
      <alignment horizontal="center" vertical="center"/>
    </xf>
    <xf numFmtId="0" fontId="4" fillId="76" borderId="5" xfId="0" applyNumberFormat="1" applyFont="1" applyFill="1" applyBorder="1" applyAlignment="1">
      <alignment horizontal="center" vertical="center"/>
    </xf>
    <xf numFmtId="0" fontId="4" fillId="26" borderId="5" xfId="0" applyNumberFormat="1" applyFont="1" applyFill="1" applyBorder="1" applyAlignment="1">
      <alignment horizontal="center" vertical="center"/>
    </xf>
    <xf numFmtId="0" fontId="4" fillId="33" borderId="5" xfId="0" applyNumberFormat="1" applyFont="1" applyFill="1" applyBorder="1" applyAlignment="1">
      <alignment horizontal="center" vertical="center"/>
    </xf>
    <xf numFmtId="0" fontId="4" fillId="78" borderId="5" xfId="0" applyNumberFormat="1" applyFont="1" applyFill="1" applyBorder="1" applyAlignment="1">
      <alignment horizontal="center" vertical="center"/>
    </xf>
    <xf numFmtId="0" fontId="4" fillId="43" borderId="5" xfId="0" applyNumberFormat="1" applyFont="1" applyFill="1" applyBorder="1" applyAlignment="1">
      <alignment horizontal="center" vertical="center"/>
    </xf>
    <xf numFmtId="0" fontId="4" fillId="79" borderId="5" xfId="0" applyNumberFormat="1" applyFont="1" applyFill="1" applyBorder="1" applyAlignment="1">
      <alignment horizontal="center" vertical="center"/>
    </xf>
    <xf numFmtId="0" fontId="4" fillId="26" borderId="10" xfId="0" applyNumberFormat="1" applyFont="1" applyFill="1" applyBorder="1" applyAlignment="1" applyProtection="1">
      <alignment horizontal="center" vertical="center"/>
      <protection locked="0"/>
    </xf>
    <xf numFmtId="0" fontId="4" fillId="26" borderId="8" xfId="0" applyNumberFormat="1" applyFont="1" applyFill="1" applyBorder="1" applyAlignment="1">
      <alignment horizontal="center" vertical="center" wrapText="1"/>
    </xf>
    <xf numFmtId="0" fontId="4" fillId="26" borderId="101" xfId="0" applyNumberFormat="1" applyFont="1" applyFill="1" applyBorder="1" applyAlignment="1" applyProtection="1">
      <alignment horizontal="center" vertical="center"/>
      <protection locked="0"/>
    </xf>
    <xf numFmtId="0" fontId="4" fillId="26" borderId="4" xfId="0" applyNumberFormat="1" applyFont="1" applyFill="1" applyBorder="1" applyAlignment="1" applyProtection="1">
      <alignment horizontal="center" vertical="center"/>
      <protection locked="0"/>
    </xf>
    <xf numFmtId="0" fontId="4" fillId="80" borderId="10" xfId="0" applyNumberFormat="1" applyFont="1" applyFill="1" applyBorder="1" applyAlignment="1">
      <alignment horizontal="center" vertical="center"/>
    </xf>
    <xf numFmtId="0" fontId="4" fillId="80" borderId="8" xfId="0" applyNumberFormat="1" applyFont="1" applyFill="1" applyBorder="1" applyAlignment="1">
      <alignment horizontal="center" vertical="center" wrapText="1"/>
    </xf>
    <xf numFmtId="0" fontId="4" fillId="80" borderId="101" xfId="0" applyNumberFormat="1" applyFont="1" applyFill="1" applyBorder="1" applyAlignment="1">
      <alignment horizontal="center" vertical="center"/>
    </xf>
    <xf numFmtId="0" fontId="4" fillId="80" borderId="4" xfId="0" applyNumberFormat="1" applyFont="1" applyFill="1" applyBorder="1" applyAlignment="1">
      <alignment horizontal="center" vertical="center"/>
    </xf>
    <xf numFmtId="0" fontId="4" fillId="25" borderId="10" xfId="0" applyNumberFormat="1" applyFont="1" applyFill="1" applyBorder="1" applyAlignment="1">
      <alignment horizontal="center" vertical="center"/>
    </xf>
    <xf numFmtId="0" fontId="4" fillId="25" borderId="8" xfId="0" applyNumberFormat="1" applyFont="1" applyFill="1" applyBorder="1" applyAlignment="1">
      <alignment horizontal="center" vertical="center" wrapText="1"/>
    </xf>
    <xf numFmtId="0" fontId="4" fillId="25" borderId="101" xfId="0" applyNumberFormat="1" applyFont="1" applyFill="1" applyBorder="1" applyAlignment="1">
      <alignment horizontal="center" vertical="center"/>
    </xf>
    <xf numFmtId="0" fontId="4" fillId="25" borderId="4" xfId="0" applyNumberFormat="1" applyFont="1" applyFill="1" applyBorder="1" applyAlignment="1">
      <alignment horizontal="center" vertical="center"/>
    </xf>
    <xf numFmtId="0" fontId="4" fillId="29" borderId="10" xfId="0" applyNumberFormat="1" applyFont="1" applyFill="1" applyBorder="1" applyAlignment="1">
      <alignment horizontal="center" vertical="center"/>
    </xf>
    <xf numFmtId="0" fontId="4" fillId="29" borderId="8" xfId="0" applyNumberFormat="1" applyFont="1" applyFill="1" applyBorder="1" applyAlignment="1">
      <alignment horizontal="center" vertical="center" wrapText="1"/>
    </xf>
    <xf numFmtId="0" fontId="4" fillId="29" borderId="101" xfId="0" applyNumberFormat="1" applyFont="1" applyFill="1" applyBorder="1" applyAlignment="1">
      <alignment horizontal="center" vertical="center"/>
    </xf>
    <xf numFmtId="0" fontId="4" fillId="29" borderId="4" xfId="0" applyNumberFormat="1" applyFont="1" applyFill="1" applyBorder="1" applyAlignment="1">
      <alignment horizontal="center" vertical="center"/>
    </xf>
    <xf numFmtId="0" fontId="4" fillId="81" borderId="10" xfId="0" applyNumberFormat="1" applyFont="1" applyFill="1" applyBorder="1" applyAlignment="1">
      <alignment horizontal="center" vertical="center"/>
    </xf>
    <xf numFmtId="0" fontId="4" fillId="81" borderId="8" xfId="0" applyNumberFormat="1" applyFont="1" applyFill="1" applyBorder="1" applyAlignment="1">
      <alignment horizontal="center" vertical="center" wrapText="1"/>
    </xf>
    <xf numFmtId="0" fontId="4" fillId="81" borderId="101" xfId="0" applyNumberFormat="1" applyFont="1" applyFill="1" applyBorder="1" applyAlignment="1">
      <alignment horizontal="center" vertical="center"/>
    </xf>
    <xf numFmtId="0" fontId="4" fillId="81" borderId="102" xfId="0" applyNumberFormat="1" applyFont="1" applyFill="1" applyBorder="1" applyAlignment="1">
      <alignment horizontal="center" vertical="center"/>
    </xf>
    <xf numFmtId="0" fontId="18" fillId="82" borderId="2" xfId="0" applyNumberFormat="1" applyFont="1" applyFill="1" applyBorder="1" applyAlignment="1">
      <alignment horizontal="center" vertical="center"/>
    </xf>
    <xf numFmtId="0" fontId="18" fillId="83" borderId="2" xfId="0" applyNumberFormat="1" applyFont="1" applyFill="1" applyBorder="1" applyAlignment="1">
      <alignment horizontal="center" vertical="center"/>
    </xf>
    <xf numFmtId="0" fontId="18" fillId="34" borderId="2" xfId="0" applyNumberFormat="1" applyFont="1" applyFill="1" applyBorder="1" applyAlignment="1">
      <alignment horizontal="center" vertical="center"/>
    </xf>
    <xf numFmtId="0" fontId="18" fillId="40" borderId="3" xfId="0" applyNumberFormat="1" applyFont="1" applyFill="1" applyBorder="1" applyAlignment="1">
      <alignment horizontal="center" vertical="center"/>
    </xf>
    <xf numFmtId="0" fontId="4" fillId="82" borderId="5" xfId="0" applyNumberFormat="1" applyFont="1" applyFill="1" applyBorder="1" applyAlignment="1">
      <alignment horizontal="center" vertical="center"/>
    </xf>
    <xf numFmtId="0" fontId="4" fillId="83" borderId="5" xfId="0" applyNumberFormat="1" applyFont="1" applyFill="1" applyBorder="1" applyAlignment="1">
      <alignment horizontal="center" vertical="center"/>
    </xf>
    <xf numFmtId="0" fontId="4" fillId="34" borderId="5" xfId="0" applyNumberFormat="1" applyFont="1" applyFill="1" applyBorder="1" applyAlignment="1">
      <alignment horizontal="center" vertical="center"/>
    </xf>
    <xf numFmtId="0" fontId="4" fillId="40" borderId="6" xfId="0" applyNumberFormat="1" applyFont="1" applyFill="1" applyBorder="1" applyAlignment="1">
      <alignment horizontal="center" vertical="center"/>
    </xf>
    <xf numFmtId="0" fontId="4" fillId="26" borderId="9" xfId="0" applyNumberFormat="1" applyFont="1" applyFill="1" applyBorder="1" applyAlignment="1">
      <alignment horizontal="center" vertical="center" wrapText="1"/>
    </xf>
    <xf numFmtId="0" fontId="4" fillId="5" borderId="9" xfId="0" applyNumberFormat="1" applyFont="1" applyFill="1" applyBorder="1" applyAlignment="1">
      <alignment horizontal="center" vertical="center" wrapText="1"/>
    </xf>
    <xf numFmtId="0" fontId="4" fillId="80" borderId="9" xfId="0" applyNumberFormat="1" applyFont="1" applyFill="1" applyBorder="1" applyAlignment="1">
      <alignment horizontal="center" vertical="center" wrapText="1"/>
    </xf>
    <xf numFmtId="0" fontId="4" fillId="25" borderId="9" xfId="0" applyNumberFormat="1" applyFont="1" applyFill="1" applyBorder="1" applyAlignment="1">
      <alignment horizontal="center" vertical="center" wrapText="1"/>
    </xf>
    <xf numFmtId="0" fontId="4" fillId="29" borderId="9" xfId="0" applyNumberFormat="1" applyFont="1" applyFill="1" applyBorder="1" applyAlignment="1">
      <alignment horizontal="center" vertical="center" wrapText="1"/>
    </xf>
    <xf numFmtId="0" fontId="4" fillId="81" borderId="9" xfId="0" applyNumberFormat="1" applyFont="1" applyFill="1" applyBorder="1" applyAlignment="1">
      <alignment horizontal="center" vertical="center" wrapText="1"/>
    </xf>
    <xf numFmtId="0" fontId="4" fillId="5" borderId="15" xfId="0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vertical="center" wrapText="1"/>
    </xf>
    <xf numFmtId="0" fontId="4" fillId="6" borderId="1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/>
    </xf>
    <xf numFmtId="0" fontId="4" fillId="6" borderId="103" xfId="0" applyNumberFormat="1" applyFont="1" applyFill="1" applyBorder="1" applyAlignment="1">
      <alignment horizontal="center" vertical="center"/>
    </xf>
    <xf numFmtId="0" fontId="4" fillId="6" borderId="104" xfId="0" applyNumberFormat="1" applyFont="1" applyFill="1" applyBorder="1" applyAlignment="1">
      <alignment horizontal="center" vertical="center" wrapText="1"/>
    </xf>
    <xf numFmtId="0" fontId="4" fillId="29" borderId="4" xfId="0" applyFont="1" applyFill="1" applyBorder="1" applyAlignment="1">
      <alignment horizontal="center" vertical="center"/>
    </xf>
    <xf numFmtId="0" fontId="4" fillId="29" borderId="5" xfId="0" applyFont="1" applyFill="1" applyBorder="1" applyAlignment="1">
      <alignment horizontal="center" vertical="center" wrapText="1"/>
    </xf>
    <xf numFmtId="49" fontId="4" fillId="29" borderId="5" xfId="0" applyNumberFormat="1" applyFont="1" applyFill="1" applyBorder="1" applyAlignment="1">
      <alignment horizontal="center" vertical="center"/>
    </xf>
    <xf numFmtId="0" fontId="4" fillId="29" borderId="5" xfId="0" applyFont="1" applyFill="1" applyBorder="1" applyAlignment="1">
      <alignment horizontal="center" vertical="center"/>
    </xf>
    <xf numFmtId="0" fontId="4" fillId="29" borderId="6" xfId="0" applyFont="1" applyFill="1" applyBorder="1" applyAlignment="1">
      <alignment horizontal="center" vertical="center"/>
    </xf>
    <xf numFmtId="49" fontId="4" fillId="29" borderId="5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49" fontId="4" fillId="5" borderId="8" xfId="0" applyNumberFormat="1" applyFont="1" applyFill="1" applyBorder="1" applyAlignment="1">
      <alignment horizontal="center" vertical="center" wrapText="1"/>
    </xf>
    <xf numFmtId="0" fontId="4" fillId="29" borderId="7" xfId="0" applyFont="1" applyFill="1" applyBorder="1" applyAlignment="1">
      <alignment horizontal="center" vertical="center"/>
    </xf>
    <xf numFmtId="0" fontId="4" fillId="29" borderId="8" xfId="0" applyFont="1" applyFill="1" applyBorder="1" applyAlignment="1">
      <alignment horizontal="center" vertical="center" wrapText="1"/>
    </xf>
    <xf numFmtId="49" fontId="4" fillId="29" borderId="8" xfId="0" applyNumberFormat="1" applyFont="1" applyFill="1" applyBorder="1" applyAlignment="1">
      <alignment horizontal="center" vertical="center"/>
    </xf>
    <xf numFmtId="0" fontId="4" fillId="29" borderId="8" xfId="0" applyFont="1" applyFill="1" applyBorder="1" applyAlignment="1">
      <alignment horizontal="center" vertical="center"/>
    </xf>
    <xf numFmtId="0" fontId="4" fillId="29" borderId="9" xfId="0" applyFont="1" applyFill="1" applyBorder="1" applyAlignment="1">
      <alignment horizontal="center" vertical="center"/>
    </xf>
    <xf numFmtId="49" fontId="4" fillId="29" borderId="8" xfId="0" applyNumberFormat="1" applyFont="1" applyFill="1" applyBorder="1" applyAlignment="1">
      <alignment horizontal="center" vertical="center" wrapText="1"/>
    </xf>
    <xf numFmtId="0" fontId="4" fillId="84" borderId="7" xfId="0" applyFont="1" applyFill="1" applyBorder="1" applyAlignment="1">
      <alignment horizontal="center" vertical="center"/>
    </xf>
    <xf numFmtId="0" fontId="4" fillId="84" borderId="8" xfId="0" applyFont="1" applyFill="1" applyBorder="1" applyAlignment="1">
      <alignment horizontal="center" vertical="center" wrapText="1"/>
    </xf>
    <xf numFmtId="49" fontId="4" fillId="84" borderId="8" xfId="0" applyNumberFormat="1" applyFont="1" applyFill="1" applyBorder="1" applyAlignment="1">
      <alignment horizontal="center" vertical="center"/>
    </xf>
    <xf numFmtId="0" fontId="4" fillId="84" borderId="8" xfId="0" applyFont="1" applyFill="1" applyBorder="1" applyAlignment="1">
      <alignment horizontal="center" vertical="center"/>
    </xf>
    <xf numFmtId="0" fontId="4" fillId="84" borderId="9" xfId="0" applyFont="1" applyFill="1" applyBorder="1" applyAlignment="1">
      <alignment horizontal="center" vertical="center"/>
    </xf>
    <xf numFmtId="49" fontId="4" fillId="84" borderId="8" xfId="0" applyNumberFormat="1" applyFont="1" applyFill="1" applyBorder="1" applyAlignment="1">
      <alignment horizontal="center" vertical="center" wrapText="1"/>
    </xf>
    <xf numFmtId="0" fontId="4" fillId="25" borderId="7" xfId="0" applyFont="1" applyFill="1" applyBorder="1" applyAlignment="1">
      <alignment horizontal="center" vertical="center"/>
    </xf>
    <xf numFmtId="0" fontId="4" fillId="25" borderId="8" xfId="0" applyFont="1" applyFill="1" applyBorder="1" applyAlignment="1">
      <alignment horizontal="center" vertical="center" wrapText="1"/>
    </xf>
    <xf numFmtId="49" fontId="4" fillId="25" borderId="8" xfId="0" applyNumberFormat="1" applyFont="1" applyFill="1" applyBorder="1" applyAlignment="1">
      <alignment horizontal="center" vertical="center"/>
    </xf>
    <xf numFmtId="0" fontId="4" fillId="25" borderId="8" xfId="0" applyFont="1" applyFill="1" applyBorder="1" applyAlignment="1">
      <alignment horizontal="center" vertical="center"/>
    </xf>
    <xf numFmtId="0" fontId="4" fillId="25" borderId="9" xfId="0" applyFont="1" applyFill="1" applyBorder="1" applyAlignment="1">
      <alignment horizontal="center" vertical="center"/>
    </xf>
    <xf numFmtId="49" fontId="4" fillId="25" borderId="8" xfId="0" applyNumberFormat="1" applyFont="1" applyFill="1" applyBorder="1" applyAlignment="1">
      <alignment horizontal="center" vertical="center" wrapText="1"/>
    </xf>
    <xf numFmtId="0" fontId="4" fillId="26" borderId="7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 vertical="center" wrapText="1"/>
    </xf>
    <xf numFmtId="49" fontId="4" fillId="26" borderId="8" xfId="0" applyNumberFormat="1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 vertical="center"/>
    </xf>
    <xf numFmtId="0" fontId="4" fillId="26" borderId="9" xfId="0" applyFont="1" applyFill="1" applyBorder="1" applyAlignment="1">
      <alignment horizontal="center" vertical="center"/>
    </xf>
    <xf numFmtId="49" fontId="4" fillId="26" borderId="8" xfId="0" applyNumberFormat="1" applyFont="1" applyFill="1" applyBorder="1" applyAlignment="1">
      <alignment horizontal="center" vertical="center" wrapText="1"/>
    </xf>
    <xf numFmtId="0" fontId="4" fillId="43" borderId="7" xfId="0" applyFont="1" applyFill="1" applyBorder="1" applyAlignment="1">
      <alignment horizontal="center" vertical="center"/>
    </xf>
    <xf numFmtId="0" fontId="4" fillId="43" borderId="8" xfId="0" applyFont="1" applyFill="1" applyBorder="1" applyAlignment="1">
      <alignment horizontal="center" vertical="center" wrapText="1"/>
    </xf>
    <xf numFmtId="49" fontId="4" fillId="43" borderId="8" xfId="0" applyNumberFormat="1" applyFont="1" applyFill="1" applyBorder="1" applyAlignment="1">
      <alignment horizontal="center" vertical="center"/>
    </xf>
    <xf numFmtId="0" fontId="4" fillId="43" borderId="8" xfId="0" applyFont="1" applyFill="1" applyBorder="1" applyAlignment="1">
      <alignment horizontal="center" vertical="center"/>
    </xf>
    <xf numFmtId="0" fontId="4" fillId="43" borderId="9" xfId="0" applyFont="1" applyFill="1" applyBorder="1" applyAlignment="1">
      <alignment horizontal="center" vertical="center"/>
    </xf>
    <xf numFmtId="49" fontId="4" fillId="43" borderId="8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9" fontId="4" fillId="5" borderId="14" xfId="0" applyNumberFormat="1" applyFont="1" applyFill="1" applyBorder="1" applyAlignment="1">
      <alignment horizontal="center" vertical="center" wrapText="1"/>
    </xf>
    <xf numFmtId="0" fontId="49" fillId="6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9" fillId="77" borderId="0" xfId="10" applyFont="1" applyFill="1" applyAlignment="1">
      <alignment horizontal="center" vertical="center"/>
    </xf>
    <xf numFmtId="0" fontId="50" fillId="84" borderId="105" xfId="10" applyNumberFormat="1" applyFont="1" applyFill="1" applyBorder="1" applyAlignment="1">
      <alignment horizontal="center" vertical="center" wrapText="1"/>
    </xf>
    <xf numFmtId="0" fontId="50" fillId="84" borderId="105" xfId="10" applyNumberFormat="1" applyFont="1" applyFill="1" applyBorder="1" applyAlignment="1">
      <alignment horizontal="center" vertical="center" wrapText="1"/>
    </xf>
    <xf numFmtId="0" fontId="50" fillId="84" borderId="106" xfId="10" applyNumberFormat="1" applyFont="1" applyFill="1" applyBorder="1" applyAlignment="1">
      <alignment horizontal="center" vertical="center" wrapText="1"/>
    </xf>
    <xf numFmtId="0" fontId="50" fillId="29" borderId="31" xfId="10" applyNumberFormat="1" applyFont="1" applyFill="1" applyBorder="1" applyAlignment="1">
      <alignment horizontal="center" vertical="center" wrapText="1"/>
    </xf>
    <xf numFmtId="0" fontId="50" fillId="5" borderId="31" xfId="10" applyNumberFormat="1" applyFont="1" applyFill="1" applyBorder="1" applyAlignment="1">
      <alignment horizontal="center" vertical="center" wrapText="1"/>
    </xf>
    <xf numFmtId="0" fontId="51" fillId="6" borderId="1" xfId="0" applyNumberFormat="1" applyFont="1" applyFill="1" applyBorder="1" applyAlignment="1">
      <alignment horizontal="center" vertical="center" wrapText="1"/>
    </xf>
    <xf numFmtId="0" fontId="49" fillId="6" borderId="104" xfId="0" applyNumberFormat="1" applyFont="1" applyFill="1" applyBorder="1" applyAlignment="1">
      <alignment horizontal="center" vertical="center"/>
    </xf>
    <xf numFmtId="0" fontId="52" fillId="6" borderId="2" xfId="0" applyNumberFormat="1" applyFont="1" applyFill="1" applyBorder="1" applyAlignment="1">
      <alignment horizontal="center" vertical="center"/>
    </xf>
    <xf numFmtId="0" fontId="49" fillId="6" borderId="3" xfId="0" applyNumberFormat="1" applyFont="1" applyFill="1" applyBorder="1" applyAlignment="1">
      <alignment horizontal="center" vertical="center"/>
    </xf>
    <xf numFmtId="0" fontId="3" fillId="26" borderId="4" xfId="0" applyNumberFormat="1" applyFont="1" applyFill="1" applyBorder="1" applyAlignment="1">
      <alignment horizontal="center" vertical="center" wrapText="1"/>
    </xf>
    <xf numFmtId="0" fontId="4" fillId="26" borderId="5" xfId="0" applyNumberFormat="1" applyFont="1" applyFill="1" applyBorder="1" applyAlignment="1">
      <alignment horizontal="center" vertical="center" wrapText="1"/>
    </xf>
    <xf numFmtId="0" fontId="4" fillId="26" borderId="5" xfId="0" applyNumberFormat="1" applyFont="1" applyFill="1" applyBorder="1" applyAlignment="1">
      <alignment horizontal="center"/>
    </xf>
    <xf numFmtId="0" fontId="4" fillId="26" borderId="6" xfId="0" applyNumberFormat="1" applyFont="1" applyFill="1" applyBorder="1" applyAlignment="1">
      <alignment horizontal="center" vertical="center"/>
    </xf>
    <xf numFmtId="0" fontId="3" fillId="5" borderId="7" xfId="0" applyNumberFormat="1" applyFont="1" applyFill="1" applyBorder="1" applyAlignment="1">
      <alignment horizontal="center" vertical="center" wrapText="1"/>
    </xf>
    <xf numFmtId="0" fontId="4" fillId="5" borderId="8" xfId="0" applyNumberFormat="1" applyFont="1" applyFill="1" applyBorder="1" applyAlignment="1">
      <alignment horizontal="center" vertical="center"/>
    </xf>
    <xf numFmtId="0" fontId="4" fillId="5" borderId="8" xfId="0" applyNumberFormat="1" applyFont="1" applyFill="1" applyBorder="1" applyAlignment="1">
      <alignment horizontal="center"/>
    </xf>
    <xf numFmtId="0" fontId="4" fillId="5" borderId="9" xfId="0" applyNumberFormat="1" applyFont="1" applyFill="1" applyBorder="1" applyAlignment="1">
      <alignment horizontal="center" vertical="center"/>
    </xf>
    <xf numFmtId="0" fontId="3" fillId="26" borderId="7" xfId="0" applyNumberFormat="1" applyFont="1" applyFill="1" applyBorder="1" applyAlignment="1">
      <alignment horizontal="center" vertical="center" wrapText="1"/>
    </xf>
    <xf numFmtId="0" fontId="4" fillId="26" borderId="8" xfId="0" applyNumberFormat="1" applyFont="1" applyFill="1" applyBorder="1" applyAlignment="1">
      <alignment horizontal="center"/>
    </xf>
    <xf numFmtId="0" fontId="4" fillId="5" borderId="9" xfId="0" applyNumberFormat="1" applyFont="1" applyFill="1" applyBorder="1" applyAlignment="1">
      <alignment horizontal="center" vertical="top" wrapText="1"/>
    </xf>
    <xf numFmtId="0" fontId="3" fillId="84" borderId="7" xfId="0" applyNumberFormat="1" applyFont="1" applyFill="1" applyBorder="1" applyAlignment="1">
      <alignment horizontal="center" vertical="center" wrapText="1"/>
    </xf>
    <xf numFmtId="0" fontId="4" fillId="84" borderId="8" xfId="0" applyNumberFormat="1" applyFont="1" applyFill="1" applyBorder="1" applyAlignment="1">
      <alignment horizontal="center" vertical="center" wrapText="1"/>
    </xf>
    <xf numFmtId="0" fontId="4" fillId="84" borderId="8" xfId="0" applyNumberFormat="1" applyFont="1" applyFill="1" applyBorder="1" applyAlignment="1">
      <alignment horizontal="center" vertical="center"/>
    </xf>
    <xf numFmtId="0" fontId="4" fillId="84" borderId="8" xfId="0" applyNumberFormat="1" applyFont="1" applyFill="1" applyBorder="1" applyAlignment="1">
      <alignment horizontal="center"/>
    </xf>
    <xf numFmtId="0" fontId="4" fillId="84" borderId="9" xfId="0" applyNumberFormat="1" applyFont="1" applyFill="1" applyBorder="1" applyAlignment="1">
      <alignment horizontal="center" vertical="top" wrapText="1"/>
    </xf>
    <xf numFmtId="0" fontId="3" fillId="29" borderId="7" xfId="0" applyNumberFormat="1" applyFont="1" applyFill="1" applyBorder="1" applyAlignment="1">
      <alignment horizontal="center" vertical="center" wrapText="1"/>
    </xf>
    <xf numFmtId="0" fontId="4" fillId="29" borderId="8" xfId="0" applyNumberFormat="1" applyFont="1" applyFill="1" applyBorder="1" applyAlignment="1">
      <alignment horizontal="center"/>
    </xf>
    <xf numFmtId="0" fontId="3" fillId="29" borderId="13" xfId="0" applyNumberFormat="1" applyFont="1" applyFill="1" applyBorder="1" applyAlignment="1">
      <alignment horizontal="center" vertical="center" wrapText="1"/>
    </xf>
    <xf numFmtId="0" fontId="4" fillId="29" borderId="14" xfId="0" applyNumberFormat="1" applyFont="1" applyFill="1" applyBorder="1" applyAlignment="1">
      <alignment horizontal="center" vertical="center" wrapText="1"/>
    </xf>
    <xf numFmtId="0" fontId="4" fillId="29" borderId="14" xfId="0" applyNumberFormat="1" applyFont="1" applyFill="1" applyBorder="1" applyAlignment="1">
      <alignment horizontal="center"/>
    </xf>
    <xf numFmtId="0" fontId="46" fillId="5" borderId="0" xfId="0" applyFont="1" applyFill="1" applyBorder="1" applyAlignment="1">
      <alignment horizontal="center" vertical="center" wrapText="1"/>
    </xf>
    <xf numFmtId="0" fontId="46" fillId="5" borderId="0" xfId="0" applyFont="1" applyFill="1" applyBorder="1" applyAlignment="1">
      <alignment horizontal="center" vertical="center"/>
    </xf>
    <xf numFmtId="0" fontId="46" fillId="6" borderId="0" xfId="0" applyNumberFormat="1" applyFont="1" applyFill="1" applyBorder="1" applyAlignment="1">
      <alignment horizontal="center" vertical="center"/>
    </xf>
    <xf numFmtId="0" fontId="46" fillId="6" borderId="0" xfId="0" applyNumberFormat="1" applyFont="1" applyFill="1" applyBorder="1" applyAlignment="1">
      <alignment horizontal="left" vertical="center"/>
    </xf>
    <xf numFmtId="0" fontId="9" fillId="3" borderId="21" xfId="10" applyNumberFormat="1" applyFont="1" applyFill="1" applyBorder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46" fillId="6" borderId="0" xfId="0" applyNumberFormat="1" applyFont="1" applyFill="1" applyBorder="1" applyAlignment="1">
      <alignment horizontal="center" vertical="center" wrapText="1"/>
    </xf>
    <xf numFmtId="0" fontId="4" fillId="6" borderId="75" xfId="0" applyNumberFormat="1" applyFont="1" applyFill="1" applyBorder="1" applyAlignment="1">
      <alignment horizontal="center" vertical="center"/>
    </xf>
    <xf numFmtId="0" fontId="4" fillId="6" borderId="76" xfId="0" applyNumberFormat="1" applyFont="1" applyFill="1" applyBorder="1" applyAlignment="1">
      <alignment horizontal="center" vertical="center"/>
    </xf>
    <xf numFmtId="0" fontId="4" fillId="6" borderId="77" xfId="0" applyNumberFormat="1" applyFont="1" applyFill="1" applyBorder="1" applyAlignment="1">
      <alignment horizontal="center" vertical="center"/>
    </xf>
    <xf numFmtId="0" fontId="7" fillId="85" borderId="0" xfId="10" applyNumberFormat="1" applyFont="1" applyFill="1" applyBorder="1" applyAlignment="1">
      <alignment horizontal="center" vertical="center" wrapText="1"/>
    </xf>
    <xf numFmtId="0" fontId="4" fillId="0" borderId="61" xfId="0" applyNumberFormat="1" applyFont="1" applyFill="1" applyBorder="1" applyAlignment="1">
      <alignment horizontal="center" vertical="center"/>
    </xf>
    <xf numFmtId="0" fontId="4" fillId="0" borderId="62" xfId="0" applyNumberFormat="1" applyFont="1" applyFill="1" applyBorder="1" applyAlignment="1">
      <alignment horizontal="center" vertical="center"/>
    </xf>
    <xf numFmtId="0" fontId="4" fillId="0" borderId="62" xfId="0" applyNumberFormat="1" applyFont="1" applyFill="1" applyBorder="1" applyAlignment="1">
      <alignment horizontal="center" vertical="center" wrapText="1"/>
    </xf>
    <xf numFmtId="0" fontId="4" fillId="0" borderId="63" xfId="0" applyNumberFormat="1" applyFont="1" applyFill="1" applyBorder="1" applyAlignment="1">
      <alignment horizontal="center" vertical="center"/>
    </xf>
    <xf numFmtId="0" fontId="7" fillId="18" borderId="0" xfId="10" applyNumberFormat="1" applyFont="1" applyFill="1" applyAlignment="1">
      <alignment horizontal="center" vertical="center" wrapText="1"/>
    </xf>
    <xf numFmtId="0" fontId="4" fillId="0" borderId="107" xfId="0" applyNumberFormat="1" applyFont="1" applyFill="1" applyBorder="1" applyAlignment="1">
      <alignment horizontal="center" vertical="center"/>
    </xf>
    <xf numFmtId="0" fontId="7" fillId="18" borderId="0" xfId="10" applyNumberFormat="1" applyFont="1" applyFill="1" applyAlignment="1">
      <alignment horizontal="center" vertical="center" wrapText="1"/>
    </xf>
    <xf numFmtId="0" fontId="4" fillId="0" borderId="63" xfId="0" applyNumberFormat="1" applyFont="1" applyFill="1" applyBorder="1" applyAlignment="1">
      <alignment horizontal="center" vertical="center" wrapText="1"/>
    </xf>
    <xf numFmtId="0" fontId="4" fillId="0" borderId="64" xfId="0" applyNumberFormat="1" applyFont="1" applyFill="1" applyBorder="1" applyAlignment="1">
      <alignment horizontal="center" vertical="center"/>
    </xf>
    <xf numFmtId="0" fontId="4" fillId="0" borderId="65" xfId="0" applyNumberFormat="1" applyFont="1" applyFill="1" applyBorder="1" applyAlignment="1">
      <alignment horizontal="center" vertical="center"/>
    </xf>
    <xf numFmtId="0" fontId="4" fillId="0" borderId="65" xfId="0" applyNumberFormat="1" applyFont="1" applyFill="1" applyBorder="1" applyAlignment="1">
      <alignment horizontal="center" vertical="center" wrapText="1"/>
    </xf>
    <xf numFmtId="0" fontId="4" fillId="0" borderId="66" xfId="0" applyNumberFormat="1" applyFont="1" applyFill="1" applyBorder="1" applyAlignment="1">
      <alignment horizontal="center" vertical="center"/>
    </xf>
    <xf numFmtId="0" fontId="8" fillId="15" borderId="4" xfId="0" applyNumberFormat="1" applyFont="1" applyFill="1" applyBorder="1" applyAlignment="1">
      <alignment horizontal="center" vertical="center"/>
    </xf>
    <xf numFmtId="0" fontId="8" fillId="15" borderId="5" xfId="0" applyNumberFormat="1" applyFont="1" applyFill="1" applyBorder="1" applyAlignment="1">
      <alignment horizontal="center" vertical="center"/>
    </xf>
    <xf numFmtId="0" fontId="8" fillId="15" borderId="7" xfId="0" applyNumberFormat="1" applyFont="1" applyFill="1" applyBorder="1" applyAlignment="1">
      <alignment horizontal="center" vertical="center"/>
    </xf>
    <xf numFmtId="0" fontId="8" fillId="15" borderId="8" xfId="0" applyNumberFormat="1" applyFont="1" applyFill="1" applyBorder="1" applyAlignment="1">
      <alignment horizontal="center" vertical="center"/>
    </xf>
    <xf numFmtId="0" fontId="8" fillId="15" borderId="8" xfId="0" applyNumberFormat="1" applyFont="1" applyFill="1" applyBorder="1" applyAlignment="1">
      <alignment horizontal="center" vertical="center"/>
    </xf>
    <xf numFmtId="0" fontId="8" fillId="5" borderId="7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center" vertical="center" wrapText="1"/>
    </xf>
    <xf numFmtId="0" fontId="8" fillId="15" borderId="7" xfId="0" applyNumberFormat="1" applyFont="1" applyFill="1" applyBorder="1" applyAlignment="1">
      <alignment horizontal="center" vertical="center"/>
    </xf>
    <xf numFmtId="0" fontId="8" fillId="15" borderId="8" xfId="0" applyNumberFormat="1" applyFont="1" applyFill="1" applyBorder="1" applyAlignment="1">
      <alignment horizontal="center" vertical="center" wrapText="1"/>
    </xf>
    <xf numFmtId="0" fontId="8" fillId="15" borderId="8" xfId="0" applyNumberFormat="1" applyFont="1" applyFill="1" applyBorder="1" applyAlignment="1">
      <alignment horizontal="center" vertical="center" wrapText="1"/>
    </xf>
    <xf numFmtId="0" fontId="8" fillId="15" borderId="13" xfId="0" applyNumberFormat="1" applyFont="1" applyFill="1" applyBorder="1" applyAlignment="1">
      <alignment horizontal="center" vertical="center"/>
    </xf>
    <xf numFmtId="0" fontId="8" fillId="15" borderId="14" xfId="0" applyNumberFormat="1" applyFont="1" applyFill="1" applyBorder="1" applyAlignment="1">
      <alignment horizontal="center" vertical="center"/>
    </xf>
    <xf numFmtId="0" fontId="8" fillId="15" borderId="14" xfId="0" applyNumberFormat="1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 wrapText="1"/>
    </xf>
    <xf numFmtId="0" fontId="8" fillId="39" borderId="5" xfId="0" applyNumberFormat="1" applyFont="1" applyFill="1" applyBorder="1" applyAlignment="1">
      <alignment horizontal="center" vertical="center"/>
    </xf>
    <xf numFmtId="0" fontId="8" fillId="4" borderId="6" xfId="0" applyNumberFormat="1" applyFont="1" applyFill="1" applyBorder="1" applyAlignment="1">
      <alignment horizontal="center" vertical="center"/>
    </xf>
    <xf numFmtId="0" fontId="8" fillId="39" borderId="8" xfId="0" applyNumberFormat="1" applyFont="1" applyFill="1" applyBorder="1" applyAlignment="1">
      <alignment horizontal="center" vertical="center"/>
    </xf>
    <xf numFmtId="0" fontId="8" fillId="35" borderId="8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5" borderId="9" xfId="0" applyNumberFormat="1" applyFont="1" applyFill="1" applyBorder="1" applyAlignment="1">
      <alignment horizontal="center" vertical="center"/>
    </xf>
    <xf numFmtId="0" fontId="49" fillId="5" borderId="0" xfId="0" applyFont="1" applyFill="1" applyBorder="1" applyAlignment="1">
      <alignment horizontal="center" vertical="center"/>
    </xf>
    <xf numFmtId="0" fontId="46" fillId="5" borderId="0" xfId="0" applyFont="1" applyFill="1" applyBorder="1" applyAlignment="1">
      <alignment horizontal="left" vertical="center"/>
    </xf>
    <xf numFmtId="0" fontId="53" fillId="6" borderId="75" xfId="0" applyNumberFormat="1" applyFont="1" applyFill="1" applyBorder="1" applyAlignment="1">
      <alignment horizontal="center" vertical="center"/>
    </xf>
    <xf numFmtId="0" fontId="53" fillId="6" borderId="76" xfId="0" applyNumberFormat="1" applyFont="1" applyFill="1" applyBorder="1" applyAlignment="1">
      <alignment horizontal="center" vertical="center"/>
    </xf>
    <xf numFmtId="0" fontId="53" fillId="6" borderId="77" xfId="0" applyNumberFormat="1" applyFont="1" applyFill="1" applyBorder="1" applyAlignment="1">
      <alignment horizontal="center" vertical="center" wrapText="1"/>
    </xf>
    <xf numFmtId="0" fontId="4" fillId="0" borderId="108" xfId="0" applyNumberFormat="1" applyFont="1" applyFill="1" applyBorder="1" applyAlignment="1">
      <alignment horizontal="center" vertical="center"/>
    </xf>
    <xf numFmtId="0" fontId="4" fillId="86" borderId="61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left" vertical="center"/>
    </xf>
    <xf numFmtId="0" fontId="4" fillId="87" borderId="62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center" vertical="center"/>
    </xf>
    <xf numFmtId="0" fontId="4" fillId="88" borderId="108" xfId="0" applyNumberFormat="1" applyFont="1" applyFill="1" applyBorder="1" applyAlignment="1">
      <alignment horizontal="center" vertical="center"/>
    </xf>
    <xf numFmtId="0" fontId="4" fillId="86" borderId="63" xfId="0" applyNumberFormat="1" applyFont="1" applyFill="1" applyBorder="1" applyAlignment="1">
      <alignment horizontal="center" vertical="center" wrapText="1"/>
    </xf>
    <xf numFmtId="0" fontId="4" fillId="0" borderId="61" xfId="0" applyNumberFormat="1" applyFont="1" applyBorder="1" applyAlignment="1">
      <alignment horizontal="center" vertical="center"/>
    </xf>
    <xf numFmtId="0" fontId="4" fillId="0" borderId="62" xfId="0" applyNumberFormat="1" applyFont="1" applyBorder="1" applyAlignment="1">
      <alignment horizontal="left" vertical="center"/>
    </xf>
    <xf numFmtId="0" fontId="4" fillId="5" borderId="62" xfId="0" applyNumberFormat="1" applyFont="1" applyFill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/>
    </xf>
    <xf numFmtId="0" fontId="4" fillId="0" borderId="63" xfId="0" applyNumberFormat="1" applyFont="1" applyBorder="1" applyAlignment="1">
      <alignment horizontal="center" vertical="center" wrapText="1"/>
    </xf>
    <xf numFmtId="0" fontId="4" fillId="0" borderId="61" xfId="0" applyNumberFormat="1" applyFont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/>
    </xf>
    <xf numFmtId="0" fontId="4" fillId="5" borderId="62" xfId="0" applyNumberFormat="1" applyFont="1" applyFill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 wrapText="1"/>
    </xf>
    <xf numFmtId="0" fontId="4" fillId="0" borderId="63" xfId="0" applyNumberFormat="1" applyFont="1" applyBorder="1" applyAlignment="1">
      <alignment horizontal="center" vertical="center" wrapText="1"/>
    </xf>
    <xf numFmtId="0" fontId="4" fillId="0" borderId="61" xfId="0" applyNumberFormat="1" applyFont="1" applyBorder="1" applyAlignment="1">
      <alignment horizontal="center" vertical="center"/>
    </xf>
    <xf numFmtId="0" fontId="4" fillId="5" borderId="62" xfId="0" applyNumberFormat="1" applyFont="1" applyFill="1" applyBorder="1" applyAlignment="1">
      <alignment horizontal="center" vertical="center"/>
    </xf>
    <xf numFmtId="0" fontId="4" fillId="0" borderId="62" xfId="0" applyNumberFormat="1" applyFont="1" applyBorder="1" applyAlignment="1">
      <alignment horizontal="center" vertical="center" wrapText="1"/>
    </xf>
    <xf numFmtId="0" fontId="4" fillId="0" borderId="63" xfId="0" applyNumberFormat="1" applyFont="1" applyBorder="1" applyAlignment="1">
      <alignment horizontal="center" vertical="center" wrapText="1"/>
    </xf>
    <xf numFmtId="0" fontId="4" fillId="86" borderId="61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center" vertical="center"/>
    </xf>
    <xf numFmtId="0" fontId="4" fillId="87" borderId="62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center" vertical="center"/>
    </xf>
    <xf numFmtId="0" fontId="4" fillId="86" borderId="62" xfId="0" applyNumberFormat="1" applyFont="1" applyFill="1" applyBorder="1" applyAlignment="1">
      <alignment horizontal="center" vertical="center" wrapText="1"/>
    </xf>
    <xf numFmtId="0" fontId="4" fillId="86" borderId="63" xfId="0" applyNumberFormat="1" applyFont="1" applyFill="1" applyBorder="1" applyAlignment="1">
      <alignment horizontal="center" vertical="center" wrapText="1"/>
    </xf>
    <xf numFmtId="0" fontId="4" fillId="86" borderId="64" xfId="0" applyNumberFormat="1" applyFont="1" applyFill="1" applyBorder="1" applyAlignment="1">
      <alignment horizontal="center" vertical="center"/>
    </xf>
    <xf numFmtId="0" fontId="4" fillId="86" borderId="65" xfId="0" applyNumberFormat="1" applyFont="1" applyFill="1" applyBorder="1" applyAlignment="1">
      <alignment horizontal="center" vertical="center"/>
    </xf>
    <xf numFmtId="0" fontId="4" fillId="87" borderId="65" xfId="0" applyNumberFormat="1" applyFont="1" applyFill="1" applyBorder="1" applyAlignment="1">
      <alignment horizontal="center" vertical="center"/>
    </xf>
    <xf numFmtId="0" fontId="4" fillId="86" borderId="65" xfId="0" applyNumberFormat="1" applyFont="1" applyFill="1" applyBorder="1" applyAlignment="1">
      <alignment horizontal="center" vertical="center" wrapText="1"/>
    </xf>
    <xf numFmtId="0" fontId="4" fillId="86" borderId="66" xfId="0" applyNumberFormat="1" applyFont="1" applyFill="1" applyBorder="1" applyAlignment="1">
      <alignment horizontal="center" vertical="center" wrapText="1"/>
    </xf>
    <xf numFmtId="0" fontId="12" fillId="6" borderId="0" xfId="0" applyNumberFormat="1" applyFont="1" applyFill="1" applyBorder="1" applyAlignment="1">
      <alignment horizontal="center" vertical="center"/>
    </xf>
    <xf numFmtId="0" fontId="54" fillId="54" borderId="31" xfId="0" applyNumberFormat="1" applyFont="1" applyFill="1" applyBorder="1" applyAlignment="1">
      <alignment horizontal="center" vertical="center" wrapText="1"/>
    </xf>
    <xf numFmtId="0" fontId="12" fillId="6" borderId="89" xfId="0" applyNumberFormat="1" applyFont="1" applyFill="1" applyBorder="1" applyAlignment="1">
      <alignment horizontal="center" vertical="center"/>
    </xf>
    <xf numFmtId="0" fontId="12" fillId="6" borderId="109" xfId="0" applyNumberFormat="1" applyFont="1" applyFill="1" applyBorder="1" applyAlignment="1">
      <alignment horizontal="center" vertical="center"/>
    </xf>
    <xf numFmtId="0" fontId="12" fillId="5" borderId="4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/>
    </xf>
    <xf numFmtId="0" fontId="55" fillId="5" borderId="5" xfId="0" applyNumberFormat="1" applyFont="1" applyFill="1" applyBorder="1" applyAlignment="1">
      <alignment horizontal="center" vertical="center" wrapText="1"/>
    </xf>
    <xf numFmtId="0" fontId="55" fillId="5" borderId="6" xfId="0" applyNumberFormat="1" applyFont="1" applyFill="1" applyBorder="1" applyAlignment="1">
      <alignment horizontal="center" vertical="center" wrapText="1"/>
    </xf>
    <xf numFmtId="0" fontId="12" fillId="6" borderId="91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Alignment="1">
      <alignment horizontal="center" vertical="center"/>
    </xf>
    <xf numFmtId="0" fontId="12" fillId="54" borderId="7" xfId="0" applyNumberFormat="1" applyFont="1" applyFill="1" applyBorder="1" applyAlignment="1">
      <alignment horizontal="center" vertical="center"/>
    </xf>
    <xf numFmtId="0" fontId="12" fillId="54" borderId="8" xfId="0" applyNumberFormat="1" applyFont="1" applyFill="1" applyBorder="1" applyAlignment="1">
      <alignment horizontal="center" vertical="center"/>
    </xf>
    <xf numFmtId="0" fontId="55" fillId="54" borderId="8" xfId="0" applyNumberFormat="1" applyFont="1" applyFill="1" applyBorder="1" applyAlignment="1">
      <alignment horizontal="center" vertical="center" wrapText="1"/>
    </xf>
    <xf numFmtId="0" fontId="55" fillId="54" borderId="9" xfId="0" applyNumberFormat="1" applyFont="1" applyFill="1" applyBorder="1" applyAlignment="1">
      <alignment horizontal="center" vertical="center" wrapText="1"/>
    </xf>
    <xf numFmtId="0" fontId="12" fillId="6" borderId="110" xfId="0" applyNumberFormat="1" applyFont="1" applyFill="1" applyBorder="1" applyAlignment="1">
      <alignment horizontal="center" vertical="center"/>
    </xf>
    <xf numFmtId="0" fontId="12" fillId="6" borderId="111" xfId="0" applyNumberFormat="1" applyFont="1" applyFill="1" applyBorder="1" applyAlignment="1">
      <alignment horizontal="center" vertical="center"/>
    </xf>
    <xf numFmtId="0" fontId="12" fillId="5" borderId="4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/>
    </xf>
    <xf numFmtId="0" fontId="55" fillId="5" borderId="5" xfId="0" applyNumberFormat="1" applyFont="1" applyFill="1" applyBorder="1" applyAlignment="1">
      <alignment horizontal="center" vertical="center" wrapText="1"/>
    </xf>
    <xf numFmtId="0" fontId="55" fillId="5" borderId="6" xfId="0" applyNumberFormat="1" applyFont="1" applyFill="1" applyBorder="1" applyAlignment="1">
      <alignment horizontal="center" vertical="center" wrapText="1"/>
    </xf>
    <xf numFmtId="0" fontId="12" fillId="5" borderId="7" xfId="0" applyNumberFormat="1" applyFont="1" applyFill="1" applyBorder="1" applyAlignment="1">
      <alignment horizontal="center" vertical="center"/>
    </xf>
    <xf numFmtId="0" fontId="12" fillId="5" borderId="8" xfId="0" applyNumberFormat="1" applyFont="1" applyFill="1" applyBorder="1" applyAlignment="1">
      <alignment horizontal="center" vertical="center"/>
    </xf>
    <xf numFmtId="0" fontId="55" fillId="5" borderId="8" xfId="0" applyNumberFormat="1" applyFont="1" applyFill="1" applyBorder="1" applyAlignment="1">
      <alignment horizontal="center" vertical="center" wrapText="1"/>
    </xf>
    <xf numFmtId="0" fontId="55" fillId="5" borderId="9" xfId="0" applyNumberFormat="1" applyFont="1" applyFill="1" applyBorder="1" applyAlignment="1">
      <alignment horizontal="center" vertical="center" wrapText="1"/>
    </xf>
    <xf numFmtId="0" fontId="12" fillId="5" borderId="89" xfId="0" applyNumberFormat="1" applyFont="1" applyFill="1" applyBorder="1" applyAlignment="1">
      <alignment horizontal="center" vertical="center" wrapText="1"/>
    </xf>
    <xf numFmtId="0" fontId="12" fillId="54" borderId="10" xfId="0" applyNumberFormat="1" applyFont="1" applyFill="1" applyBorder="1" applyAlignment="1">
      <alignment horizontal="center" vertical="center"/>
    </xf>
    <xf numFmtId="0" fontId="12" fillId="54" borderId="11" xfId="0" applyNumberFormat="1" applyFont="1" applyFill="1" applyBorder="1" applyAlignment="1">
      <alignment horizontal="center" vertical="center"/>
    </xf>
    <xf numFmtId="0" fontId="55" fillId="54" borderId="11" xfId="0" applyNumberFormat="1" applyFont="1" applyFill="1" applyBorder="1" applyAlignment="1">
      <alignment horizontal="center" vertical="center" wrapText="1"/>
    </xf>
    <xf numFmtId="0" fontId="55" fillId="54" borderId="12" xfId="0" applyNumberFormat="1" applyFont="1" applyFill="1" applyBorder="1" applyAlignment="1">
      <alignment horizontal="center" vertical="center" wrapText="1"/>
    </xf>
    <xf numFmtId="0" fontId="12" fillId="5" borderId="110" xfId="0" applyNumberFormat="1" applyFont="1" applyFill="1" applyBorder="1" applyAlignment="1">
      <alignment horizontal="center" vertical="center" wrapText="1"/>
    </xf>
    <xf numFmtId="0" fontId="12" fillId="54" borderId="4" xfId="0" applyNumberFormat="1" applyFont="1" applyFill="1" applyBorder="1" applyAlignment="1">
      <alignment horizontal="center" vertical="center"/>
    </xf>
    <xf numFmtId="0" fontId="12" fillId="54" borderId="5" xfId="0" applyNumberFormat="1" applyFont="1" applyFill="1" applyBorder="1" applyAlignment="1">
      <alignment horizontal="center" vertical="center"/>
    </xf>
    <xf numFmtId="0" fontId="55" fillId="54" borderId="5" xfId="0" applyNumberFormat="1" applyFont="1" applyFill="1" applyBorder="1" applyAlignment="1">
      <alignment horizontal="center" vertical="center" wrapText="1"/>
    </xf>
    <xf numFmtId="0" fontId="55" fillId="54" borderId="6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/>
    </xf>
    <xf numFmtId="0" fontId="12" fillId="5" borderId="13" xfId="0" applyNumberFormat="1" applyFont="1" applyFill="1" applyBorder="1" applyAlignment="1">
      <alignment horizontal="center" vertical="center"/>
    </xf>
    <xf numFmtId="0" fontId="12" fillId="5" borderId="14" xfId="0" applyNumberFormat="1" applyFont="1" applyFill="1" applyBorder="1" applyAlignment="1">
      <alignment horizontal="center" vertical="center"/>
    </xf>
    <xf numFmtId="0" fontId="55" fillId="5" borderId="14" xfId="0" applyNumberFormat="1" applyFont="1" applyFill="1" applyBorder="1" applyAlignment="1">
      <alignment horizontal="center" vertical="center" wrapText="1"/>
    </xf>
    <xf numFmtId="0" fontId="55" fillId="5" borderId="15" xfId="0" applyNumberFormat="1" applyFont="1" applyFill="1" applyBorder="1" applyAlignment="1">
      <alignment horizontal="center" vertical="center" wrapText="1"/>
    </xf>
    <xf numFmtId="0" fontId="12" fillId="6" borderId="90" xfId="0" applyNumberFormat="1" applyFont="1" applyFill="1" applyBorder="1" applyAlignment="1">
      <alignment horizontal="center" vertical="center"/>
    </xf>
    <xf numFmtId="0" fontId="9" fillId="3" borderId="31" xfId="10" applyNumberFormat="1" applyFont="1" applyFill="1" applyBorder="1" applyAlignment="1">
      <alignment horizontal="center" vertical="center"/>
    </xf>
    <xf numFmtId="0" fontId="9" fillId="3" borderId="31" xfId="1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92" xfId="0" applyNumberFormat="1" applyFont="1" applyFill="1" applyBorder="1" applyAlignment="1">
      <alignment horizontal="center" vertical="center"/>
    </xf>
    <xf numFmtId="0" fontId="12" fillId="54" borderId="106" xfId="0" applyNumberFormat="1" applyFont="1" applyFill="1" applyBorder="1" applyAlignment="1">
      <alignment horizontal="center" vertical="center"/>
    </xf>
    <xf numFmtId="0" fontId="12" fillId="54" borderId="31" xfId="0" applyNumberFormat="1" applyFont="1" applyFill="1" applyBorder="1" applyAlignment="1">
      <alignment horizontal="center" vertical="center"/>
    </xf>
    <xf numFmtId="0" fontId="12" fillId="54" borderId="31" xfId="0" applyNumberFormat="1" applyFont="1" applyFill="1" applyBorder="1" applyAlignment="1">
      <alignment horizontal="center" vertical="center"/>
    </xf>
    <xf numFmtId="0" fontId="12" fillId="6" borderId="112" xfId="0" applyNumberFormat="1" applyFont="1" applyFill="1" applyBorder="1" applyAlignment="1">
      <alignment horizontal="center" vertical="center"/>
    </xf>
    <xf numFmtId="0" fontId="12" fillId="54" borderId="105" xfId="0" applyNumberFormat="1" applyFont="1" applyFill="1" applyBorder="1" applyAlignment="1">
      <alignment horizontal="center" vertical="center"/>
    </xf>
    <xf numFmtId="0" fontId="12" fillId="54" borderId="113" xfId="0" applyNumberFormat="1" applyFont="1" applyFill="1" applyBorder="1" applyAlignment="1">
      <alignment horizontal="center" vertical="center"/>
    </xf>
    <xf numFmtId="0" fontId="12" fillId="54" borderId="106" xfId="0" applyNumberFormat="1" applyFont="1" applyFill="1" applyBorder="1" applyAlignment="1">
      <alignment horizontal="center" vertical="center"/>
    </xf>
    <xf numFmtId="0" fontId="12" fillId="5" borderId="109" xfId="0" applyNumberFormat="1" applyFont="1" applyFill="1" applyBorder="1" applyAlignment="1">
      <alignment horizontal="center" vertical="center" wrapText="1"/>
    </xf>
    <xf numFmtId="0" fontId="12" fillId="5" borderId="90" xfId="0" applyNumberFormat="1" applyFont="1" applyFill="1" applyBorder="1" applyAlignment="1">
      <alignment horizontal="center" vertical="center" wrapText="1"/>
    </xf>
    <xf numFmtId="0" fontId="12" fillId="5" borderId="111" xfId="0" applyNumberFormat="1" applyFont="1" applyFill="1" applyBorder="1" applyAlignment="1">
      <alignment horizontal="center" vertical="center" wrapText="1"/>
    </xf>
    <xf numFmtId="0" fontId="12" fillId="5" borderId="112" xfId="0" applyNumberFormat="1" applyFont="1" applyFill="1" applyBorder="1" applyAlignment="1">
      <alignment horizontal="center" vertical="center" wrapText="1"/>
    </xf>
    <xf numFmtId="0" fontId="47" fillId="33" borderId="31" xfId="10" applyNumberFormat="1" applyFont="1" applyFill="1" applyBorder="1" applyAlignment="1">
      <alignment horizontal="center" vertical="center" wrapText="1"/>
    </xf>
    <xf numFmtId="0" fontId="47" fillId="89" borderId="31" xfId="0" applyNumberFormat="1" applyFont="1" applyFill="1" applyBorder="1" applyAlignment="1">
      <alignment horizontal="center" vertical="center"/>
    </xf>
    <xf numFmtId="0" fontId="13" fillId="40" borderId="31" xfId="10" applyNumberFormat="1" applyFont="1" applyFill="1" applyBorder="1" applyAlignment="1">
      <alignment horizontal="center" vertical="center" wrapText="1"/>
    </xf>
    <xf numFmtId="0" fontId="13" fillId="40" borderId="31" xfId="1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/>
    </xf>
    <xf numFmtId="0" fontId="8" fillId="89" borderId="7" xfId="0" applyNumberFormat="1" applyFont="1" applyFill="1" applyBorder="1" applyAlignment="1">
      <alignment horizontal="center" vertical="center"/>
    </xf>
    <xf numFmtId="0" fontId="8" fillId="89" borderId="8" xfId="0" applyNumberFormat="1" applyFont="1" applyFill="1" applyBorder="1" applyAlignment="1">
      <alignment horizontal="center" vertical="center"/>
    </xf>
    <xf numFmtId="0" fontId="12" fillId="89" borderId="8" xfId="0" applyNumberFormat="1" applyFont="1" applyFill="1" applyBorder="1" applyAlignment="1">
      <alignment horizontal="center" vertical="center"/>
    </xf>
    <xf numFmtId="0" fontId="12" fillId="89" borderId="31" xfId="0" applyNumberFormat="1" applyFont="1" applyFill="1" applyBorder="1" applyAlignment="1">
      <alignment horizontal="center" vertical="center"/>
    </xf>
    <xf numFmtId="0" fontId="12" fillId="5" borderId="8" xfId="0" applyNumberFormat="1" applyFont="1" applyFill="1" applyBorder="1" applyAlignment="1">
      <alignment horizontal="center" vertical="center"/>
    </xf>
    <xf numFmtId="0" fontId="8" fillId="5" borderId="10" xfId="0" applyNumberFormat="1" applyFont="1" applyFill="1" applyBorder="1" applyAlignment="1">
      <alignment horizontal="center" vertical="center"/>
    </xf>
    <xf numFmtId="0" fontId="8" fillId="5" borderId="11" xfId="0" applyNumberFormat="1" applyFont="1" applyFill="1" applyBorder="1" applyAlignment="1">
      <alignment horizontal="center" vertical="center"/>
    </xf>
    <xf numFmtId="0" fontId="12" fillId="5" borderId="11" xfId="0" applyNumberFormat="1" applyFont="1" applyFill="1" applyBorder="1" applyAlignment="1">
      <alignment horizontal="center" vertical="center"/>
    </xf>
    <xf numFmtId="0" fontId="8" fillId="5" borderId="4" xfId="0" applyNumberFormat="1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/>
    </xf>
    <xf numFmtId="0" fontId="8" fillId="5" borderId="7" xfId="0" applyNumberFormat="1" applyFont="1" applyFill="1" applyBorder="1" applyAlignment="1">
      <alignment vertical="center" wrapText="1"/>
    </xf>
    <xf numFmtId="0" fontId="8" fillId="5" borderId="8" xfId="0" applyNumberFormat="1" applyFont="1" applyFill="1" applyBorder="1" applyAlignment="1">
      <alignment vertical="center" wrapText="1"/>
    </xf>
    <xf numFmtId="0" fontId="12" fillId="89" borderId="7" xfId="0" applyNumberFormat="1" applyFont="1" applyFill="1" applyBorder="1" applyAlignment="1">
      <alignment vertical="center"/>
    </xf>
    <xf numFmtId="0" fontId="12" fillId="89" borderId="8" xfId="0" applyNumberFormat="1" applyFont="1" applyFill="1" applyBorder="1" applyAlignment="1">
      <alignment vertical="center"/>
    </xf>
    <xf numFmtId="0" fontId="12" fillId="5" borderId="7" xfId="0" applyNumberFormat="1" applyFont="1" applyFill="1" applyBorder="1" applyAlignment="1">
      <alignment vertical="center"/>
    </xf>
    <xf numFmtId="0" fontId="12" fillId="5" borderId="8" xfId="0" applyNumberFormat="1" applyFont="1" applyFill="1" applyBorder="1" applyAlignment="1">
      <alignment vertical="center"/>
    </xf>
    <xf numFmtId="0" fontId="12" fillId="89" borderId="13" xfId="0" applyNumberFormat="1" applyFont="1" applyFill="1" applyBorder="1" applyAlignment="1">
      <alignment vertical="center"/>
    </xf>
    <xf numFmtId="0" fontId="12" fillId="89" borderId="14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 wrapText="1"/>
    </xf>
    <xf numFmtId="0" fontId="12" fillId="6" borderId="0" xfId="0" applyNumberFormat="1" applyFont="1" applyFill="1" applyBorder="1" applyAlignment="1">
      <alignment vertical="center"/>
    </xf>
    <xf numFmtId="0" fontId="12" fillId="6" borderId="0" xfId="0" applyNumberFormat="1" applyFont="1" applyFill="1" applyBorder="1" applyAlignment="1">
      <alignment vertical="center"/>
    </xf>
    <xf numFmtId="0" fontId="13" fillId="29" borderId="31" xfId="10" applyNumberFormat="1" applyFont="1" applyFill="1" applyBorder="1" applyAlignment="1">
      <alignment horizontal="center" vertical="center" wrapText="1"/>
    </xf>
    <xf numFmtId="0" fontId="13" fillId="29" borderId="31" xfId="10" applyNumberFormat="1" applyFont="1" applyFill="1" applyBorder="1" applyAlignment="1">
      <alignment horizontal="center" vertical="center" wrapText="1"/>
    </xf>
    <xf numFmtId="0" fontId="13" fillId="90" borderId="105" xfId="10" applyNumberFormat="1" applyFont="1" applyFill="1" applyBorder="1" applyAlignment="1">
      <alignment horizontal="center" vertical="center" wrapText="1"/>
    </xf>
    <xf numFmtId="0" fontId="13" fillId="90" borderId="113" xfId="10" applyNumberFormat="1" applyFont="1" applyFill="1" applyBorder="1" applyAlignment="1">
      <alignment horizontal="center" vertical="center" wrapText="1"/>
    </xf>
    <xf numFmtId="0" fontId="13" fillId="84" borderId="105" xfId="10" applyNumberFormat="1" applyFont="1" applyFill="1" applyBorder="1" applyAlignment="1">
      <alignment horizontal="center" vertical="center" wrapText="1"/>
    </xf>
    <xf numFmtId="0" fontId="13" fillId="84" borderId="113" xfId="10" applyNumberFormat="1" applyFont="1" applyFill="1" applyBorder="1" applyAlignment="1">
      <alignment horizontal="center" vertical="center" wrapText="1"/>
    </xf>
    <xf numFmtId="0" fontId="13" fillId="84" borderId="106" xfId="10" applyNumberFormat="1" applyFont="1" applyFill="1" applyBorder="1" applyAlignment="1">
      <alignment horizontal="center" vertical="center" wrapText="1"/>
    </xf>
    <xf numFmtId="0" fontId="13" fillId="43" borderId="105" xfId="10" applyNumberFormat="1" applyFont="1" applyFill="1" applyBorder="1" applyAlignment="1">
      <alignment horizontal="center" vertical="center" wrapText="1"/>
    </xf>
    <xf numFmtId="0" fontId="13" fillId="43" borderId="113" xfId="10" applyNumberFormat="1" applyFont="1" applyFill="1" applyBorder="1" applyAlignment="1">
      <alignment horizontal="center" vertical="center" wrapText="1"/>
    </xf>
    <xf numFmtId="0" fontId="56" fillId="85" borderId="105" xfId="10" applyNumberFormat="1" applyFont="1" applyFill="1" applyBorder="1" applyAlignment="1">
      <alignment horizontal="center" vertical="center" wrapText="1"/>
    </xf>
    <xf numFmtId="0" fontId="56" fillId="85" borderId="113" xfId="1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vertical="center"/>
    </xf>
    <xf numFmtId="0" fontId="8" fillId="6" borderId="0" xfId="0" applyNumberFormat="1" applyFont="1" applyFill="1" applyBorder="1" applyAlignment="1">
      <alignment vertical="center"/>
    </xf>
    <xf numFmtId="0" fontId="13" fillId="91" borderId="28" xfId="10" applyNumberFormat="1" applyFont="1" applyFill="1" applyBorder="1" applyAlignment="1">
      <alignment horizontal="center" vertical="center" wrapText="1"/>
    </xf>
    <xf numFmtId="0" fontId="13" fillId="91" borderId="31" xfId="10" applyNumberFormat="1" applyFont="1" applyFill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center" vertical="center" wrapText="1"/>
    </xf>
    <xf numFmtId="0" fontId="57" fillId="89" borderId="9" xfId="0" applyNumberFormat="1" applyFont="1" applyFill="1" applyBorder="1" applyAlignment="1">
      <alignment horizontal="center" vertical="center" wrapText="1"/>
    </xf>
    <xf numFmtId="0" fontId="57" fillId="5" borderId="9" xfId="0" applyNumberFormat="1" applyFont="1" applyFill="1" applyBorder="1" applyAlignment="1">
      <alignment horizontal="center" vertical="center" wrapText="1"/>
    </xf>
    <xf numFmtId="0" fontId="57" fillId="89" borderId="15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3" fillId="90" borderId="106" xfId="10" applyNumberFormat="1" applyFont="1" applyFill="1" applyBorder="1" applyAlignment="1">
      <alignment horizontal="center" vertical="center" wrapText="1"/>
    </xf>
    <xf numFmtId="0" fontId="13" fillId="43" borderId="106" xfId="10" applyNumberFormat="1" applyFont="1" applyFill="1" applyBorder="1" applyAlignment="1">
      <alignment horizontal="center" vertical="center" wrapText="1"/>
    </xf>
    <xf numFmtId="0" fontId="56" fillId="85" borderId="106" xfId="10" applyNumberFormat="1" applyFont="1" applyFill="1" applyBorder="1" applyAlignment="1">
      <alignment horizontal="center" vertical="center" wrapText="1"/>
    </xf>
    <xf numFmtId="0" fontId="12" fillId="6" borderId="28" xfId="0" applyNumberFormat="1" applyFont="1" applyFill="1" applyBorder="1" applyAlignment="1">
      <alignment horizontal="center" vertical="center"/>
    </xf>
    <xf numFmtId="0" fontId="12" fillId="6" borderId="91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29" xfId="0" applyNumberFormat="1" applyFont="1" applyFill="1" applyBorder="1" applyAlignment="1">
      <alignment horizontal="center" vertical="center"/>
    </xf>
    <xf numFmtId="0" fontId="12" fillId="6" borderId="91" xfId="0" applyNumberFormat="1" applyFont="1" applyFill="1" applyBorder="1" applyAlignment="1">
      <alignment horizontal="center" vertical="center"/>
    </xf>
    <xf numFmtId="0" fontId="12" fillId="6" borderId="30" xfId="0" applyNumberFormat="1" applyFont="1" applyFill="1" applyBorder="1" applyAlignment="1">
      <alignment horizontal="center" vertical="center"/>
    </xf>
    <xf numFmtId="0" fontId="12" fillId="6" borderId="91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 wrapText="1"/>
    </xf>
    <xf numFmtId="0" fontId="20" fillId="6" borderId="0" xfId="0" applyNumberFormat="1" applyFont="1" applyFill="1" applyBorder="1" applyAlignment="1">
      <alignment horizontal="center" vertical="center" wrapText="1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91" borderId="31" xfId="0" applyNumberFormat="1" applyFont="1" applyFill="1" applyBorder="1" applyAlignment="1">
      <alignment horizontal="center" vertical="center"/>
    </xf>
    <xf numFmtId="0" fontId="12" fillId="91" borderId="31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4" fillId="91" borderId="31" xfId="0" applyNumberFormat="1" applyFont="1" applyFill="1" applyBorder="1" applyAlignment="1">
      <alignment horizontal="center" vertical="center"/>
    </xf>
    <xf numFmtId="0" fontId="58" fillId="2" borderId="0" xfId="0" applyNumberFormat="1" applyFont="1" applyFill="1" applyBorder="1" applyAlignment="1">
      <alignment vertical="center"/>
    </xf>
    <xf numFmtId="0" fontId="14" fillId="91" borderId="31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 wrapText="1"/>
    </xf>
    <xf numFmtId="0" fontId="8" fillId="5" borderId="5" xfId="0" applyNumberFormat="1" applyFont="1" applyFill="1" applyBorder="1" applyAlignment="1">
      <alignment horizontal="center" vertical="center" wrapText="1"/>
    </xf>
    <xf numFmtId="0" fontId="12" fillId="5" borderId="5" xfId="0" applyNumberFormat="1" applyFont="1" applyFill="1" applyBorder="1" applyAlignment="1">
      <alignment horizontal="center" vertical="center" wrapText="1"/>
    </xf>
    <xf numFmtId="0" fontId="59" fillId="5" borderId="5" xfId="0" applyNumberFormat="1" applyFont="1" applyFill="1" applyBorder="1" applyAlignment="1">
      <alignment horizontal="center" vertical="center"/>
    </xf>
    <xf numFmtId="0" fontId="12" fillId="5" borderId="6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8" fillId="91" borderId="7" xfId="0" applyNumberFormat="1" applyFont="1" applyFill="1" applyBorder="1" applyAlignment="1">
      <alignment horizontal="center" vertical="center" wrapText="1"/>
    </xf>
    <xf numFmtId="0" fontId="8" fillId="91" borderId="8" xfId="0" applyNumberFormat="1" applyFont="1" applyFill="1" applyBorder="1" applyAlignment="1">
      <alignment horizontal="center" vertical="center" wrapText="1"/>
    </xf>
    <xf numFmtId="0" fontId="12" fillId="91" borderId="8" xfId="0" applyNumberFormat="1" applyFont="1" applyFill="1" applyBorder="1" applyAlignment="1">
      <alignment horizontal="center" vertical="center" wrapText="1"/>
    </xf>
    <xf numFmtId="0" fontId="59" fillId="91" borderId="8" xfId="0" applyNumberFormat="1" applyFont="1" applyFill="1" applyBorder="1" applyAlignment="1">
      <alignment horizontal="center" vertical="center"/>
    </xf>
    <xf numFmtId="0" fontId="12" fillId="91" borderId="9" xfId="0" applyNumberFormat="1" applyFont="1" applyFill="1" applyBorder="1" applyAlignment="1">
      <alignment horizontal="center" vertical="center" wrapText="1"/>
    </xf>
    <xf numFmtId="0" fontId="8" fillId="91" borderId="13" xfId="0" applyNumberFormat="1" applyFont="1" applyFill="1" applyBorder="1" applyAlignment="1">
      <alignment horizontal="center" vertical="center" wrapText="1"/>
    </xf>
    <xf numFmtId="0" fontId="8" fillId="91" borderId="14" xfId="0" applyNumberFormat="1" applyFont="1" applyFill="1" applyBorder="1" applyAlignment="1">
      <alignment horizontal="center" vertical="center" wrapText="1"/>
    </xf>
    <xf numFmtId="0" fontId="12" fillId="91" borderId="14" xfId="0" applyNumberFormat="1" applyFont="1" applyFill="1" applyBorder="1" applyAlignment="1">
      <alignment horizontal="center" vertical="center" wrapText="1"/>
    </xf>
    <xf numFmtId="0" fontId="12" fillId="91" borderId="14" xfId="0" applyNumberFormat="1" applyFont="1" applyFill="1" applyBorder="1" applyAlignment="1">
      <alignment horizontal="center" vertical="center"/>
    </xf>
    <xf numFmtId="0" fontId="12" fillId="91" borderId="15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12" fillId="6" borderId="0" xfId="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vertical="center"/>
    </xf>
    <xf numFmtId="0" fontId="56" fillId="18" borderId="105" xfId="10" applyNumberFormat="1" applyFont="1" applyFill="1" applyBorder="1" applyAlignment="1">
      <alignment horizontal="center" vertical="center" wrapText="1"/>
    </xf>
    <xf numFmtId="0" fontId="56" fillId="18" borderId="113" xfId="10" applyNumberFormat="1" applyFont="1" applyFill="1" applyBorder="1" applyAlignment="1">
      <alignment horizontal="center" vertical="center" wrapText="1"/>
    </xf>
    <xf numFmtId="0" fontId="56" fillId="18" borderId="106" xfId="10" applyNumberFormat="1" applyFont="1" applyFill="1" applyBorder="1" applyAlignment="1">
      <alignment horizontal="center" vertical="center" wrapText="1"/>
    </xf>
    <xf numFmtId="0" fontId="12" fillId="6" borderId="0" xfId="0" applyNumberFormat="1" applyFont="1" applyFill="1" applyBorder="1" applyAlignment="1">
      <alignment horizontal="center" vertical="center" wrapText="1"/>
    </xf>
    <xf numFmtId="0" fontId="60" fillId="85" borderId="31" xfId="0" applyNumberFormat="1" applyFont="1" applyFill="1" applyBorder="1" applyAlignment="1">
      <alignment horizontal="center" vertical="center"/>
    </xf>
    <xf numFmtId="0" fontId="60" fillId="85" borderId="31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>
      <alignment horizontal="center" vertical="center" wrapText="1"/>
    </xf>
    <xf numFmtId="0" fontId="55" fillId="5" borderId="0" xfId="0" applyFont="1" applyFill="1" applyAlignment="1">
      <alignment horizontal="center" vertical="center" wrapText="1"/>
    </xf>
    <xf numFmtId="0" fontId="12" fillId="5" borderId="6" xfId="0" applyNumberFormat="1" applyFont="1" applyFill="1" applyBorder="1" applyAlignment="1">
      <alignment horizontal="center" vertical="center"/>
    </xf>
    <xf numFmtId="0" fontId="12" fillId="5" borderId="7" xfId="0" applyNumberFormat="1" applyFont="1" applyFill="1" applyBorder="1" applyAlignment="1">
      <alignment horizontal="center" vertical="center"/>
    </xf>
    <xf numFmtId="0" fontId="12" fillId="5" borderId="8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wrapText="1"/>
    </xf>
    <xf numFmtId="0" fontId="12" fillId="5" borderId="9" xfId="0" applyNumberFormat="1" applyFont="1" applyFill="1" applyBorder="1" applyAlignment="1">
      <alignment horizontal="center" vertical="center"/>
    </xf>
    <xf numFmtId="0" fontId="60" fillId="85" borderId="7" xfId="0" applyNumberFormat="1" applyFont="1" applyFill="1" applyBorder="1" applyAlignment="1">
      <alignment horizontal="center" vertical="center"/>
    </xf>
    <xf numFmtId="0" fontId="60" fillId="85" borderId="8" xfId="0" applyNumberFormat="1" applyFont="1" applyFill="1" applyBorder="1" applyAlignment="1">
      <alignment horizontal="center" vertical="center"/>
    </xf>
    <xf numFmtId="0" fontId="60" fillId="85" borderId="8" xfId="0" applyNumberFormat="1" applyFont="1" applyFill="1" applyBorder="1" applyAlignment="1">
      <alignment horizontal="center" vertical="center" wrapText="1"/>
    </xf>
    <xf numFmtId="0" fontId="60" fillId="85" borderId="0" xfId="0" applyFont="1" applyFill="1" applyAlignment="1">
      <alignment horizontal="center" vertical="center" wrapText="1"/>
    </xf>
    <xf numFmtId="0" fontId="60" fillId="85" borderId="9" xfId="0" applyNumberFormat="1" applyFont="1" applyFill="1" applyBorder="1" applyAlignment="1">
      <alignment horizontal="center" vertical="center"/>
    </xf>
    <xf numFmtId="0" fontId="58" fillId="2" borderId="0" xfId="0" applyNumberFormat="1" applyFont="1" applyFill="1" applyBorder="1" applyAlignment="1">
      <alignment vertical="center"/>
    </xf>
    <xf numFmtId="0" fontId="60" fillId="85" borderId="7" xfId="0" applyNumberFormat="1" applyFont="1" applyFill="1" applyBorder="1" applyAlignment="1">
      <alignment horizontal="center" vertical="center"/>
    </xf>
    <xf numFmtId="0" fontId="60" fillId="85" borderId="8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vertical="center" wrapText="1"/>
    </xf>
    <xf numFmtId="0" fontId="13" fillId="90" borderId="31" xfId="10" applyNumberFormat="1" applyFont="1" applyFill="1" applyBorder="1" applyAlignment="1">
      <alignment horizontal="center" vertical="center" wrapText="1"/>
    </xf>
    <xf numFmtId="0" fontId="13" fillId="90" borderId="31" xfId="10" applyNumberFormat="1" applyFont="1" applyFill="1" applyBorder="1" applyAlignment="1">
      <alignment horizontal="center" vertical="center" wrapText="1"/>
    </xf>
    <xf numFmtId="0" fontId="13" fillId="84" borderId="31" xfId="10" applyNumberFormat="1" applyFont="1" applyFill="1" applyBorder="1" applyAlignment="1">
      <alignment horizontal="center" vertical="center" wrapText="1"/>
    </xf>
    <xf numFmtId="0" fontId="13" fillId="84" borderId="31" xfId="10" applyNumberFormat="1" applyFont="1" applyFill="1" applyBorder="1" applyAlignment="1">
      <alignment horizontal="center" vertical="center" wrapText="1"/>
    </xf>
    <xf numFmtId="0" fontId="13" fillId="4" borderId="31" xfId="10" applyNumberFormat="1" applyFont="1" applyFill="1" applyBorder="1" applyAlignment="1">
      <alignment horizontal="center" vertical="center" wrapText="1"/>
    </xf>
    <xf numFmtId="0" fontId="13" fillId="4" borderId="31" xfId="10" applyNumberFormat="1" applyFont="1" applyFill="1" applyBorder="1" applyAlignment="1">
      <alignment horizontal="center" vertical="center" wrapText="1"/>
    </xf>
    <xf numFmtId="0" fontId="13" fillId="91" borderId="31" xfId="10" applyNumberFormat="1" applyFont="1" applyFill="1" applyBorder="1" applyAlignment="1">
      <alignment horizontal="center" vertical="center" wrapText="1"/>
    </xf>
    <xf numFmtId="0" fontId="56" fillId="18" borderId="31" xfId="10" applyNumberFormat="1" applyFont="1" applyFill="1" applyBorder="1" applyAlignment="1">
      <alignment horizontal="center" vertical="center" wrapText="1"/>
    </xf>
    <xf numFmtId="0" fontId="56" fillId="18" borderId="31" xfId="10" applyNumberFormat="1" applyFont="1" applyFill="1" applyBorder="1" applyAlignment="1">
      <alignment horizontal="center" vertical="center" wrapText="1"/>
    </xf>
    <xf numFmtId="0" fontId="61" fillId="3" borderId="31" xfId="10" applyNumberFormat="1" applyFont="1" applyFill="1" applyBorder="1" applyAlignment="1">
      <alignment horizontal="center" vertical="center" wrapText="1"/>
    </xf>
    <xf numFmtId="0" fontId="61" fillId="85" borderId="114" xfId="0" applyNumberFormat="1" applyFont="1" applyFill="1" applyBorder="1" applyAlignment="1">
      <alignment horizontal="center" vertical="center"/>
    </xf>
    <xf numFmtId="0" fontId="56" fillId="85" borderId="105" xfId="0" applyNumberFormat="1" applyFont="1" applyFill="1" applyBorder="1" applyAlignment="1">
      <alignment horizontal="center" vertical="center"/>
    </xf>
    <xf numFmtId="0" fontId="56" fillId="85" borderId="106" xfId="0" applyNumberFormat="1" applyFont="1" applyFill="1" applyBorder="1" applyAlignment="1">
      <alignment horizontal="center" vertical="center"/>
    </xf>
    <xf numFmtId="0" fontId="56" fillId="85" borderId="113" xfId="0" applyNumberFormat="1" applyFont="1" applyFill="1" applyBorder="1" applyAlignment="1">
      <alignment horizontal="center" vertical="center"/>
    </xf>
    <xf numFmtId="0" fontId="56" fillId="85" borderId="113" xfId="0" applyNumberFormat="1" applyFont="1" applyFill="1" applyBorder="1" applyAlignment="1">
      <alignment horizontal="center" vertical="center"/>
    </xf>
    <xf numFmtId="0" fontId="49" fillId="26" borderId="1" xfId="0" applyNumberFormat="1" applyFont="1" applyFill="1" applyBorder="1" applyAlignment="1">
      <alignment horizontal="center" vertical="center"/>
    </xf>
    <xf numFmtId="0" fontId="49" fillId="26" borderId="2" xfId="0" applyNumberFormat="1" applyFont="1" applyFill="1" applyBorder="1" applyAlignment="1">
      <alignment horizontal="center" vertical="center"/>
    </xf>
    <xf numFmtId="0" fontId="49" fillId="26" borderId="3" xfId="0" applyNumberFormat="1" applyFont="1" applyFill="1" applyBorder="1" applyAlignment="1">
      <alignment horizontal="center" vertical="center"/>
    </xf>
    <xf numFmtId="0" fontId="3" fillId="5" borderId="5" xfId="0" applyNumberFormat="1" applyFont="1" applyFill="1" applyBorder="1" applyAlignment="1">
      <alignment horizontal="center" vertical="center"/>
    </xf>
    <xf numFmtId="0" fontId="3" fillId="5" borderId="6" xfId="0" applyNumberFormat="1" applyFont="1" applyFill="1" applyBorder="1" applyAlignment="1">
      <alignment horizontal="center" vertical="center"/>
    </xf>
    <xf numFmtId="0" fontId="3" fillId="26" borderId="7" xfId="0" applyNumberFormat="1" applyFont="1" applyFill="1" applyBorder="1" applyAlignment="1">
      <alignment horizontal="center" vertical="center"/>
    </xf>
    <xf numFmtId="0" fontId="3" fillId="26" borderId="8" xfId="0" applyNumberFormat="1" applyFont="1" applyFill="1" applyBorder="1" applyAlignment="1">
      <alignment horizontal="center" vertical="center"/>
    </xf>
    <xf numFmtId="0" fontId="3" fillId="26" borderId="9" xfId="0" applyNumberFormat="1" applyFont="1" applyFill="1" applyBorder="1" applyAlignment="1">
      <alignment horizontal="center" vertical="center"/>
    </xf>
    <xf numFmtId="0" fontId="3" fillId="5" borderId="8" xfId="0" applyNumberFormat="1" applyFont="1" applyFill="1" applyBorder="1" applyAlignment="1">
      <alignment horizontal="center" vertical="center"/>
    </xf>
    <xf numFmtId="0" fontId="3" fillId="5" borderId="9" xfId="0" applyNumberFormat="1" applyFont="1" applyFill="1" applyBorder="1" applyAlignment="1">
      <alignment horizontal="center" vertical="center"/>
    </xf>
    <xf numFmtId="0" fontId="3" fillId="26" borderId="10" xfId="0" applyNumberFormat="1" applyFont="1" applyFill="1" applyBorder="1" applyAlignment="1">
      <alignment horizontal="center" vertical="center"/>
    </xf>
    <xf numFmtId="0" fontId="4" fillId="26" borderId="11" xfId="0" applyNumberFormat="1" applyFont="1" applyFill="1" applyBorder="1" applyAlignment="1">
      <alignment horizontal="center" vertical="center" wrapText="1"/>
    </xf>
    <xf numFmtId="0" fontId="3" fillId="26" borderId="11" xfId="0" applyNumberFormat="1" applyFont="1" applyFill="1" applyBorder="1" applyAlignment="1">
      <alignment horizontal="center" vertical="center"/>
    </xf>
    <xf numFmtId="0" fontId="62" fillId="26" borderId="11" xfId="0" applyNumberFormat="1" applyFont="1" applyFill="1" applyBorder="1" applyAlignment="1">
      <alignment horizontal="center" vertical="center" wrapText="1"/>
    </xf>
    <xf numFmtId="0" fontId="3" fillId="26" borderId="12" xfId="0" applyNumberFormat="1" applyFont="1" applyFill="1" applyBorder="1" applyAlignment="1">
      <alignment horizontal="center" vertical="center"/>
    </xf>
    <xf numFmtId="0" fontId="62" fillId="2" borderId="0" xfId="0" applyNumberFormat="1" applyFont="1" applyFill="1" applyBorder="1" applyAlignment="1">
      <alignment horizontal="center" vertical="center"/>
    </xf>
    <xf numFmtId="0" fontId="62" fillId="2" borderId="0" xfId="0" applyNumberFormat="1" applyFont="1" applyFill="1" applyBorder="1" applyAlignment="1">
      <alignment horizontal="center" vertical="center" wrapText="1"/>
    </xf>
    <xf numFmtId="0" fontId="56" fillId="85" borderId="31" xfId="10" applyNumberFormat="1" applyFont="1" applyFill="1" applyBorder="1" applyAlignment="1">
      <alignment horizontal="center" vertical="center" wrapText="1"/>
    </xf>
    <xf numFmtId="0" fontId="56" fillId="85" borderId="31" xfId="10" applyNumberFormat="1" applyFont="1" applyFill="1" applyBorder="1" applyAlignment="1">
      <alignment horizontal="center" vertical="center" wrapText="1"/>
    </xf>
    <xf numFmtId="0" fontId="47" fillId="26" borderId="25" xfId="0" applyNumberFormat="1" applyFont="1" applyFill="1" applyBorder="1" applyAlignment="1">
      <alignment horizontal="center" vertical="center"/>
    </xf>
    <xf numFmtId="0" fontId="13" fillId="26" borderId="105" xfId="0" applyNumberFormat="1" applyFont="1" applyFill="1" applyBorder="1" applyAlignment="1">
      <alignment horizontal="center" vertical="center"/>
    </xf>
    <xf numFmtId="0" fontId="13" fillId="26" borderId="106" xfId="0" applyNumberFormat="1" applyFont="1" applyFill="1" applyBorder="1" applyAlignment="1">
      <alignment horizontal="center" vertical="center"/>
    </xf>
    <xf numFmtId="0" fontId="13" fillId="26" borderId="113" xfId="0" applyNumberFormat="1" applyFont="1" applyFill="1" applyBorder="1" applyAlignment="1">
      <alignment horizontal="center" vertical="center"/>
    </xf>
    <xf numFmtId="0" fontId="13" fillId="26" borderId="113" xfId="0" applyNumberFormat="1" applyFont="1" applyFill="1" applyBorder="1" applyAlignment="1">
      <alignment horizontal="center" vertical="center"/>
    </xf>
    <xf numFmtId="0" fontId="49" fillId="32" borderId="1" xfId="0" applyNumberFormat="1" applyFont="1" applyFill="1" applyBorder="1" applyAlignment="1">
      <alignment horizontal="center" vertical="center"/>
    </xf>
    <xf numFmtId="0" fontId="49" fillId="32" borderId="2" xfId="0" applyNumberFormat="1" applyFont="1" applyFill="1" applyBorder="1" applyAlignment="1">
      <alignment horizontal="center" vertical="center"/>
    </xf>
    <xf numFmtId="0" fontId="49" fillId="32" borderId="3" xfId="0" applyNumberFormat="1" applyFont="1" applyFill="1" applyBorder="1" applyAlignment="1">
      <alignment horizontal="center" vertical="center"/>
    </xf>
    <xf numFmtId="0" fontId="3" fillId="32" borderId="7" xfId="0" applyNumberFormat="1" applyFont="1" applyFill="1" applyBorder="1" applyAlignment="1">
      <alignment horizontal="center" vertical="center"/>
    </xf>
    <xf numFmtId="0" fontId="4" fillId="32" borderId="8" xfId="0" applyNumberFormat="1" applyFont="1" applyFill="1" applyBorder="1" applyAlignment="1">
      <alignment horizontal="center" vertical="center" wrapText="1"/>
    </xf>
    <xf numFmtId="0" fontId="3" fillId="32" borderId="8" xfId="0" applyNumberFormat="1" applyFont="1" applyFill="1" applyBorder="1" applyAlignment="1">
      <alignment horizontal="center" vertical="center" wrapText="1"/>
    </xf>
    <xf numFmtId="0" fontId="3" fillId="32" borderId="8" xfId="0" applyNumberFormat="1" applyFont="1" applyFill="1" applyBorder="1" applyAlignment="1">
      <alignment horizontal="center" vertical="center"/>
    </xf>
    <xf numFmtId="0" fontId="3" fillId="32" borderId="9" xfId="0" applyNumberFormat="1" applyFont="1" applyFill="1" applyBorder="1" applyAlignment="1">
      <alignment horizontal="center" vertical="center"/>
    </xf>
    <xf numFmtId="0" fontId="62" fillId="32" borderId="9" xfId="0" applyNumberFormat="1" applyFont="1" applyFill="1" applyBorder="1" applyAlignment="1">
      <alignment horizontal="center" vertical="center"/>
    </xf>
    <xf numFmtId="0" fontId="62" fillId="5" borderId="9" xfId="0" applyNumberFormat="1" applyFont="1" applyFill="1" applyBorder="1" applyAlignment="1">
      <alignment horizontal="center" vertical="center"/>
    </xf>
    <xf numFmtId="0" fontId="3" fillId="32" borderId="7" xfId="0" applyNumberFormat="1" applyFont="1" applyFill="1" applyBorder="1" applyAlignment="1">
      <alignment horizontal="center" vertical="center" wrapText="1"/>
    </xf>
    <xf numFmtId="0" fontId="62" fillId="5" borderId="8" xfId="0" applyNumberFormat="1" applyFont="1" applyFill="1" applyBorder="1" applyAlignment="1">
      <alignment horizontal="center" vertical="center" wrapText="1"/>
    </xf>
    <xf numFmtId="0" fontId="62" fillId="32" borderId="8" xfId="0" applyNumberFormat="1" applyFont="1" applyFill="1" applyBorder="1" applyAlignment="1">
      <alignment horizontal="center" vertical="center" wrapText="1"/>
    </xf>
    <xf numFmtId="0" fontId="3" fillId="32" borderId="13" xfId="0" applyNumberFormat="1" applyFont="1" applyFill="1" applyBorder="1" applyAlignment="1">
      <alignment horizontal="center" vertical="center"/>
    </xf>
    <xf numFmtId="0" fontId="4" fillId="32" borderId="14" xfId="0" applyNumberFormat="1" applyFont="1" applyFill="1" applyBorder="1" applyAlignment="1">
      <alignment horizontal="center" vertical="center" wrapText="1"/>
    </xf>
    <xf numFmtId="0" fontId="3" fillId="32" borderId="14" xfId="0" applyNumberFormat="1" applyFont="1" applyFill="1" applyBorder="1" applyAlignment="1">
      <alignment horizontal="center" vertical="center" wrapText="1"/>
    </xf>
    <xf numFmtId="0" fontId="62" fillId="32" borderId="14" xfId="0" applyNumberFormat="1" applyFont="1" applyFill="1" applyBorder="1" applyAlignment="1">
      <alignment horizontal="center" vertical="center" wrapText="1"/>
    </xf>
    <xf numFmtId="0" fontId="3" fillId="32" borderId="15" xfId="0" applyNumberFormat="1" applyFont="1" applyFill="1" applyBorder="1" applyAlignment="1">
      <alignment horizontal="center" vertical="center"/>
    </xf>
    <xf numFmtId="0" fontId="13" fillId="29" borderId="31" xfId="0" applyNumberFormat="1" applyFont="1" applyFill="1" applyBorder="1" applyAlignment="1">
      <alignment horizontal="center" vertical="center" wrapText="1"/>
    </xf>
    <xf numFmtId="0" fontId="13" fillId="84" borderId="31" xfId="0" applyNumberFormat="1" applyFont="1" applyFill="1" applyBorder="1" applyAlignment="1">
      <alignment horizontal="center" vertical="center" wrapText="1"/>
    </xf>
    <xf numFmtId="0" fontId="47" fillId="32" borderId="25" xfId="0" applyNumberFormat="1" applyFont="1" applyFill="1" applyBorder="1" applyAlignment="1">
      <alignment horizontal="center" vertical="center"/>
    </xf>
    <xf numFmtId="0" fontId="13" fillId="32" borderId="105" xfId="0" applyNumberFormat="1" applyFont="1" applyFill="1" applyBorder="1" applyAlignment="1">
      <alignment horizontal="center" vertical="center"/>
    </xf>
    <xf numFmtId="0" fontId="13" fillId="32" borderId="106" xfId="0" applyNumberFormat="1" applyFont="1" applyFill="1" applyBorder="1" applyAlignment="1">
      <alignment horizontal="center" vertical="center"/>
    </xf>
    <xf numFmtId="0" fontId="13" fillId="32" borderId="113" xfId="0" applyNumberFormat="1" applyFont="1" applyFill="1" applyBorder="1" applyAlignment="1">
      <alignment horizontal="center" vertical="center"/>
    </xf>
    <xf numFmtId="0" fontId="13" fillId="32" borderId="113" xfId="0" applyNumberFormat="1" applyFont="1" applyFill="1" applyBorder="1" applyAlignment="1">
      <alignment horizontal="center" vertical="center"/>
    </xf>
    <xf numFmtId="0" fontId="49" fillId="84" borderId="1" xfId="0" applyNumberFormat="1" applyFont="1" applyFill="1" applyBorder="1" applyAlignment="1">
      <alignment horizontal="center" vertical="center"/>
    </xf>
    <xf numFmtId="0" fontId="49" fillId="84" borderId="2" xfId="0" applyNumberFormat="1" applyFont="1" applyFill="1" applyBorder="1" applyAlignment="1">
      <alignment horizontal="center" vertical="center"/>
    </xf>
    <xf numFmtId="0" fontId="49" fillId="84" borderId="3" xfId="0" applyNumberFormat="1" applyFont="1" applyFill="1" applyBorder="1" applyAlignment="1">
      <alignment horizontal="center" vertical="center"/>
    </xf>
    <xf numFmtId="0" fontId="3" fillId="84" borderId="7" xfId="0" applyNumberFormat="1" applyFont="1" applyFill="1" applyBorder="1" applyAlignment="1">
      <alignment horizontal="center" vertical="center"/>
    </xf>
    <xf numFmtId="0" fontId="3" fillId="84" borderId="8" xfId="0" applyNumberFormat="1" applyFont="1" applyFill="1" applyBorder="1" applyAlignment="1">
      <alignment horizontal="center" vertical="center"/>
    </xf>
    <xf numFmtId="0" fontId="3" fillId="84" borderId="9" xfId="0" applyNumberFormat="1" applyFont="1" applyFill="1" applyBorder="1" applyAlignment="1">
      <alignment horizontal="center" vertical="center"/>
    </xf>
    <xf numFmtId="0" fontId="62" fillId="84" borderId="9" xfId="0" applyNumberFormat="1" applyFont="1" applyFill="1" applyBorder="1" applyAlignment="1">
      <alignment horizontal="center" vertical="center"/>
    </xf>
    <xf numFmtId="0" fontId="3" fillId="84" borderId="13" xfId="0" applyNumberFormat="1" applyFont="1" applyFill="1" applyBorder="1" applyAlignment="1">
      <alignment horizontal="center" vertical="center"/>
    </xf>
    <xf numFmtId="0" fontId="4" fillId="84" borderId="14" xfId="0" applyNumberFormat="1" applyFont="1" applyFill="1" applyBorder="1" applyAlignment="1">
      <alignment horizontal="center" vertical="center" wrapText="1"/>
    </xf>
    <xf numFmtId="0" fontId="3" fillId="84" borderId="14" xfId="0" applyNumberFormat="1" applyFont="1" applyFill="1" applyBorder="1" applyAlignment="1">
      <alignment horizontal="center" vertical="center"/>
    </xf>
    <xf numFmtId="0" fontId="62" fillId="84" borderId="15" xfId="0" applyNumberFormat="1" applyFont="1" applyFill="1" applyBorder="1" applyAlignment="1">
      <alignment horizontal="center" vertical="center"/>
    </xf>
    <xf numFmtId="0" fontId="13" fillId="84" borderId="25" xfId="0" applyNumberFormat="1" applyFont="1" applyFill="1" applyBorder="1" applyAlignment="1">
      <alignment horizontal="center" vertical="center"/>
    </xf>
    <xf numFmtId="0" fontId="13" fillId="84" borderId="26" xfId="0" applyNumberFormat="1" applyFont="1" applyFill="1" applyBorder="1" applyAlignment="1">
      <alignment horizontal="center" vertical="center"/>
    </xf>
    <xf numFmtId="0" fontId="13" fillId="84" borderId="27" xfId="0" applyNumberFormat="1" applyFont="1" applyFill="1" applyBorder="1" applyAlignment="1">
      <alignment horizontal="center" vertical="center"/>
    </xf>
    <xf numFmtId="0" fontId="13" fillId="84" borderId="13" xfId="0" applyNumberFormat="1" applyFont="1" applyFill="1" applyBorder="1" applyAlignment="1">
      <alignment horizontal="center" vertical="center"/>
    </xf>
    <xf numFmtId="0" fontId="13" fillId="84" borderId="14" xfId="0" applyNumberFormat="1" applyFont="1" applyFill="1" applyBorder="1" applyAlignment="1">
      <alignment horizontal="center" vertical="center"/>
    </xf>
    <xf numFmtId="0" fontId="13" fillId="84" borderId="15" xfId="0" applyNumberFormat="1" applyFont="1" applyFill="1" applyBorder="1" applyAlignment="1">
      <alignment horizontal="center" vertical="center"/>
    </xf>
    <xf numFmtId="0" fontId="12" fillId="4" borderId="31" xfId="0" applyNumberFormat="1" applyFont="1" applyFill="1" applyBorder="1" applyAlignment="1">
      <alignment horizontal="center" vertical="center"/>
    </xf>
    <xf numFmtId="0" fontId="12" fillId="4" borderId="31" xfId="0" applyNumberFormat="1" applyFont="1" applyFill="1" applyBorder="1" applyAlignment="1">
      <alignment horizontal="center" vertical="center"/>
    </xf>
    <xf numFmtId="0" fontId="63" fillId="4" borderId="105" xfId="0" applyNumberFormat="1" applyFont="1" applyFill="1" applyBorder="1" applyAlignment="1">
      <alignment horizontal="center" vertical="center"/>
    </xf>
    <xf numFmtId="0" fontId="63" fillId="4" borderId="113" xfId="0" applyNumberFormat="1" applyFont="1" applyFill="1" applyBorder="1" applyAlignment="1">
      <alignment horizontal="center" vertical="center"/>
    </xf>
    <xf numFmtId="0" fontId="63" fillId="4" borderId="106" xfId="0" applyNumberFormat="1" applyFont="1" applyFill="1" applyBorder="1" applyAlignment="1">
      <alignment horizontal="center" vertical="center"/>
    </xf>
    <xf numFmtId="0" fontId="63" fillId="4" borderId="17" xfId="0" applyNumberFormat="1" applyFont="1" applyFill="1" applyBorder="1" applyAlignment="1">
      <alignment horizontal="center" vertical="center" wrapText="1"/>
    </xf>
    <xf numFmtId="0" fontId="63" fillId="4" borderId="17" xfId="0" applyNumberFormat="1" applyFont="1" applyFill="1" applyBorder="1" applyAlignment="1">
      <alignment horizontal="center" vertical="center" wrapText="1"/>
    </xf>
    <xf numFmtId="0" fontId="63" fillId="4" borderId="115" xfId="0" applyNumberFormat="1" applyFont="1" applyFill="1" applyBorder="1" applyAlignment="1">
      <alignment horizontal="center" vertical="center" wrapText="1"/>
    </xf>
    <xf numFmtId="0" fontId="63" fillId="4" borderId="116" xfId="0" applyNumberFormat="1" applyFont="1" applyFill="1" applyBorder="1" applyAlignment="1">
      <alignment horizontal="center" vertical="center" wrapText="1"/>
    </xf>
    <xf numFmtId="0" fontId="12" fillId="4" borderId="50" xfId="0" applyNumberFormat="1" applyFont="1" applyFill="1" applyBorder="1" applyAlignment="1">
      <alignment horizontal="center" vertical="center"/>
    </xf>
    <xf numFmtId="0" fontId="12" fillId="4" borderId="49" xfId="0" applyNumberFormat="1" applyFont="1" applyFill="1" applyBorder="1" applyAlignment="1">
      <alignment horizontal="center" vertical="center"/>
    </xf>
    <xf numFmtId="0" fontId="12" fillId="4" borderId="50" xfId="0" applyNumberFormat="1" applyFont="1" applyFill="1" applyBorder="1" applyAlignment="1">
      <alignment horizontal="center" vertical="center" wrapText="1"/>
    </xf>
    <xf numFmtId="0" fontId="12" fillId="4" borderId="117" xfId="0" applyNumberFormat="1" applyFont="1" applyFill="1" applyBorder="1" applyAlignment="1">
      <alignment horizontal="center" vertical="center" wrapText="1"/>
    </xf>
    <xf numFmtId="0" fontId="12" fillId="4" borderId="118" xfId="0" applyNumberFormat="1" applyFont="1" applyFill="1" applyBorder="1" applyAlignment="1">
      <alignment horizontal="center" vertical="center" wrapText="1"/>
    </xf>
    <xf numFmtId="0" fontId="12" fillId="4" borderId="53" xfId="0" applyNumberFormat="1" applyFont="1" applyFill="1" applyBorder="1" applyAlignment="1">
      <alignment horizontal="center" vertical="center"/>
    </xf>
    <xf numFmtId="0" fontId="12" fillId="4" borderId="52" xfId="0" applyNumberFormat="1" applyFont="1" applyFill="1" applyBorder="1" applyAlignment="1">
      <alignment horizontal="center" vertical="center"/>
    </xf>
    <xf numFmtId="0" fontId="12" fillId="4" borderId="53" xfId="0" applyNumberFormat="1" applyFont="1" applyFill="1" applyBorder="1" applyAlignment="1">
      <alignment horizontal="center" vertical="center" wrapText="1"/>
    </xf>
    <xf numFmtId="0" fontId="12" fillId="4" borderId="119" xfId="0" applyNumberFormat="1" applyFont="1" applyFill="1" applyBorder="1" applyAlignment="1">
      <alignment horizontal="center" vertical="center" wrapText="1"/>
    </xf>
    <xf numFmtId="0" fontId="12" fillId="4" borderId="120" xfId="0" applyNumberFormat="1" applyFont="1" applyFill="1" applyBorder="1" applyAlignment="1">
      <alignment horizontal="center" vertical="center" wrapText="1"/>
    </xf>
    <xf numFmtId="0" fontId="12" fillId="4" borderId="46" xfId="0" applyNumberFormat="1" applyFont="1" applyFill="1" applyBorder="1" applyAlignment="1">
      <alignment horizontal="center" vertical="center"/>
    </xf>
    <xf numFmtId="0" fontId="12" fillId="4" borderId="45" xfId="0" applyNumberFormat="1" applyFont="1" applyFill="1" applyBorder="1" applyAlignment="1">
      <alignment horizontal="center" vertical="center"/>
    </xf>
    <xf numFmtId="0" fontId="12" fillId="4" borderId="46" xfId="0" applyNumberFormat="1" applyFont="1" applyFill="1" applyBorder="1" applyAlignment="1">
      <alignment horizontal="center" vertical="center" wrapText="1"/>
    </xf>
    <xf numFmtId="0" fontId="12" fillId="4" borderId="121" xfId="0" applyNumberFormat="1" applyFont="1" applyFill="1" applyBorder="1" applyAlignment="1">
      <alignment horizontal="center" vertical="center" wrapText="1"/>
    </xf>
    <xf numFmtId="0" fontId="12" fillId="4" borderId="122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vertical="center" wrapText="1"/>
    </xf>
    <xf numFmtId="0" fontId="64" fillId="91" borderId="123" xfId="0" applyNumberFormat="1" applyFont="1" applyFill="1" applyBorder="1" applyAlignment="1">
      <alignment horizontal="center" vertical="center" wrapText="1"/>
    </xf>
    <xf numFmtId="0" fontId="64" fillId="91" borderId="124" xfId="0" applyNumberFormat="1" applyFont="1" applyFill="1" applyBorder="1" applyAlignment="1">
      <alignment horizontal="center" vertical="center" wrapText="1"/>
    </xf>
    <xf numFmtId="0" fontId="12" fillId="92" borderId="49" xfId="10" applyNumberFormat="1" applyFont="1" applyFill="1" applyBorder="1" applyAlignment="1">
      <alignment horizontal="center" vertical="center"/>
    </xf>
    <xf numFmtId="0" fontId="12" fillId="93" borderId="51" xfId="10" applyNumberFormat="1" applyFont="1" applyFill="1" applyBorder="1" applyAlignment="1">
      <alignment horizontal="center" vertical="center"/>
    </xf>
    <xf numFmtId="0" fontId="12" fillId="6" borderId="0" xfId="0" applyNumberFormat="1" applyFont="1" applyFill="1" applyBorder="1" applyAlignment="1">
      <alignment horizontal="center" vertical="center"/>
    </xf>
    <xf numFmtId="0" fontId="12" fillId="29" borderId="49" xfId="10" applyNumberFormat="1" applyFont="1" applyFill="1" applyBorder="1" applyAlignment="1">
      <alignment horizontal="center" vertical="center"/>
    </xf>
    <xf numFmtId="0" fontId="12" fillId="30" borderId="51" xfId="10" applyNumberFormat="1" applyFont="1" applyFill="1" applyBorder="1" applyAlignment="1">
      <alignment horizontal="center" vertical="center"/>
    </xf>
    <xf numFmtId="0" fontId="12" fillId="49" borderId="45" xfId="10" applyNumberFormat="1" applyFont="1" applyFill="1" applyBorder="1" applyAlignment="1">
      <alignment horizontal="center" vertical="center"/>
    </xf>
    <xf numFmtId="0" fontId="12" fillId="26" borderId="47" xfId="10" applyNumberFormat="1" applyFont="1" applyFill="1" applyBorder="1" applyAlignment="1">
      <alignment horizontal="center" vertical="center"/>
    </xf>
    <xf numFmtId="0" fontId="12" fillId="6" borderId="125" xfId="0" applyNumberFormat="1" applyFont="1" applyFill="1" applyBorder="1" applyAlignment="1">
      <alignment horizontal="center" vertical="center"/>
    </xf>
    <xf numFmtId="0" fontId="12" fillId="91" borderId="45" xfId="10" applyNumberFormat="1" applyFont="1" applyFill="1" applyBorder="1" applyAlignment="1">
      <alignment horizontal="center" vertical="center"/>
    </xf>
    <xf numFmtId="0" fontId="12" fillId="32" borderId="47" xfId="10" applyNumberFormat="1" applyFont="1" applyFill="1" applyBorder="1" applyAlignment="1">
      <alignment horizontal="center" vertical="center"/>
    </xf>
    <xf numFmtId="0" fontId="12" fillId="6" borderId="124" xfId="0" applyNumberFormat="1" applyFont="1" applyFill="1" applyBorder="1" applyAlignment="1">
      <alignment horizontal="center" vertical="center"/>
    </xf>
    <xf numFmtId="0" fontId="64" fillId="91" borderId="126" xfId="0" applyNumberFormat="1" applyFont="1" applyFill="1" applyBorder="1" applyAlignment="1">
      <alignment horizontal="center" vertical="center" wrapText="1"/>
    </xf>
    <xf numFmtId="0" fontId="12" fillId="89" borderId="49" xfId="10" applyNumberFormat="1" applyFont="1" applyFill="1" applyBorder="1" applyAlignment="1">
      <alignment horizontal="center" vertical="center"/>
    </xf>
    <xf numFmtId="0" fontId="12" fillId="33" borderId="51" xfId="10" applyNumberFormat="1" applyFont="1" applyFill="1" applyBorder="1" applyAlignment="1">
      <alignment horizontal="center" vertical="center"/>
    </xf>
    <xf numFmtId="0" fontId="12" fillId="6" borderId="125" xfId="0" applyNumberFormat="1" applyFont="1" applyFill="1" applyBorder="1" applyAlignment="1">
      <alignment horizontal="center" vertical="center"/>
    </xf>
    <xf numFmtId="0" fontId="12" fillId="43" borderId="45" xfId="10" applyNumberFormat="1" applyFont="1" applyFill="1" applyBorder="1" applyAlignment="1">
      <alignment horizontal="center" vertical="center"/>
    </xf>
    <xf numFmtId="0" fontId="12" fillId="83" borderId="47" xfId="10" applyNumberFormat="1" applyFont="1" applyFill="1" applyBorder="1" applyAlignment="1">
      <alignment horizontal="center" vertical="center"/>
    </xf>
    <xf numFmtId="0" fontId="5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vertical="center"/>
    </xf>
    <xf numFmtId="0" fontId="8" fillId="6" borderId="0" xfId="0" applyNumberFormat="1" applyFont="1" applyFill="1" applyBorder="1" applyAlignment="1">
      <alignment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vertical="center"/>
    </xf>
    <xf numFmtId="0" fontId="8" fillId="6" borderId="0" xfId="0" applyNumberFormat="1" applyFont="1" applyFill="1" applyBorder="1" applyAlignment="1">
      <alignment vertical="center"/>
    </xf>
    <xf numFmtId="0" fontId="8" fillId="29" borderId="106" xfId="0" applyNumberFormat="1" applyFont="1" applyFill="1" applyBorder="1" applyAlignment="1">
      <alignment horizontal="center" vertical="center"/>
    </xf>
    <xf numFmtId="0" fontId="8" fillId="29" borderId="31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29" borderId="105" xfId="0" applyNumberFormat="1" applyFont="1" applyFill="1" applyBorder="1" applyAlignment="1">
      <alignment horizontal="center" vertical="center"/>
    </xf>
    <xf numFmtId="0" fontId="8" fillId="29" borderId="113" xfId="0" applyNumberFormat="1" applyFont="1" applyFill="1" applyBorder="1" applyAlignment="1">
      <alignment horizontal="center" vertical="center"/>
    </xf>
    <xf numFmtId="0" fontId="8" fillId="29" borderId="106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Alignment="1">
      <alignment horizontal="center" vertical="center"/>
    </xf>
    <xf numFmtId="0" fontId="58" fillId="73" borderId="105" xfId="0" applyNumberFormat="1" applyFont="1" applyFill="1" applyBorder="1" applyAlignment="1">
      <alignment horizontal="center" vertical="center"/>
    </xf>
    <xf numFmtId="0" fontId="58" fillId="73" borderId="113" xfId="0" applyNumberFormat="1" applyFont="1" applyFill="1" applyBorder="1" applyAlignment="1">
      <alignment horizontal="center" vertical="center"/>
    </xf>
    <xf numFmtId="0" fontId="58" fillId="73" borderId="106" xfId="0" applyNumberFormat="1" applyFont="1" applyFill="1" applyBorder="1" applyAlignment="1">
      <alignment horizontal="center" vertical="center"/>
    </xf>
    <xf numFmtId="0" fontId="14" fillId="73" borderId="127" xfId="0" applyNumberFormat="1" applyFont="1" applyFill="1" applyBorder="1" applyAlignment="1">
      <alignment horizontal="center" vertical="center" wrapText="1"/>
    </xf>
    <xf numFmtId="0" fontId="14" fillId="73" borderId="68" xfId="0" applyNumberFormat="1" applyFont="1" applyFill="1" applyBorder="1" applyAlignment="1">
      <alignment horizontal="center" vertical="center" wrapText="1"/>
    </xf>
    <xf numFmtId="0" fontId="14" fillId="73" borderId="128" xfId="0" applyNumberFormat="1" applyFont="1" applyFill="1" applyBorder="1" applyAlignment="1">
      <alignment horizontal="center" vertical="center" wrapText="1"/>
    </xf>
    <xf numFmtId="0" fontId="8" fillId="73" borderId="49" xfId="0" applyNumberFormat="1" applyFont="1" applyFill="1" applyBorder="1" applyAlignment="1">
      <alignment horizontal="center" vertical="center" wrapText="1"/>
    </xf>
    <xf numFmtId="0" fontId="8" fillId="73" borderId="50" xfId="0" applyNumberFormat="1" applyFont="1" applyFill="1" applyBorder="1" applyAlignment="1">
      <alignment horizontal="center" vertical="center" wrapText="1"/>
    </xf>
    <xf numFmtId="0" fontId="20" fillId="73" borderId="51" xfId="0" applyNumberFormat="1" applyFont="1" applyFill="1" applyBorder="1" applyAlignment="1">
      <alignment horizontal="center" vertical="center" wrapText="1"/>
    </xf>
    <xf numFmtId="0" fontId="8" fillId="73" borderId="52" xfId="0" applyNumberFormat="1" applyFont="1" applyFill="1" applyBorder="1" applyAlignment="1">
      <alignment horizontal="center" vertical="center" wrapText="1"/>
    </xf>
    <xf numFmtId="0" fontId="8" fillId="73" borderId="53" xfId="0" applyNumberFormat="1" applyFont="1" applyFill="1" applyBorder="1" applyAlignment="1">
      <alignment horizontal="center" vertical="center" wrapText="1"/>
    </xf>
    <xf numFmtId="0" fontId="20" fillId="73" borderId="54" xfId="0" applyNumberFormat="1" applyFont="1" applyFill="1" applyBorder="1" applyAlignment="1">
      <alignment horizontal="center" vertical="center" wrapText="1"/>
    </xf>
    <xf numFmtId="0" fontId="8" fillId="73" borderId="45" xfId="0" applyNumberFormat="1" applyFont="1" applyFill="1" applyBorder="1" applyAlignment="1">
      <alignment horizontal="center" vertical="center" wrapText="1"/>
    </xf>
    <xf numFmtId="0" fontId="8" fillId="73" borderId="46" xfId="0" applyNumberFormat="1" applyFont="1" applyFill="1" applyBorder="1" applyAlignment="1">
      <alignment horizontal="center" vertical="center" wrapText="1"/>
    </xf>
    <xf numFmtId="0" fontId="20" fillId="73" borderId="47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58" fillId="29" borderId="105" xfId="0" applyNumberFormat="1" applyFont="1" applyFill="1" applyBorder="1" applyAlignment="1">
      <alignment horizontal="center" vertical="center"/>
    </xf>
    <xf numFmtId="0" fontId="58" fillId="29" borderId="113" xfId="0" applyNumberFormat="1" applyFont="1" applyFill="1" applyBorder="1" applyAlignment="1">
      <alignment horizontal="center" vertical="center"/>
    </xf>
    <xf numFmtId="0" fontId="58" fillId="29" borderId="106" xfId="0" applyNumberFormat="1" applyFont="1" applyFill="1" applyBorder="1" applyAlignment="1">
      <alignment horizontal="center" vertical="center"/>
    </xf>
    <xf numFmtId="0" fontId="58" fillId="34" borderId="105" xfId="0" applyNumberFormat="1" applyFont="1" applyFill="1" applyBorder="1" applyAlignment="1">
      <alignment horizontal="center" vertical="center"/>
    </xf>
    <xf numFmtId="0" fontId="58" fillId="34" borderId="113" xfId="0" applyNumberFormat="1" applyFont="1" applyFill="1" applyBorder="1" applyAlignment="1">
      <alignment horizontal="center" vertical="center"/>
    </xf>
    <xf numFmtId="0" fontId="58" fillId="34" borderId="106" xfId="0" applyNumberFormat="1" applyFont="1" applyFill="1" applyBorder="1" applyAlignment="1">
      <alignment horizontal="center" vertical="center"/>
    </xf>
    <xf numFmtId="0" fontId="14" fillId="29" borderId="1" xfId="0" applyNumberFormat="1" applyFont="1" applyFill="1" applyBorder="1" applyAlignment="1">
      <alignment horizontal="center" vertical="center" wrapText="1"/>
    </xf>
    <xf numFmtId="0" fontId="14" fillId="29" borderId="2" xfId="0" applyNumberFormat="1" applyFont="1" applyFill="1" applyBorder="1" applyAlignment="1">
      <alignment horizontal="center" vertical="center" wrapText="1"/>
    </xf>
    <xf numFmtId="0" fontId="14" fillId="29" borderId="3" xfId="0" applyNumberFormat="1" applyFont="1" applyFill="1" applyBorder="1" applyAlignment="1">
      <alignment horizontal="center" vertical="center" wrapText="1"/>
    </xf>
    <xf numFmtId="0" fontId="14" fillId="34" borderId="1" xfId="0" applyNumberFormat="1" applyFont="1" applyFill="1" applyBorder="1" applyAlignment="1">
      <alignment horizontal="center" vertical="center" wrapText="1"/>
    </xf>
    <xf numFmtId="0" fontId="14" fillId="34" borderId="2" xfId="0" applyNumberFormat="1" applyFont="1" applyFill="1" applyBorder="1" applyAlignment="1">
      <alignment horizontal="center" vertical="center" wrapText="1"/>
    </xf>
    <xf numFmtId="0" fontId="14" fillId="34" borderId="3" xfId="0" applyNumberFormat="1" applyFont="1" applyFill="1" applyBorder="1" applyAlignment="1">
      <alignment horizontal="center" vertical="center" wrapText="1"/>
    </xf>
    <xf numFmtId="0" fontId="8" fillId="29" borderId="4" xfId="0" applyNumberFormat="1" applyFont="1" applyFill="1" applyBorder="1" applyAlignment="1">
      <alignment horizontal="center" vertical="center" wrapText="1"/>
    </xf>
    <xf numFmtId="0" fontId="8" fillId="29" borderId="5" xfId="0" applyNumberFormat="1" applyFont="1" applyFill="1" applyBorder="1" applyAlignment="1">
      <alignment horizontal="center" vertical="center" wrapText="1"/>
    </xf>
    <xf numFmtId="0" fontId="8" fillId="29" borderId="6" xfId="0" applyNumberFormat="1" applyFont="1" applyFill="1" applyBorder="1" applyAlignment="1">
      <alignment horizontal="center" vertical="center" wrapText="1"/>
    </xf>
    <xf numFmtId="0" fontId="8" fillId="34" borderId="4" xfId="0" applyNumberFormat="1" applyFont="1" applyFill="1" applyBorder="1" applyAlignment="1">
      <alignment horizontal="center" vertical="center" wrapText="1"/>
    </xf>
    <xf numFmtId="0" fontId="8" fillId="34" borderId="5" xfId="0" applyNumberFormat="1" applyFont="1" applyFill="1" applyBorder="1" applyAlignment="1">
      <alignment horizontal="center" vertical="center" wrapText="1"/>
    </xf>
    <xf numFmtId="0" fontId="8" fillId="34" borderId="6" xfId="0" applyNumberFormat="1" applyFont="1" applyFill="1" applyBorder="1" applyAlignment="1">
      <alignment horizontal="center" vertical="center" wrapText="1"/>
    </xf>
    <xf numFmtId="0" fontId="8" fillId="29" borderId="7" xfId="0" applyNumberFormat="1" applyFont="1" applyFill="1" applyBorder="1" applyAlignment="1">
      <alignment horizontal="center" vertical="center" wrapText="1"/>
    </xf>
    <xf numFmtId="0" fontId="8" fillId="29" borderId="8" xfId="0" applyNumberFormat="1" applyFont="1" applyFill="1" applyBorder="1" applyAlignment="1">
      <alignment horizontal="center" vertical="center" wrapText="1"/>
    </xf>
    <xf numFmtId="0" fontId="8" fillId="29" borderId="9" xfId="0" applyNumberFormat="1" applyFont="1" applyFill="1" applyBorder="1" applyAlignment="1">
      <alignment horizontal="center" vertical="center" wrapText="1"/>
    </xf>
    <xf numFmtId="0" fontId="8" fillId="34" borderId="7" xfId="0" applyNumberFormat="1" applyFont="1" applyFill="1" applyBorder="1" applyAlignment="1">
      <alignment horizontal="center" vertical="center" wrapText="1"/>
    </xf>
    <xf numFmtId="0" fontId="8" fillId="34" borderId="8" xfId="0" applyNumberFormat="1" applyFont="1" applyFill="1" applyBorder="1" applyAlignment="1">
      <alignment horizontal="center" vertical="center" wrapText="1"/>
    </xf>
    <xf numFmtId="0" fontId="8" fillId="34" borderId="9" xfId="0" applyNumberFormat="1" applyFont="1" applyFill="1" applyBorder="1" applyAlignment="1">
      <alignment horizontal="center" vertical="center" wrapText="1"/>
    </xf>
    <xf numFmtId="0" fontId="8" fillId="34" borderId="13" xfId="0" applyNumberFormat="1" applyFont="1" applyFill="1" applyBorder="1" applyAlignment="1">
      <alignment horizontal="center" vertical="center" wrapText="1"/>
    </xf>
    <xf numFmtId="0" fontId="8" fillId="34" borderId="14" xfId="0" applyNumberFormat="1" applyFont="1" applyFill="1" applyBorder="1" applyAlignment="1">
      <alignment horizontal="center" vertical="center" wrapText="1"/>
    </xf>
    <xf numFmtId="0" fontId="8" fillId="34" borderId="15" xfId="0" applyNumberFormat="1" applyFont="1" applyFill="1" applyBorder="1" applyAlignment="1">
      <alignment horizontal="center" vertical="center" wrapText="1"/>
    </xf>
    <xf numFmtId="0" fontId="8" fillId="29" borderId="13" xfId="0" applyNumberFormat="1" applyFont="1" applyFill="1" applyBorder="1" applyAlignment="1">
      <alignment horizontal="center" vertical="center" wrapText="1"/>
    </xf>
    <xf numFmtId="0" fontId="8" fillId="29" borderId="14" xfId="0" applyNumberFormat="1" applyFont="1" applyFill="1" applyBorder="1" applyAlignment="1">
      <alignment horizontal="center" vertical="center" wrapText="1"/>
    </xf>
    <xf numFmtId="0" fontId="8" fillId="29" borderId="15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58" fillId="35" borderId="105" xfId="0" applyNumberFormat="1" applyFont="1" applyFill="1" applyBorder="1" applyAlignment="1">
      <alignment horizontal="center" vertical="center"/>
    </xf>
    <xf numFmtId="0" fontId="58" fillId="35" borderId="113" xfId="0" applyNumberFormat="1" applyFont="1" applyFill="1" applyBorder="1" applyAlignment="1">
      <alignment horizontal="center" vertical="center"/>
    </xf>
    <xf numFmtId="0" fontId="58" fillId="35" borderId="106" xfId="0" applyNumberFormat="1" applyFont="1" applyFill="1" applyBorder="1" applyAlignment="1">
      <alignment horizontal="center" vertical="center"/>
    </xf>
    <xf numFmtId="0" fontId="58" fillId="33" borderId="105" xfId="0" applyNumberFormat="1" applyFont="1" applyFill="1" applyBorder="1" applyAlignment="1">
      <alignment horizontal="center" vertical="center"/>
    </xf>
    <xf numFmtId="0" fontId="58" fillId="33" borderId="113" xfId="0" applyNumberFormat="1" applyFont="1" applyFill="1" applyBorder="1" applyAlignment="1">
      <alignment horizontal="center" vertical="center"/>
    </xf>
    <xf numFmtId="0" fontId="58" fillId="33" borderId="106" xfId="0" applyNumberFormat="1" applyFont="1" applyFill="1" applyBorder="1" applyAlignment="1">
      <alignment horizontal="center" vertical="center"/>
    </xf>
    <xf numFmtId="0" fontId="14" fillId="35" borderId="1" xfId="0" applyNumberFormat="1" applyFont="1" applyFill="1" applyBorder="1" applyAlignment="1">
      <alignment horizontal="center" vertical="center" wrapText="1"/>
    </xf>
    <xf numFmtId="0" fontId="14" fillId="35" borderId="2" xfId="0" applyNumberFormat="1" applyFont="1" applyFill="1" applyBorder="1" applyAlignment="1">
      <alignment horizontal="center" vertical="center" wrapText="1"/>
    </xf>
    <xf numFmtId="0" fontId="14" fillId="35" borderId="3" xfId="0" applyNumberFormat="1" applyFont="1" applyFill="1" applyBorder="1" applyAlignment="1">
      <alignment horizontal="center" vertical="center" wrapText="1"/>
    </xf>
    <xf numFmtId="0" fontId="14" fillId="33" borderId="1" xfId="0" applyNumberFormat="1" applyFont="1" applyFill="1" applyBorder="1" applyAlignment="1">
      <alignment horizontal="center" vertical="center" wrapText="1"/>
    </xf>
    <xf numFmtId="0" fontId="14" fillId="33" borderId="2" xfId="0" applyNumberFormat="1" applyFont="1" applyFill="1" applyBorder="1" applyAlignment="1">
      <alignment horizontal="center" vertical="center" wrapText="1"/>
    </xf>
    <xf numFmtId="0" fontId="14" fillId="33" borderId="3" xfId="0" applyNumberFormat="1" applyFont="1" applyFill="1" applyBorder="1" applyAlignment="1">
      <alignment horizontal="center" vertical="center" wrapText="1"/>
    </xf>
    <xf numFmtId="0" fontId="8" fillId="35" borderId="4" xfId="0" applyNumberFormat="1" applyFont="1" applyFill="1" applyBorder="1" applyAlignment="1">
      <alignment horizontal="center" vertical="center" wrapText="1"/>
    </xf>
    <xf numFmtId="0" fontId="8" fillId="35" borderId="5" xfId="0" applyNumberFormat="1" applyFont="1" applyFill="1" applyBorder="1" applyAlignment="1">
      <alignment horizontal="center" vertical="center" wrapText="1"/>
    </xf>
    <xf numFmtId="0" fontId="8" fillId="35" borderId="6" xfId="0" applyNumberFormat="1" applyFont="1" applyFill="1" applyBorder="1" applyAlignment="1">
      <alignment horizontal="center" vertical="center" wrapText="1"/>
    </xf>
    <xf numFmtId="0" fontId="8" fillId="33" borderId="4" xfId="0" applyNumberFormat="1" applyFont="1" applyFill="1" applyBorder="1" applyAlignment="1">
      <alignment horizontal="center" vertical="center" wrapText="1"/>
    </xf>
    <xf numFmtId="0" fontId="8" fillId="33" borderId="5" xfId="0" applyNumberFormat="1" applyFont="1" applyFill="1" applyBorder="1" applyAlignment="1">
      <alignment horizontal="center" vertical="center" wrapText="1"/>
    </xf>
    <xf numFmtId="0" fontId="8" fillId="33" borderId="6" xfId="0" applyNumberFormat="1" applyFont="1" applyFill="1" applyBorder="1" applyAlignment="1">
      <alignment horizontal="center" vertical="center" wrapText="1"/>
    </xf>
    <xf numFmtId="0" fontId="8" fillId="35" borderId="7" xfId="0" applyNumberFormat="1" applyFont="1" applyFill="1" applyBorder="1" applyAlignment="1">
      <alignment horizontal="center" vertical="center" wrapText="1"/>
    </xf>
    <xf numFmtId="0" fontId="8" fillId="35" borderId="8" xfId="0" applyNumberFormat="1" applyFont="1" applyFill="1" applyBorder="1" applyAlignment="1">
      <alignment horizontal="center" vertical="center" wrapText="1"/>
    </xf>
    <xf numFmtId="0" fontId="8" fillId="35" borderId="9" xfId="0" applyNumberFormat="1" applyFont="1" applyFill="1" applyBorder="1" applyAlignment="1">
      <alignment horizontal="center" vertical="center" wrapText="1"/>
    </xf>
    <xf numFmtId="0" fontId="8" fillId="33" borderId="7" xfId="0" applyNumberFormat="1" applyFont="1" applyFill="1" applyBorder="1" applyAlignment="1">
      <alignment horizontal="center" vertical="center" wrapText="1"/>
    </xf>
    <xf numFmtId="0" fontId="8" fillId="33" borderId="8" xfId="0" applyNumberFormat="1" applyFont="1" applyFill="1" applyBorder="1" applyAlignment="1">
      <alignment horizontal="center" vertical="center" wrapText="1"/>
    </xf>
    <xf numFmtId="0" fontId="8" fillId="33" borderId="9" xfId="0" applyNumberFormat="1" applyFont="1" applyFill="1" applyBorder="1" applyAlignment="1">
      <alignment horizontal="center" vertical="center" wrapText="1"/>
    </xf>
    <xf numFmtId="0" fontId="8" fillId="35" borderId="13" xfId="0" applyNumberFormat="1" applyFont="1" applyFill="1" applyBorder="1" applyAlignment="1">
      <alignment horizontal="center" vertical="center" wrapText="1"/>
    </xf>
    <xf numFmtId="0" fontId="8" fillId="35" borderId="14" xfId="0" applyNumberFormat="1" applyFont="1" applyFill="1" applyBorder="1" applyAlignment="1">
      <alignment horizontal="center" vertical="center" wrapText="1"/>
    </xf>
    <xf numFmtId="0" fontId="8" fillId="35" borderId="15" xfId="0" applyNumberFormat="1" applyFont="1" applyFill="1" applyBorder="1" applyAlignment="1">
      <alignment horizontal="center" vertical="center" wrapText="1"/>
    </xf>
    <xf numFmtId="0" fontId="8" fillId="33" borderId="13" xfId="0" applyNumberFormat="1" applyFont="1" applyFill="1" applyBorder="1" applyAlignment="1">
      <alignment horizontal="center" vertical="center" wrapText="1"/>
    </xf>
    <xf numFmtId="0" fontId="8" fillId="33" borderId="14" xfId="0" applyNumberFormat="1" applyFont="1" applyFill="1" applyBorder="1" applyAlignment="1">
      <alignment horizontal="center" vertical="center" wrapText="1"/>
    </xf>
    <xf numFmtId="0" fontId="8" fillId="33" borderId="15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vertical="center" wrapText="1"/>
    </xf>
    <xf numFmtId="0" fontId="8" fillId="6" borderId="0" xfId="0" applyNumberFormat="1" applyFont="1" applyFill="1" applyBorder="1" applyAlignment="1">
      <alignment vertical="center" wrapText="1"/>
    </xf>
    <xf numFmtId="0" fontId="8" fillId="33" borderId="106" xfId="0" applyNumberFormat="1" applyFont="1" applyFill="1" applyBorder="1" applyAlignment="1">
      <alignment horizontal="center" vertical="center"/>
    </xf>
    <xf numFmtId="0" fontId="8" fillId="33" borderId="123" xfId="0" applyNumberFormat="1" applyFont="1" applyFill="1" applyBorder="1" applyAlignment="1">
      <alignment horizontal="center" vertical="center"/>
    </xf>
    <xf numFmtId="0" fontId="8" fillId="33" borderId="124" xfId="0" applyNumberFormat="1" applyFont="1" applyFill="1" applyBorder="1" applyAlignment="1">
      <alignment horizontal="center" vertical="center"/>
    </xf>
    <xf numFmtId="0" fontId="8" fillId="33" borderId="126" xfId="0" applyNumberFormat="1" applyFont="1" applyFill="1" applyBorder="1" applyAlignment="1">
      <alignment horizontal="center" vertical="center"/>
    </xf>
    <xf numFmtId="0" fontId="65" fillId="73" borderId="0" xfId="0" applyNumberFormat="1" applyFont="1" applyFill="1" applyAlignment="1">
      <alignment horizontal="center" vertical="center" wrapText="1"/>
    </xf>
    <xf numFmtId="0" fontId="8" fillId="6" borderId="0" xfId="0" applyNumberFormat="1" applyFont="1" applyFill="1" applyBorder="1" applyAlignment="1">
      <alignment vertical="center"/>
    </xf>
    <xf numFmtId="0" fontId="8" fillId="6" borderId="89" xfId="0" applyNumberFormat="1" applyFont="1" applyFill="1" applyBorder="1" applyAlignment="1">
      <alignment horizontal="center" vertical="center"/>
    </xf>
    <xf numFmtId="0" fontId="8" fillId="6" borderId="109" xfId="0" applyNumberFormat="1" applyFont="1" applyFill="1" applyBorder="1" applyAlignment="1">
      <alignment horizontal="center" vertical="center"/>
    </xf>
    <xf numFmtId="0" fontId="8" fillId="6" borderId="90" xfId="0" applyNumberFormat="1" applyFont="1" applyFill="1" applyBorder="1" applyAlignment="1">
      <alignment horizontal="center" vertical="center"/>
    </xf>
    <xf numFmtId="0" fontId="65" fillId="73" borderId="0" xfId="0" applyNumberFormat="1" applyFont="1" applyFill="1" applyAlignment="1">
      <alignment horizontal="center" vertical="center" wrapText="1"/>
    </xf>
    <xf numFmtId="0" fontId="58" fillId="6" borderId="0" xfId="0" applyNumberFormat="1" applyFont="1" applyFill="1" applyBorder="1" applyAlignment="1">
      <alignment vertical="center"/>
    </xf>
    <xf numFmtId="0" fontId="8" fillId="33" borderId="31" xfId="0" applyNumberFormat="1" applyFont="1" applyFill="1" applyBorder="1" applyAlignment="1">
      <alignment horizontal="center" vertical="center"/>
    </xf>
    <xf numFmtId="0" fontId="8" fillId="6" borderId="92" xfId="0" applyNumberFormat="1" applyFont="1" applyFill="1" applyBorder="1" applyAlignment="1">
      <alignment horizontal="center" vertical="center"/>
    </xf>
    <xf numFmtId="0" fontId="58" fillId="6" borderId="0" xfId="0" applyNumberFormat="1" applyFont="1" applyFill="1" applyBorder="1" applyAlignment="1">
      <alignment horizontal="center" vertical="center"/>
    </xf>
    <xf numFmtId="0" fontId="14" fillId="6" borderId="0" xfId="0" applyNumberFormat="1" applyFont="1" applyFill="1" applyBorder="1" applyAlignment="1">
      <alignment vertical="center" wrapText="1"/>
    </xf>
    <xf numFmtId="0" fontId="8" fillId="6" borderId="91" xfId="0" applyNumberFormat="1" applyFont="1" applyFill="1" applyBorder="1" applyAlignment="1">
      <alignment horizontal="center" vertical="center"/>
    </xf>
    <xf numFmtId="0" fontId="14" fillId="6" borderId="0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vertical="center" wrapText="1"/>
    </xf>
    <xf numFmtId="0" fontId="8" fillId="33" borderId="105" xfId="0" applyNumberFormat="1" applyFont="1" applyFill="1" applyBorder="1" applyAlignment="1">
      <alignment horizontal="center" vertical="center"/>
    </xf>
    <xf numFmtId="0" fontId="8" fillId="33" borderId="113" xfId="0" applyNumberFormat="1" applyFont="1" applyFill="1" applyBorder="1" applyAlignment="1">
      <alignment horizontal="center" vertical="center"/>
    </xf>
    <xf numFmtId="0" fontId="8" fillId="33" borderId="106" xfId="0" applyNumberFormat="1" applyFont="1" applyFill="1" applyBorder="1" applyAlignment="1">
      <alignment horizontal="center" vertical="center"/>
    </xf>
    <xf numFmtId="0" fontId="14" fillId="6" borderId="92" xfId="0" applyNumberFormat="1" applyFont="1" applyFill="1" applyBorder="1" applyAlignment="1">
      <alignment horizontal="center" vertical="center" wrapText="1"/>
    </xf>
    <xf numFmtId="0" fontId="20" fillId="6" borderId="0" xfId="0" applyNumberFormat="1" applyFont="1" applyFill="1" applyBorder="1" applyAlignment="1">
      <alignment horizontal="center" vertical="center" wrapText="1"/>
    </xf>
    <xf numFmtId="0" fontId="8" fillId="6" borderId="0" xfId="0" applyNumberFormat="1" applyFont="1" applyFill="1" applyBorder="1" applyAlignment="1">
      <alignment vertical="center" wrapText="1"/>
    </xf>
    <xf numFmtId="0" fontId="8" fillId="6" borderId="91" xfId="0" applyNumberFormat="1" applyFont="1" applyFill="1" applyBorder="1" applyAlignment="1">
      <alignment vertical="center" wrapText="1"/>
    </xf>
    <xf numFmtId="0" fontId="8" fillId="6" borderId="92" xfId="0" applyNumberFormat="1" applyFont="1" applyFill="1" applyBorder="1" applyAlignment="1">
      <alignment vertical="center" wrapText="1"/>
    </xf>
    <xf numFmtId="0" fontId="8" fillId="6" borderId="92" xfId="0" applyNumberFormat="1" applyFont="1" applyFill="1" applyBorder="1" applyAlignment="1">
      <alignment horizontal="center" vertical="center" wrapText="1"/>
    </xf>
    <xf numFmtId="0" fontId="8" fillId="6" borderId="110" xfId="0" applyNumberFormat="1" applyFont="1" applyFill="1" applyBorder="1" applyAlignment="1">
      <alignment horizontal="center" vertical="center" wrapText="1"/>
    </xf>
    <xf numFmtId="0" fontId="8" fillId="6" borderId="111" xfId="0" applyNumberFormat="1" applyFont="1" applyFill="1" applyBorder="1" applyAlignment="1">
      <alignment horizontal="center" vertical="center" wrapText="1"/>
    </xf>
    <xf numFmtId="0" fontId="8" fillId="6" borderId="112" xfId="0" applyNumberFormat="1" applyFont="1" applyFill="1" applyBorder="1" applyAlignment="1">
      <alignment horizontal="center" vertical="center" wrapText="1"/>
    </xf>
    <xf numFmtId="0" fontId="58" fillId="29" borderId="1" xfId="0" applyNumberFormat="1" applyFont="1" applyFill="1" applyBorder="1" applyAlignment="1">
      <alignment horizontal="center" vertical="center"/>
    </xf>
    <xf numFmtId="0" fontId="58" fillId="29" borderId="2" xfId="0" applyNumberFormat="1" applyFont="1" applyFill="1" applyBorder="1" applyAlignment="1">
      <alignment horizontal="center" vertical="center"/>
    </xf>
    <xf numFmtId="0" fontId="58" fillId="29" borderId="3" xfId="0" applyNumberFormat="1" applyFont="1" applyFill="1" applyBorder="1" applyAlignment="1">
      <alignment horizontal="center" vertical="center"/>
    </xf>
    <xf numFmtId="0" fontId="58" fillId="34" borderId="89" xfId="0" applyNumberFormat="1" applyFont="1" applyFill="1" applyBorder="1" applyAlignment="1">
      <alignment horizontal="center" vertical="center"/>
    </xf>
    <xf numFmtId="0" fontId="58" fillId="34" borderId="109" xfId="0" applyNumberFormat="1" applyFont="1" applyFill="1" applyBorder="1" applyAlignment="1">
      <alignment horizontal="center" vertical="center"/>
    </xf>
    <xf numFmtId="0" fontId="58" fillId="34" borderId="90" xfId="0" applyNumberFormat="1" applyFont="1" applyFill="1" applyBorder="1" applyAlignment="1">
      <alignment horizontal="center" vertical="center"/>
    </xf>
    <xf numFmtId="0" fontId="14" fillId="29" borderId="4" xfId="0" applyNumberFormat="1" applyFont="1" applyFill="1" applyBorder="1" applyAlignment="1">
      <alignment horizontal="center" vertical="center" wrapText="1"/>
    </xf>
    <xf numFmtId="0" fontId="14" fillId="29" borderId="5" xfId="0" applyNumberFormat="1" applyFont="1" applyFill="1" applyBorder="1" applyAlignment="1">
      <alignment horizontal="center" vertical="center" wrapText="1"/>
    </xf>
    <xf numFmtId="0" fontId="14" fillId="29" borderId="6" xfId="0" applyNumberFormat="1" applyFont="1" applyFill="1" applyBorder="1" applyAlignment="1">
      <alignment horizontal="center" vertical="center" wrapText="1"/>
    </xf>
    <xf numFmtId="0" fontId="14" fillId="34" borderId="41" xfId="0" applyNumberFormat="1" applyFont="1" applyFill="1" applyBorder="1" applyAlignment="1">
      <alignment horizontal="center" vertical="center" wrapText="1"/>
    </xf>
    <xf numFmtId="0" fontId="14" fillId="34" borderId="42" xfId="0" applyNumberFormat="1" applyFont="1" applyFill="1" applyBorder="1" applyAlignment="1">
      <alignment horizontal="center" vertical="center" wrapText="1"/>
    </xf>
    <xf numFmtId="0" fontId="14" fillId="34" borderId="43" xfId="0" applyNumberFormat="1" applyFont="1" applyFill="1" applyBorder="1" applyAlignment="1">
      <alignment horizontal="center" vertical="center" wrapText="1"/>
    </xf>
    <xf numFmtId="0" fontId="8" fillId="29" borderId="7" xfId="0" applyNumberFormat="1" applyFont="1" applyFill="1" applyBorder="1" applyAlignment="1">
      <alignment horizontal="center" vertical="center"/>
    </xf>
    <xf numFmtId="0" fontId="8" fillId="29" borderId="8" xfId="0" applyNumberFormat="1" applyFont="1" applyFill="1" applyBorder="1" applyAlignment="1">
      <alignment horizontal="center" vertical="center"/>
    </xf>
    <xf numFmtId="0" fontId="8" fillId="29" borderId="9" xfId="0" applyNumberFormat="1" applyFont="1" applyFill="1" applyBorder="1" applyAlignment="1">
      <alignment horizontal="center" vertical="center" wrapText="1"/>
    </xf>
    <xf numFmtId="0" fontId="8" fillId="34" borderId="52" xfId="0" applyNumberFormat="1" applyFont="1" applyFill="1" applyBorder="1" applyAlignment="1">
      <alignment horizontal="center" vertical="center"/>
    </xf>
    <xf numFmtId="0" fontId="8" fillId="34" borderId="54" xfId="0" applyNumberFormat="1" applyFont="1" applyFill="1" applyBorder="1" applyAlignment="1">
      <alignment horizontal="center" vertical="center" wrapText="1"/>
    </xf>
    <xf numFmtId="0" fontId="8" fillId="34" borderId="45" xfId="0" applyNumberFormat="1" applyFont="1" applyFill="1" applyBorder="1" applyAlignment="1">
      <alignment horizontal="center" vertical="center"/>
    </xf>
    <xf numFmtId="0" fontId="8" fillId="34" borderId="46" xfId="0" applyNumberFormat="1" applyFont="1" applyFill="1" applyBorder="1" applyAlignment="1">
      <alignment horizontal="center" vertical="center"/>
    </xf>
    <xf numFmtId="0" fontId="8" fillId="34" borderId="47" xfId="0" applyNumberFormat="1" applyFont="1" applyFill="1" applyBorder="1" applyAlignment="1">
      <alignment horizontal="center" vertical="center" wrapText="1"/>
    </xf>
    <xf numFmtId="0" fontId="8" fillId="29" borderId="13" xfId="0" applyNumberFormat="1" applyFont="1" applyFill="1" applyBorder="1" applyAlignment="1">
      <alignment horizontal="center" vertical="center"/>
    </xf>
    <xf numFmtId="0" fontId="8" fillId="29" borderId="14" xfId="0" applyNumberFormat="1" applyFont="1" applyFill="1" applyBorder="1" applyAlignment="1">
      <alignment horizontal="center" vertical="center"/>
    </xf>
    <xf numFmtId="0" fontId="8" fillId="29" borderId="15" xfId="0" applyNumberFormat="1" applyFont="1" applyFill="1" applyBorder="1" applyAlignment="1">
      <alignment horizontal="center" vertical="center" wrapText="1"/>
    </xf>
    <xf numFmtId="0" fontId="58" fillId="35" borderId="89" xfId="0" applyNumberFormat="1" applyFont="1" applyFill="1" applyBorder="1" applyAlignment="1">
      <alignment horizontal="center" vertical="center"/>
    </xf>
    <xf numFmtId="0" fontId="58" fillId="35" borderId="109" xfId="0" applyNumberFormat="1" applyFont="1" applyFill="1" applyBorder="1" applyAlignment="1">
      <alignment horizontal="center" vertical="center"/>
    </xf>
    <xf numFmtId="0" fontId="58" fillId="35" borderId="90" xfId="0" applyNumberFormat="1" applyFont="1" applyFill="1" applyBorder="1" applyAlignment="1">
      <alignment horizontal="center" vertical="center"/>
    </xf>
    <xf numFmtId="0" fontId="58" fillId="33" borderId="89" xfId="0" applyNumberFormat="1" applyFont="1" applyFill="1" applyBorder="1" applyAlignment="1">
      <alignment horizontal="center" vertical="center"/>
    </xf>
    <xf numFmtId="0" fontId="58" fillId="33" borderId="109" xfId="0" applyNumberFormat="1" applyFont="1" applyFill="1" applyBorder="1" applyAlignment="1">
      <alignment horizontal="center" vertical="center"/>
    </xf>
    <xf numFmtId="0" fontId="58" fillId="33" borderId="90" xfId="0" applyNumberFormat="1" applyFont="1" applyFill="1" applyBorder="1" applyAlignment="1">
      <alignment horizontal="center" vertical="center"/>
    </xf>
    <xf numFmtId="0" fontId="14" fillId="35" borderId="41" xfId="0" applyNumberFormat="1" applyFont="1" applyFill="1" applyBorder="1" applyAlignment="1">
      <alignment horizontal="center" vertical="center" wrapText="1"/>
    </xf>
    <xf numFmtId="0" fontId="14" fillId="35" borderId="42" xfId="0" applyNumberFormat="1" applyFont="1" applyFill="1" applyBorder="1" applyAlignment="1">
      <alignment horizontal="center" vertical="center" wrapText="1"/>
    </xf>
    <xf numFmtId="0" fontId="14" fillId="35" borderId="43" xfId="0" applyNumberFormat="1" applyFont="1" applyFill="1" applyBorder="1" applyAlignment="1">
      <alignment horizontal="center" vertical="center" wrapText="1"/>
    </xf>
    <xf numFmtId="0" fontId="14" fillId="33" borderId="41" xfId="0" applyNumberFormat="1" applyFont="1" applyFill="1" applyBorder="1" applyAlignment="1">
      <alignment horizontal="center" vertical="center" wrapText="1"/>
    </xf>
    <xf numFmtId="0" fontId="14" fillId="33" borderId="42" xfId="0" applyNumberFormat="1" applyFont="1" applyFill="1" applyBorder="1" applyAlignment="1">
      <alignment horizontal="center" vertical="center" wrapText="1"/>
    </xf>
    <xf numFmtId="0" fontId="14" fillId="33" borderId="43" xfId="0" applyNumberFormat="1" applyFont="1" applyFill="1" applyBorder="1" applyAlignment="1">
      <alignment horizontal="center" vertical="center" wrapText="1"/>
    </xf>
    <xf numFmtId="0" fontId="8" fillId="35" borderId="52" xfId="0" applyNumberFormat="1" applyFont="1" applyFill="1" applyBorder="1" applyAlignment="1">
      <alignment horizontal="center" vertical="center"/>
    </xf>
    <xf numFmtId="0" fontId="8" fillId="35" borderId="53" xfId="0" applyNumberFormat="1" applyFont="1" applyFill="1" applyBorder="1" applyAlignment="1">
      <alignment horizontal="center" vertical="center"/>
    </xf>
    <xf numFmtId="0" fontId="8" fillId="35" borderId="54" xfId="0" applyNumberFormat="1" applyFont="1" applyFill="1" applyBorder="1" applyAlignment="1">
      <alignment horizontal="center" vertical="center" wrapText="1"/>
    </xf>
    <xf numFmtId="0" fontId="8" fillId="33" borderId="52" xfId="0" applyNumberFormat="1" applyFont="1" applyFill="1" applyBorder="1" applyAlignment="1">
      <alignment horizontal="center" vertical="center"/>
    </xf>
    <xf numFmtId="0" fontId="8" fillId="33" borderId="53" xfId="0" applyNumberFormat="1" applyFont="1" applyFill="1" applyBorder="1" applyAlignment="1">
      <alignment horizontal="center" vertical="center"/>
    </xf>
    <xf numFmtId="0" fontId="8" fillId="33" borderId="54" xfId="0" applyNumberFormat="1" applyFont="1" applyFill="1" applyBorder="1" applyAlignment="1">
      <alignment horizontal="center" vertical="center" wrapText="1"/>
    </xf>
    <xf numFmtId="0" fontId="8" fillId="35" borderId="45" xfId="0" applyNumberFormat="1" applyFont="1" applyFill="1" applyBorder="1" applyAlignment="1">
      <alignment horizontal="center" vertical="center"/>
    </xf>
    <xf numFmtId="0" fontId="8" fillId="35" borderId="46" xfId="0" applyNumberFormat="1" applyFont="1" applyFill="1" applyBorder="1" applyAlignment="1">
      <alignment horizontal="center" vertical="center"/>
    </xf>
    <xf numFmtId="0" fontId="8" fillId="35" borderId="47" xfId="0" applyNumberFormat="1" applyFont="1" applyFill="1" applyBorder="1" applyAlignment="1">
      <alignment horizontal="center" vertical="center" wrapText="1"/>
    </xf>
    <xf numFmtId="0" fontId="8" fillId="33" borderId="45" xfId="0" applyNumberFormat="1" applyFont="1" applyFill="1" applyBorder="1" applyAlignment="1">
      <alignment horizontal="center" vertical="center"/>
    </xf>
    <xf numFmtId="0" fontId="8" fillId="33" borderId="46" xfId="0" applyNumberFormat="1" applyFont="1" applyFill="1" applyBorder="1" applyAlignment="1">
      <alignment horizontal="center" vertical="center"/>
    </xf>
    <xf numFmtId="0" fontId="8" fillId="33" borderId="47" xfId="0" applyNumberFormat="1" applyFont="1" applyFill="1" applyBorder="1" applyAlignment="1">
      <alignment horizontal="center" vertical="center" wrapText="1"/>
    </xf>
    <xf numFmtId="0" fontId="14" fillId="6" borderId="94" xfId="0" applyNumberFormat="1" applyFont="1" applyFill="1" applyBorder="1" applyAlignment="1">
      <alignment horizontal="center" vertical="center" wrapText="1"/>
    </xf>
    <xf numFmtId="0" fontId="14" fillId="6" borderId="96" xfId="0" applyNumberFormat="1" applyFont="1" applyFill="1" applyBorder="1" applyAlignment="1">
      <alignment horizontal="center" vertical="center" wrapText="1"/>
    </xf>
    <xf numFmtId="0" fontId="14" fillId="6" borderId="97" xfId="0" applyNumberFormat="1" applyFont="1" applyFill="1" applyBorder="1" applyAlignment="1">
      <alignment horizontal="center" vertical="center" wrapText="1"/>
    </xf>
    <xf numFmtId="0" fontId="8" fillId="73" borderId="49" xfId="0" applyNumberFormat="1" applyFont="1" applyFill="1" applyBorder="1" applyAlignment="1">
      <alignment horizontal="center" vertical="center" wrapText="1"/>
    </xf>
    <xf numFmtId="0" fontId="8" fillId="73" borderId="50" xfId="0" applyNumberFormat="1" applyFont="1" applyFill="1" applyBorder="1" applyAlignment="1">
      <alignment horizontal="center" vertical="center" wrapText="1"/>
    </xf>
    <xf numFmtId="0" fontId="8" fillId="73" borderId="51" xfId="0" applyNumberFormat="1" applyFont="1" applyFill="1" applyBorder="1" applyAlignment="1">
      <alignment horizontal="center" vertical="center" wrapText="1"/>
    </xf>
    <xf numFmtId="0" fontId="8" fillId="73" borderId="52" xfId="0" applyNumberFormat="1" applyFont="1" applyFill="1" applyBorder="1" applyAlignment="1">
      <alignment horizontal="center" vertical="center" wrapText="1"/>
    </xf>
    <xf numFmtId="0" fontId="8" fillId="73" borderId="53" xfId="0" applyNumberFormat="1" applyFont="1" applyFill="1" applyBorder="1" applyAlignment="1">
      <alignment horizontal="center" vertical="center" wrapText="1"/>
    </xf>
    <xf numFmtId="0" fontId="8" fillId="73" borderId="54" xfId="0" applyNumberFormat="1" applyFont="1" applyFill="1" applyBorder="1" applyAlignment="1">
      <alignment horizontal="center" vertical="center" wrapText="1"/>
    </xf>
    <xf numFmtId="0" fontId="8" fillId="73" borderId="54" xfId="0" applyNumberFormat="1" applyFont="1" applyFill="1" applyBorder="1" applyAlignment="1">
      <alignment horizontal="center" vertical="center" wrapText="1"/>
    </xf>
    <xf numFmtId="0" fontId="8" fillId="29" borderId="52" xfId="0" applyNumberFormat="1" applyFont="1" applyFill="1" applyBorder="1" applyAlignment="1">
      <alignment horizontal="center" vertical="center" wrapText="1"/>
    </xf>
    <xf numFmtId="0" fontId="8" fillId="29" borderId="53" xfId="0" applyNumberFormat="1" applyFont="1" applyFill="1" applyBorder="1" applyAlignment="1">
      <alignment horizontal="center" vertical="center" wrapText="1"/>
    </xf>
    <xf numFmtId="0" fontId="8" fillId="29" borderId="53" xfId="0" applyNumberFormat="1" applyFont="1" applyFill="1" applyBorder="1" applyAlignment="1">
      <alignment horizontal="center" vertical="center" wrapText="1"/>
    </xf>
    <xf numFmtId="0" fontId="8" fillId="29" borderId="54" xfId="0" applyNumberFormat="1" applyFont="1" applyFill="1" applyBorder="1" applyAlignment="1">
      <alignment horizontal="center" vertical="center" wrapText="1"/>
    </xf>
    <xf numFmtId="0" fontId="8" fillId="29" borderId="72" xfId="0" applyNumberFormat="1" applyFont="1" applyFill="1" applyBorder="1" applyAlignment="1">
      <alignment horizontal="center" vertical="center" wrapText="1"/>
    </xf>
    <xf numFmtId="0" fontId="8" fillId="29" borderId="45" xfId="0" applyNumberFormat="1" applyFont="1" applyFill="1" applyBorder="1" applyAlignment="1">
      <alignment horizontal="center" vertical="center" wrapText="1"/>
    </xf>
    <xf numFmtId="0" fontId="8" fillId="29" borderId="46" xfId="0" applyNumberFormat="1" applyFont="1" applyFill="1" applyBorder="1" applyAlignment="1">
      <alignment horizontal="center" vertical="center" wrapText="1"/>
    </xf>
    <xf numFmtId="0" fontId="8" fillId="29" borderId="128" xfId="0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 applyAlignment="1">
      <alignment horizontal="center" vertical="center"/>
    </xf>
    <xf numFmtId="0" fontId="4" fillId="73" borderId="4" xfId="0" applyNumberFormat="1" applyFont="1" applyFill="1" applyBorder="1" applyAlignment="1">
      <alignment horizontal="center" vertical="center"/>
    </xf>
    <xf numFmtId="0" fontId="4" fillId="73" borderId="5" xfId="0" applyNumberFormat="1" applyFont="1" applyFill="1" applyBorder="1" applyAlignment="1">
      <alignment horizontal="center" vertical="center"/>
    </xf>
    <xf numFmtId="0" fontId="4" fillId="73" borderId="5" xfId="0" applyNumberFormat="1" applyFont="1" applyFill="1" applyBorder="1" applyAlignment="1">
      <alignment horizontal="center" vertical="center" wrapText="1"/>
    </xf>
    <xf numFmtId="0" fontId="8" fillId="73" borderId="5" xfId="0" applyNumberFormat="1" applyFont="1" applyFill="1" applyBorder="1" applyAlignment="1">
      <alignment horizontal="center" vertical="center"/>
    </xf>
    <xf numFmtId="0" fontId="4" fillId="73" borderId="6" xfId="0" applyNumberFormat="1" applyFont="1" applyFill="1" applyBorder="1" applyAlignment="1">
      <alignment horizontal="center" vertical="center" wrapText="1"/>
    </xf>
    <xf numFmtId="0" fontId="9" fillId="3" borderId="16" xfId="10" applyNumberFormat="1" applyFont="1" applyFill="1" applyBorder="1" applyAlignment="1">
      <alignment horizontal="center" vertical="center" wrapText="1"/>
    </xf>
    <xf numFmtId="0" fontId="4" fillId="5" borderId="7" xfId="0" applyNumberFormat="1" applyFont="1" applyFill="1" applyBorder="1" applyAlignment="1">
      <alignment horizontal="center" vertical="center"/>
    </xf>
    <xf numFmtId="0" fontId="4" fillId="73" borderId="7" xfId="0" applyNumberFormat="1" applyFont="1" applyFill="1" applyBorder="1" applyAlignment="1">
      <alignment horizontal="center" vertical="center"/>
    </xf>
    <xf numFmtId="0" fontId="4" fillId="73" borderId="8" xfId="0" applyNumberFormat="1" applyFont="1" applyFill="1" applyBorder="1" applyAlignment="1">
      <alignment horizontal="center" vertical="center"/>
    </xf>
    <xf numFmtId="0" fontId="4" fillId="73" borderId="8" xfId="0" applyNumberFormat="1" applyFont="1" applyFill="1" applyBorder="1" applyAlignment="1">
      <alignment horizontal="center" vertical="center" wrapText="1"/>
    </xf>
    <xf numFmtId="0" fontId="4" fillId="73" borderId="9" xfId="0" applyNumberFormat="1" applyFont="1" applyFill="1" applyBorder="1" applyAlignment="1">
      <alignment horizontal="center" vertical="center" wrapText="1"/>
    </xf>
    <xf numFmtId="0" fontId="4" fillId="73" borderId="13" xfId="0" applyNumberFormat="1" applyFont="1" applyFill="1" applyBorder="1" applyAlignment="1">
      <alignment horizontal="center" vertical="center"/>
    </xf>
    <xf numFmtId="0" fontId="4" fillId="73" borderId="14" xfId="0" applyNumberFormat="1" applyFont="1" applyFill="1" applyBorder="1" applyAlignment="1">
      <alignment horizontal="center" vertical="center"/>
    </xf>
    <xf numFmtId="0" fontId="8" fillId="73" borderId="14" xfId="0" applyNumberFormat="1" applyFont="1" applyFill="1" applyBorder="1" applyAlignment="1">
      <alignment horizontal="center" vertical="center"/>
    </xf>
    <xf numFmtId="0" fontId="4" fillId="73" borderId="15" xfId="0" applyNumberFormat="1" applyFont="1" applyFill="1" applyBorder="1" applyAlignment="1">
      <alignment horizontal="center" vertical="center" wrapText="1"/>
    </xf>
    <xf numFmtId="0" fontId="9" fillId="3" borderId="16" xfId="10" applyNumberFormat="1" applyFont="1" applyFill="1" applyBorder="1" applyAlignment="1">
      <alignment horizontal="center" vertical="center" wrapText="1"/>
    </xf>
    <xf numFmtId="0" fontId="9" fillId="3" borderId="0" xfId="10" applyNumberFormat="1" applyFont="1" applyFill="1" applyBorder="1" applyAlignment="1">
      <alignment horizontal="center" vertical="center"/>
    </xf>
    <xf numFmtId="0" fontId="9" fillId="3" borderId="0" xfId="10" applyNumberFormat="1" applyFont="1" applyFill="1" applyBorder="1" applyAlignment="1">
      <alignment horizontal="center" vertical="center"/>
    </xf>
    <xf numFmtId="0" fontId="14" fillId="6" borderId="97" xfId="0" applyNumberFormat="1" applyFont="1" applyFill="1" applyBorder="1" applyAlignment="1">
      <alignment horizontal="center" vertical="center" wrapText="1"/>
    </xf>
    <xf numFmtId="0" fontId="8" fillId="29" borderId="49" xfId="0" applyNumberFormat="1" applyFont="1" applyFill="1" applyBorder="1" applyAlignment="1">
      <alignment horizontal="center" vertical="center" wrapText="1"/>
    </xf>
    <xf numFmtId="0" fontId="8" fillId="29" borderId="50" xfId="0" applyNumberFormat="1" applyFont="1" applyFill="1" applyBorder="1" applyAlignment="1">
      <alignment horizontal="center" vertical="center" wrapText="1"/>
    </xf>
    <xf numFmtId="0" fontId="8" fillId="29" borderId="51" xfId="0" applyNumberFormat="1" applyFont="1" applyFill="1" applyBorder="1" applyAlignment="1">
      <alignment horizontal="center" vertical="center" wrapText="1"/>
    </xf>
    <xf numFmtId="0" fontId="8" fillId="39" borderId="52" xfId="0" applyNumberFormat="1" applyFont="1" applyFill="1" applyBorder="1" applyAlignment="1">
      <alignment horizontal="center" vertical="center" wrapText="1"/>
    </xf>
    <xf numFmtId="0" fontId="8" fillId="39" borderId="53" xfId="0" applyNumberFormat="1" applyFont="1" applyFill="1" applyBorder="1" applyAlignment="1">
      <alignment horizontal="center" vertical="center" wrapText="1"/>
    </xf>
    <xf numFmtId="0" fontId="8" fillId="39" borderId="54" xfId="0" applyNumberFormat="1" applyFont="1" applyFill="1" applyBorder="1" applyAlignment="1">
      <alignment horizontal="center" vertical="center" wrapText="1"/>
    </xf>
    <xf numFmtId="0" fontId="8" fillId="29" borderId="52" xfId="0" applyNumberFormat="1" applyFont="1" applyFill="1" applyBorder="1" applyAlignment="1">
      <alignment horizontal="center" vertical="center" wrapText="1"/>
    </xf>
    <xf numFmtId="0" fontId="8" fillId="29" borderId="54" xfId="0" applyNumberFormat="1" applyFont="1" applyFill="1" applyBorder="1" applyAlignment="1">
      <alignment horizontal="center" vertical="center" wrapText="1"/>
    </xf>
    <xf numFmtId="0" fontId="8" fillId="39" borderId="54" xfId="0" applyNumberFormat="1" applyFont="1" applyFill="1" applyBorder="1" applyAlignment="1">
      <alignment horizontal="center" vertical="center" wrapText="1"/>
    </xf>
    <xf numFmtId="0" fontId="8" fillId="39" borderId="53" xfId="0" applyNumberFormat="1" applyFont="1" applyFill="1" applyBorder="1" applyAlignment="1">
      <alignment horizontal="center" vertical="center" wrapText="1"/>
    </xf>
    <xf numFmtId="0" fontId="8" fillId="29" borderId="45" xfId="0" applyNumberFormat="1" applyFont="1" applyFill="1" applyBorder="1" applyAlignment="1">
      <alignment horizontal="center" vertical="center" wrapText="1"/>
    </xf>
    <xf numFmtId="0" fontId="8" fillId="29" borderId="46" xfId="0" applyNumberFormat="1" applyFont="1" applyFill="1" applyBorder="1" applyAlignment="1">
      <alignment horizontal="center" vertical="center" wrapText="1"/>
    </xf>
    <xf numFmtId="0" fontId="8" fillId="29" borderId="47" xfId="0" applyNumberFormat="1" applyFont="1" applyFill="1" applyBorder="1" applyAlignment="1">
      <alignment horizontal="center" vertical="center" wrapText="1"/>
    </xf>
    <xf numFmtId="0" fontId="8" fillId="6" borderId="129" xfId="0" applyNumberFormat="1" applyFont="1" applyFill="1" applyBorder="1">
      <alignment vertical="center"/>
    </xf>
    <xf numFmtId="0" fontId="9" fillId="3" borderId="129" xfId="10" applyNumberFormat="1" applyFont="1" applyFill="1" applyBorder="1" applyAlignment="1">
      <alignment horizontal="center" vertical="center"/>
    </xf>
    <xf numFmtId="0" fontId="8" fillId="6" borderId="20" xfId="0" applyNumberFormat="1" applyFont="1" applyFill="1" applyBorder="1">
      <alignment vertical="center"/>
    </xf>
    <xf numFmtId="0" fontId="8" fillId="6" borderId="130" xfId="0" applyNumberFormat="1" applyFont="1" applyFill="1" applyBorder="1">
      <alignment vertical="center"/>
    </xf>
    <xf numFmtId="0" fontId="8" fillId="6" borderId="21" xfId="0" applyNumberFormat="1" applyFont="1" applyFill="1" applyBorder="1">
      <alignment vertical="center"/>
    </xf>
    <xf numFmtId="0" fontId="9" fillId="6" borderId="21" xfId="10" applyNumberFormat="1" applyFont="1" applyFill="1" applyBorder="1" applyAlignment="1">
      <alignment horizontal="center" vertical="center"/>
    </xf>
    <xf numFmtId="0" fontId="8" fillId="35" borderId="131" xfId="0" applyNumberFormat="1" applyFont="1" applyFill="1" applyBorder="1" applyAlignment="1">
      <alignment horizontal="center" vertical="center"/>
    </xf>
    <xf numFmtId="0" fontId="8" fillId="6" borderId="132" xfId="0" applyNumberFormat="1" applyFont="1" applyFill="1" applyBorder="1">
      <alignment vertical="center"/>
    </xf>
    <xf numFmtId="0" fontId="8" fillId="29" borderId="133" xfId="0" applyNumberFormat="1" applyFont="1" applyFill="1" applyBorder="1" applyAlignment="1">
      <alignment horizontal="center" vertical="center"/>
    </xf>
    <xf numFmtId="0" fontId="8" fillId="34" borderId="134" xfId="0" applyNumberFormat="1" applyFont="1" applyFill="1" applyBorder="1" applyAlignment="1">
      <alignment horizontal="center" vertical="center"/>
    </xf>
    <xf numFmtId="0" fontId="8" fillId="73" borderId="134" xfId="0" applyNumberFormat="1" applyFont="1" applyFill="1" applyBorder="1" applyAlignment="1">
      <alignment horizontal="center" vertical="center"/>
    </xf>
    <xf numFmtId="0" fontId="8" fillId="35" borderId="135" xfId="0" applyNumberFormat="1" applyFont="1" applyFill="1" applyBorder="1" applyAlignment="1">
      <alignment horizontal="center" vertical="center"/>
    </xf>
    <xf numFmtId="0" fontId="8" fillId="29" borderId="30" xfId="0" applyNumberFormat="1" applyFont="1" applyFill="1" applyBorder="1" applyAlignment="1">
      <alignment horizontal="center" vertical="center"/>
    </xf>
    <xf numFmtId="0" fontId="8" fillId="34" borderId="17" xfId="0" applyNumberFormat="1" applyFont="1" applyFill="1" applyBorder="1" applyAlignment="1">
      <alignment horizontal="center" vertical="center"/>
    </xf>
    <xf numFmtId="0" fontId="8" fillId="73" borderId="17" xfId="0" applyNumberFormat="1" applyFont="1" applyFill="1" applyBorder="1" applyAlignment="1">
      <alignment horizontal="center" vertical="center"/>
    </xf>
    <xf numFmtId="0" fontId="8" fillId="35" borderId="136" xfId="0" applyNumberFormat="1" applyFont="1" applyFill="1" applyBorder="1" applyAlignment="1">
      <alignment horizontal="center" vertical="center"/>
    </xf>
    <xf numFmtId="0" fontId="8" fillId="29" borderId="31" xfId="0" applyNumberFormat="1" applyFont="1" applyFill="1" applyBorder="1" applyAlignment="1">
      <alignment horizontal="center" vertical="center"/>
    </xf>
    <xf numFmtId="0" fontId="8" fillId="34" borderId="31" xfId="0" applyNumberFormat="1" applyFont="1" applyFill="1" applyBorder="1" applyAlignment="1">
      <alignment horizontal="center" vertical="center"/>
    </xf>
    <xf numFmtId="0" fontId="8" fillId="73" borderId="31" xfId="0" applyNumberFormat="1" applyFont="1" applyFill="1" applyBorder="1" applyAlignment="1">
      <alignment horizontal="center" vertical="center"/>
    </xf>
    <xf numFmtId="0" fontId="66" fillId="3" borderId="137" xfId="10" applyNumberFormat="1" applyFont="1" applyFill="1" applyBorder="1" applyAlignment="1">
      <alignment horizontal="center" vertical="center"/>
    </xf>
    <xf numFmtId="0" fontId="67" fillId="3" borderId="138" xfId="10" applyNumberFormat="1" applyFont="1" applyFill="1" applyBorder="1" applyAlignment="1">
      <alignment horizontal="center" vertical="center"/>
    </xf>
    <xf numFmtId="0" fontId="68" fillId="3" borderId="138" xfId="10" applyNumberFormat="1" applyFont="1" applyFill="1" applyBorder="1" applyAlignment="1">
      <alignment horizontal="center" vertical="center"/>
    </xf>
    <xf numFmtId="0" fontId="69" fillId="3" borderId="138" xfId="10" applyNumberFormat="1" applyFont="1" applyFill="1" applyBorder="1" applyAlignment="1">
      <alignment horizontal="center" vertical="center"/>
    </xf>
    <xf numFmtId="0" fontId="66" fillId="3" borderId="139" xfId="10" applyNumberFormat="1" applyFont="1" applyFill="1" applyBorder="1" applyAlignment="1">
      <alignment horizontal="center" vertical="center"/>
    </xf>
    <xf numFmtId="0" fontId="67" fillId="3" borderId="140" xfId="10" applyNumberFormat="1" applyFont="1" applyFill="1" applyBorder="1" applyAlignment="1">
      <alignment horizontal="center" vertical="center"/>
    </xf>
    <xf numFmtId="0" fontId="68" fillId="3" borderId="140" xfId="10" applyNumberFormat="1" applyFont="1" applyFill="1" applyBorder="1" applyAlignment="1">
      <alignment horizontal="center" vertical="center"/>
    </xf>
    <xf numFmtId="0" fontId="69" fillId="3" borderId="140" xfId="10" applyNumberFormat="1" applyFont="1" applyFill="1" applyBorder="1" applyAlignment="1">
      <alignment horizontal="center" vertical="center"/>
    </xf>
    <xf numFmtId="0" fontId="8" fillId="35" borderId="136" xfId="0" applyNumberFormat="1" applyFont="1" applyFill="1" applyBorder="1" applyAlignment="1">
      <alignment horizontal="center" vertical="center"/>
    </xf>
    <xf numFmtId="0" fontId="8" fillId="6" borderId="141" xfId="0" applyNumberFormat="1" applyFont="1" applyFill="1" applyBorder="1">
      <alignment vertical="center"/>
    </xf>
    <xf numFmtId="0" fontId="8" fillId="29" borderId="31" xfId="0" applyNumberFormat="1" applyFont="1" applyFill="1" applyBorder="1" applyAlignment="1">
      <alignment horizontal="center" vertical="center"/>
    </xf>
    <xf numFmtId="0" fontId="8" fillId="6" borderId="142" xfId="0" applyNumberFormat="1" applyFont="1" applyFill="1" applyBorder="1" applyAlignment="1">
      <alignment horizontal="center" vertical="center"/>
    </xf>
    <xf numFmtId="0" fontId="8" fillId="6" borderId="124" xfId="0" applyNumberFormat="1" applyFont="1" applyFill="1" applyBorder="1" applyAlignment="1">
      <alignment horizontal="center" vertical="center"/>
    </xf>
    <xf numFmtId="0" fontId="8" fillId="6" borderId="0" xfId="0" applyNumberFormat="1" applyFont="1" applyFill="1" applyBorder="1" applyAlignment="1">
      <alignment horizontal="center" vertical="center"/>
    </xf>
    <xf numFmtId="0" fontId="8" fillId="35" borderId="28" xfId="0" applyNumberFormat="1" applyFont="1" applyFill="1" applyBorder="1" applyAlignment="1">
      <alignment horizontal="center" vertical="center"/>
    </xf>
    <xf numFmtId="0" fontId="8" fillId="6" borderId="143" xfId="0" applyNumberFormat="1" applyFont="1" applyFill="1" applyBorder="1">
      <alignment vertical="center"/>
    </xf>
    <xf numFmtId="0" fontId="8" fillId="29" borderId="28" xfId="0" applyNumberFormat="1" applyFont="1" applyFill="1" applyBorder="1" applyAlignment="1">
      <alignment horizontal="center" vertical="center"/>
    </xf>
    <xf numFmtId="0" fontId="8" fillId="34" borderId="28" xfId="0" applyNumberFormat="1" applyFont="1" applyFill="1" applyBorder="1" applyAlignment="1">
      <alignment horizontal="center" vertical="center"/>
    </xf>
    <xf numFmtId="0" fontId="8" fillId="73" borderId="28" xfId="0" applyNumberFormat="1" applyFont="1" applyFill="1" applyBorder="1" applyAlignment="1">
      <alignment horizontal="center" vertical="center"/>
    </xf>
    <xf numFmtId="0" fontId="8" fillId="35" borderId="29" xfId="0" applyNumberFormat="1" applyFont="1" applyFill="1" applyBorder="1">
      <alignment vertical="center"/>
    </xf>
    <xf numFmtId="0" fontId="8" fillId="29" borderId="29" xfId="0" applyNumberFormat="1" applyFont="1" applyFill="1" applyBorder="1">
      <alignment vertical="center"/>
    </xf>
    <xf numFmtId="0" fontId="8" fillId="34" borderId="29" xfId="0" applyNumberFormat="1" applyFont="1" applyFill="1" applyBorder="1" applyAlignment="1">
      <alignment horizontal="left" vertical="center"/>
    </xf>
    <xf numFmtId="0" fontId="8" fillId="73" borderId="29" xfId="0" applyNumberFormat="1" applyFont="1" applyFill="1" applyBorder="1" applyAlignment="1">
      <alignment horizontal="center" vertical="center"/>
    </xf>
    <xf numFmtId="0" fontId="8" fillId="34" borderId="29" xfId="0" applyNumberFormat="1" applyFont="1" applyFill="1" applyBorder="1" applyAlignment="1">
      <alignment horizontal="center" vertical="center" wrapText="1"/>
    </xf>
    <xf numFmtId="0" fontId="8" fillId="34" borderId="29" xfId="0" applyNumberFormat="1" applyFont="1" applyFill="1" applyBorder="1" applyAlignment="1">
      <alignment horizontal="center" vertical="center" wrapText="1"/>
    </xf>
    <xf numFmtId="0" fontId="8" fillId="73" borderId="29" xfId="0" applyNumberFormat="1" applyFont="1" applyFill="1" applyBorder="1">
      <alignment vertical="center"/>
    </xf>
    <xf numFmtId="0" fontId="8" fillId="34" borderId="29" xfId="0" applyNumberFormat="1" applyFont="1" applyFill="1" applyBorder="1" applyAlignment="1">
      <alignment horizontal="center" vertical="center" wrapText="1"/>
    </xf>
    <xf numFmtId="0" fontId="8" fillId="35" borderId="30" xfId="0" applyNumberFormat="1" applyFont="1" applyFill="1" applyBorder="1">
      <alignment vertical="center"/>
    </xf>
    <xf numFmtId="0" fontId="8" fillId="29" borderId="30" xfId="0" applyNumberFormat="1" applyFont="1" applyFill="1" applyBorder="1">
      <alignment vertical="center"/>
    </xf>
    <xf numFmtId="0" fontId="8" fillId="34" borderId="30" xfId="0" applyNumberFormat="1" applyFont="1" applyFill="1" applyBorder="1">
      <alignment vertical="center"/>
    </xf>
    <xf numFmtId="0" fontId="8" fillId="73" borderId="30" xfId="0" applyNumberFormat="1" applyFont="1" applyFill="1" applyBorder="1">
      <alignment vertical="center"/>
    </xf>
    <xf numFmtId="0" fontId="8" fillId="35" borderId="144" xfId="0" applyNumberFormat="1" applyFont="1" applyFill="1" applyBorder="1" applyAlignment="1">
      <alignment horizontal="center" vertical="center"/>
    </xf>
    <xf numFmtId="0" fontId="8" fillId="29" borderId="28" xfId="0" applyNumberFormat="1" applyFont="1" applyFill="1" applyBorder="1" applyAlignment="1">
      <alignment horizontal="center" vertical="center"/>
    </xf>
    <xf numFmtId="0" fontId="8" fillId="34" borderId="28" xfId="0" applyNumberFormat="1" applyFont="1" applyFill="1" applyBorder="1" applyAlignment="1">
      <alignment horizontal="center" vertical="center" wrapText="1"/>
    </xf>
    <xf numFmtId="0" fontId="8" fillId="73" borderId="28" xfId="0" applyNumberFormat="1" applyFont="1" applyFill="1" applyBorder="1" applyAlignment="1">
      <alignment horizontal="center" vertical="center" wrapText="1"/>
    </xf>
    <xf numFmtId="0" fontId="8" fillId="35" borderId="145" xfId="0" applyNumberFormat="1" applyFont="1" applyFill="1" applyBorder="1" applyAlignment="1">
      <alignment horizontal="center" vertical="center"/>
    </xf>
    <xf numFmtId="0" fontId="8" fillId="34" borderId="30" xfId="0" applyNumberFormat="1" applyFont="1" applyFill="1" applyBorder="1" applyAlignment="1">
      <alignment horizontal="center" vertical="center" wrapText="1"/>
    </xf>
    <xf numFmtId="0" fontId="8" fillId="73" borderId="30" xfId="0" applyNumberFormat="1" applyFont="1" applyFill="1" applyBorder="1" applyAlignment="1">
      <alignment horizontal="center" vertical="center" wrapText="1"/>
    </xf>
    <xf numFmtId="0" fontId="8" fillId="34" borderId="28" xfId="0" applyNumberFormat="1" applyFont="1" applyFill="1" applyBorder="1" applyAlignment="1">
      <alignment horizontal="center" vertical="center"/>
    </xf>
    <xf numFmtId="0" fontId="8" fillId="73" borderId="28" xfId="0" applyNumberFormat="1" applyFont="1" applyFill="1" applyBorder="1" applyAlignment="1">
      <alignment horizontal="center" vertical="center"/>
    </xf>
    <xf numFmtId="0" fontId="8" fillId="34" borderId="30" xfId="0" applyNumberFormat="1" applyFont="1" applyFill="1" applyBorder="1" applyAlignment="1">
      <alignment horizontal="center" vertical="center"/>
    </xf>
    <xf numFmtId="0" fontId="8" fillId="73" borderId="30" xfId="0" applyNumberFormat="1" applyFont="1" applyFill="1" applyBorder="1" applyAlignment="1">
      <alignment horizontal="center" vertical="center"/>
    </xf>
    <xf numFmtId="0" fontId="8" fillId="29" borderId="28" xfId="0" applyNumberFormat="1" applyFont="1" applyFill="1" applyBorder="1" applyAlignment="1">
      <alignment horizontal="center" vertical="center" wrapText="1"/>
    </xf>
    <xf numFmtId="0" fontId="8" fillId="35" borderId="146" xfId="0" applyNumberFormat="1" applyFont="1" applyFill="1" applyBorder="1" applyAlignment="1">
      <alignment horizontal="center" vertical="center"/>
    </xf>
    <xf numFmtId="0" fontId="8" fillId="6" borderId="147" xfId="0" applyNumberFormat="1" applyFont="1" applyFill="1" applyBorder="1">
      <alignment vertical="center"/>
    </xf>
    <xf numFmtId="0" fontId="8" fillId="29" borderId="148" xfId="0" applyNumberFormat="1" applyFont="1" applyFill="1" applyBorder="1" applyAlignment="1">
      <alignment horizontal="center" vertical="center" wrapText="1"/>
    </xf>
    <xf numFmtId="0" fontId="8" fillId="34" borderId="148" xfId="0" applyNumberFormat="1" applyFont="1" applyFill="1" applyBorder="1" applyAlignment="1">
      <alignment horizontal="center" vertical="center" wrapText="1"/>
    </xf>
    <xf numFmtId="0" fontId="8" fillId="73" borderId="148" xfId="0" applyNumberFormat="1" applyFont="1" applyFill="1" applyBorder="1" applyAlignment="1">
      <alignment horizontal="center" vertical="center" wrapText="1"/>
    </xf>
    <xf numFmtId="0" fontId="8" fillId="6" borderId="149" xfId="0" applyNumberFormat="1" applyFont="1" applyFill="1" applyBorder="1">
      <alignment vertical="center"/>
    </xf>
    <xf numFmtId="0" fontId="8" fillId="6" borderId="24" xfId="0" applyNumberFormat="1" applyFont="1" applyFill="1" applyBorder="1">
      <alignment vertical="center"/>
    </xf>
    <xf numFmtId="0" fontId="8" fillId="43" borderId="150" xfId="0" applyNumberFormat="1" applyFont="1" applyFill="1" applyBorder="1" applyAlignment="1">
      <alignment horizontal="center" vertical="center"/>
    </xf>
    <xf numFmtId="0" fontId="8" fillId="43" borderId="151" xfId="0" applyNumberFormat="1" applyFont="1" applyFill="1" applyBorder="1" applyAlignment="1">
      <alignment horizontal="center" vertical="center"/>
    </xf>
    <xf numFmtId="0" fontId="8" fillId="43" borderId="152" xfId="0" applyNumberFormat="1" applyFont="1" applyFill="1" applyBorder="1" applyAlignment="1">
      <alignment horizontal="center" vertical="center"/>
    </xf>
    <xf numFmtId="0" fontId="70" fillId="3" borderId="153" xfId="10" applyNumberFormat="1" applyFont="1" applyFill="1" applyBorder="1" applyAlignment="1">
      <alignment horizontal="center" vertical="center"/>
    </xf>
    <xf numFmtId="0" fontId="70" fillId="3" borderId="154" xfId="10" applyNumberFormat="1" applyFont="1" applyFill="1" applyBorder="1" applyAlignment="1">
      <alignment horizontal="center" vertical="center"/>
    </xf>
    <xf numFmtId="0" fontId="8" fillId="6" borderId="155" xfId="0" applyNumberFormat="1" applyFont="1" applyFill="1" applyBorder="1" applyAlignment="1">
      <alignment horizontal="center" vertical="center"/>
    </xf>
    <xf numFmtId="0" fontId="8" fillId="43" borderId="28" xfId="0" applyNumberFormat="1" applyFont="1" applyFill="1" applyBorder="1" applyAlignment="1">
      <alignment horizontal="center" vertical="center"/>
    </xf>
    <xf numFmtId="0" fontId="8" fillId="43" borderId="29" xfId="0" applyNumberFormat="1" applyFont="1" applyFill="1" applyBorder="1">
      <alignment vertical="center"/>
    </xf>
    <xf numFmtId="0" fontId="8" fillId="43" borderId="30" xfId="0" applyNumberFormat="1" applyFont="1" applyFill="1" applyBorder="1">
      <alignment vertical="center"/>
    </xf>
    <xf numFmtId="0" fontId="8" fillId="43" borderId="156" xfId="0" applyNumberFormat="1" applyFont="1" applyFill="1" applyBorder="1" applyAlignment="1">
      <alignment horizontal="center" vertical="center"/>
    </xf>
    <xf numFmtId="0" fontId="8" fillId="43" borderId="157" xfId="0" applyNumberFormat="1" applyFont="1" applyFill="1" applyBorder="1">
      <alignment vertical="center"/>
    </xf>
    <xf numFmtId="0" fontId="8" fillId="43" borderId="158" xfId="0" applyNumberFormat="1" applyFont="1" applyFill="1" applyBorder="1" applyAlignment="1">
      <alignment horizontal="center" vertical="center"/>
    </xf>
    <xf numFmtId="0" fontId="8" fillId="43" borderId="159" xfId="0" applyNumberFormat="1" applyFont="1" applyFill="1" applyBorder="1" applyAlignment="1">
      <alignment horizontal="center" vertical="center"/>
    </xf>
    <xf numFmtId="0" fontId="8" fillId="43" borderId="158" xfId="0" applyNumberFormat="1" applyFont="1" applyFill="1" applyBorder="1" applyAlignment="1">
      <alignment horizontal="center" vertical="center" wrapText="1"/>
    </xf>
    <xf numFmtId="0" fontId="8" fillId="43" borderId="160" xfId="0" applyNumberFormat="1" applyFont="1" applyFill="1" applyBorder="1" applyAlignment="1">
      <alignment horizontal="center" vertical="center" wrapText="1"/>
    </xf>
    <xf numFmtId="0" fontId="4" fillId="0" borderId="161" xfId="0" applyNumberFormat="1" applyFont="1" applyFill="1" applyBorder="1" applyAlignment="1">
      <alignment horizontal="center" vertical="center"/>
    </xf>
    <xf numFmtId="0" fontId="4" fillId="6" borderId="19" xfId="0" applyNumberFormat="1" applyFont="1" applyFill="1" applyBorder="1" applyAlignment="1">
      <alignment horizontal="center" vertical="center"/>
    </xf>
    <xf numFmtId="0" fontId="9" fillId="3" borderId="20" xfId="10" applyNumberFormat="1" applyFont="1" applyFill="1" applyBorder="1" applyAlignment="1">
      <alignment horizontal="center" vertical="center"/>
    </xf>
    <xf numFmtId="0" fontId="9" fillId="3" borderId="24" xfId="10" applyNumberFormat="1" applyFont="1" applyFill="1" applyBorder="1" applyAlignment="1">
      <alignment horizontal="center" vertical="center"/>
    </xf>
    <xf numFmtId="0" fontId="4" fillId="0" borderId="162" xfId="0" applyNumberFormat="1" applyFont="1" applyFill="1" applyBorder="1" applyAlignment="1">
      <alignment horizontal="center" vertical="center"/>
    </xf>
    <xf numFmtId="0" fontId="4" fillId="6" borderId="19" xfId="0" applyNumberFormat="1" applyFont="1" applyFill="1" applyBorder="1" applyAlignment="1">
      <alignment horizontal="center" vertical="center"/>
    </xf>
    <xf numFmtId="0" fontId="4" fillId="18" borderId="19" xfId="0" applyNumberFormat="1" applyFont="1" applyFill="1" applyBorder="1" applyAlignment="1">
      <alignment horizontal="left" vertical="center"/>
    </xf>
    <xf numFmtId="0" fontId="4" fillId="18" borderId="19" xfId="0" applyNumberFormat="1" applyFont="1" applyFill="1" applyBorder="1" applyAlignment="1">
      <alignment horizontal="center" vertical="center"/>
    </xf>
    <xf numFmtId="0" fontId="4" fillId="27" borderId="19" xfId="0" applyNumberFormat="1" applyFont="1" applyFill="1" applyBorder="1" applyAlignment="1">
      <alignment horizontal="left" vertical="center"/>
    </xf>
    <xf numFmtId="0" fontId="4" fillId="27" borderId="19" xfId="0" applyNumberFormat="1" applyFont="1" applyFill="1" applyBorder="1" applyAlignment="1">
      <alignment horizontal="center" vertical="center"/>
    </xf>
    <xf numFmtId="0" fontId="4" fillId="40" borderId="19" xfId="0" applyNumberFormat="1" applyFont="1" applyFill="1" applyBorder="1" applyAlignment="1">
      <alignment horizontal="left" vertical="center"/>
    </xf>
    <xf numFmtId="0" fontId="4" fillId="40" borderId="19" xfId="0" applyNumberFormat="1" applyFont="1" applyFill="1" applyBorder="1" applyAlignment="1">
      <alignment horizontal="center" vertical="center"/>
    </xf>
    <xf numFmtId="0" fontId="4" fillId="90" borderId="19" xfId="0" applyNumberFormat="1" applyFont="1" applyFill="1" applyBorder="1" applyAlignment="1">
      <alignment horizontal="left" vertical="center"/>
    </xf>
    <xf numFmtId="0" fontId="4" fillId="90" borderId="19" xfId="0" applyNumberFormat="1" applyFont="1" applyFill="1" applyBorder="1" applyAlignment="1">
      <alignment horizontal="center" vertical="center"/>
    </xf>
    <xf numFmtId="0" fontId="4" fillId="30" borderId="19" xfId="0" applyNumberFormat="1" applyFont="1" applyFill="1" applyBorder="1" applyAlignment="1">
      <alignment horizontal="left" vertical="center"/>
    </xf>
    <xf numFmtId="0" fontId="4" fillId="30" borderId="19" xfId="0" applyNumberFormat="1" applyFont="1" applyFill="1" applyBorder="1" applyAlignment="1">
      <alignment horizontal="center" vertical="center"/>
    </xf>
    <xf numFmtId="0" fontId="32" fillId="85" borderId="19" xfId="0" applyNumberFormat="1" applyFont="1" applyFill="1" applyBorder="1" applyAlignment="1">
      <alignment horizontal="left" vertical="center"/>
    </xf>
    <xf numFmtId="0" fontId="32" fillId="85" borderId="19" xfId="0" applyNumberFormat="1" applyFont="1" applyFill="1" applyBorder="1" applyAlignment="1">
      <alignment horizontal="center" vertical="center"/>
    </xf>
    <xf numFmtId="0" fontId="4" fillId="20" borderId="19" xfId="0" applyNumberFormat="1" applyFont="1" applyFill="1" applyBorder="1" applyAlignment="1">
      <alignment horizontal="left" vertical="center"/>
    </xf>
    <xf numFmtId="0" fontId="4" fillId="20" borderId="19" xfId="0" applyNumberFormat="1" applyFont="1" applyFill="1" applyBorder="1" applyAlignment="1">
      <alignment horizontal="center" vertical="center"/>
    </xf>
    <xf numFmtId="0" fontId="4" fillId="94" borderId="19" xfId="0" applyNumberFormat="1" applyFont="1" applyFill="1" applyBorder="1" applyAlignment="1">
      <alignment horizontal="left" vertical="center"/>
    </xf>
    <xf numFmtId="0" fontId="4" fillId="94" borderId="19" xfId="0" applyNumberFormat="1" applyFont="1" applyFill="1" applyBorder="1" applyAlignment="1">
      <alignment horizontal="center" vertical="center"/>
    </xf>
    <xf numFmtId="0" fontId="4" fillId="95" borderId="19" xfId="0" applyNumberFormat="1" applyFont="1" applyFill="1" applyBorder="1" applyAlignment="1">
      <alignment horizontal="left" vertical="center"/>
    </xf>
    <xf numFmtId="0" fontId="4" fillId="95" borderId="19" xfId="0" applyNumberFormat="1" applyFont="1" applyFill="1" applyBorder="1" applyAlignment="1">
      <alignment horizontal="center" vertical="center"/>
    </xf>
    <xf numFmtId="0" fontId="4" fillId="76" borderId="19" xfId="0" applyNumberFormat="1" applyFont="1" applyFill="1" applyBorder="1" applyAlignment="1">
      <alignment horizontal="left" vertical="center"/>
    </xf>
    <xf numFmtId="0" fontId="4" fillId="76" borderId="19" xfId="0" applyNumberFormat="1" applyFont="1" applyFill="1" applyBorder="1" applyAlignment="1">
      <alignment horizontal="center" vertical="center"/>
    </xf>
    <xf numFmtId="0" fontId="32" fillId="96" borderId="19" xfId="0" applyNumberFormat="1" applyFont="1" applyFill="1" applyBorder="1" applyAlignment="1">
      <alignment horizontal="left" vertical="center"/>
    </xf>
    <xf numFmtId="0" fontId="32" fillId="96" borderId="19" xfId="0" applyNumberFormat="1" applyFont="1" applyFill="1" applyBorder="1" applyAlignment="1">
      <alignment horizontal="center" vertical="center"/>
    </xf>
    <xf numFmtId="0" fontId="4" fillId="59" borderId="19" xfId="0" applyNumberFormat="1" applyFont="1" applyFill="1" applyBorder="1" applyAlignment="1">
      <alignment horizontal="left" vertical="center"/>
    </xf>
    <xf numFmtId="0" fontId="4" fillId="59" borderId="19" xfId="0" applyNumberFormat="1" applyFont="1" applyFill="1" applyBorder="1" applyAlignment="1">
      <alignment horizontal="center" vertical="center"/>
    </xf>
    <xf numFmtId="0" fontId="4" fillId="97" borderId="19" xfId="0" applyNumberFormat="1" applyFont="1" applyFill="1" applyBorder="1" applyAlignment="1">
      <alignment horizontal="left" vertical="center"/>
    </xf>
    <xf numFmtId="0" fontId="4" fillId="97" borderId="19" xfId="0" applyNumberFormat="1" applyFont="1" applyFill="1" applyBorder="1" applyAlignment="1">
      <alignment horizontal="center" vertical="center"/>
    </xf>
    <xf numFmtId="0" fontId="4" fillId="17" borderId="19" xfId="0" applyNumberFormat="1" applyFont="1" applyFill="1" applyBorder="1" applyAlignment="1">
      <alignment horizontal="left" vertical="center"/>
    </xf>
    <xf numFmtId="0" fontId="4" fillId="17" borderId="19" xfId="0" applyNumberFormat="1" applyFont="1" applyFill="1" applyBorder="1" applyAlignment="1">
      <alignment horizontal="center" vertical="center"/>
    </xf>
    <xf numFmtId="0" fontId="4" fillId="98" borderId="19" xfId="0" applyNumberFormat="1" applyFont="1" applyFill="1" applyBorder="1" applyAlignment="1">
      <alignment horizontal="left" vertical="center"/>
    </xf>
    <xf numFmtId="0" fontId="4" fillId="98" borderId="19" xfId="0" applyNumberFormat="1" applyFont="1" applyFill="1" applyBorder="1" applyAlignment="1">
      <alignment horizontal="center" vertical="center"/>
    </xf>
    <xf numFmtId="0" fontId="4" fillId="16" borderId="19" xfId="0" applyNumberFormat="1" applyFont="1" applyFill="1" applyBorder="1" applyAlignment="1">
      <alignment horizontal="left" vertical="center"/>
    </xf>
    <xf numFmtId="0" fontId="4" fillId="16" borderId="19" xfId="0" applyNumberFormat="1" applyFont="1" applyFill="1" applyBorder="1" applyAlignment="1">
      <alignment horizontal="center" vertical="center"/>
    </xf>
    <xf numFmtId="0" fontId="4" fillId="25" borderId="19" xfId="0" applyNumberFormat="1" applyFont="1" applyFill="1" applyBorder="1" applyAlignment="1">
      <alignment horizontal="left" vertical="center"/>
    </xf>
    <xf numFmtId="0" fontId="4" fillId="25" borderId="19" xfId="0" applyNumberFormat="1" applyFont="1" applyFill="1" applyBorder="1" applyAlignment="1">
      <alignment horizontal="center" vertical="center"/>
    </xf>
    <xf numFmtId="0" fontId="4" fillId="99" borderId="19" xfId="0" applyNumberFormat="1" applyFont="1" applyFill="1" applyBorder="1" applyAlignment="1">
      <alignment horizontal="left" vertical="center"/>
    </xf>
    <xf numFmtId="0" fontId="4" fillId="99" borderId="19" xfId="0" applyNumberFormat="1" applyFont="1" applyFill="1" applyBorder="1" applyAlignment="1">
      <alignment horizontal="center" vertical="center"/>
    </xf>
    <xf numFmtId="0" fontId="4" fillId="100" borderId="19" xfId="0" applyNumberFormat="1" applyFont="1" applyFill="1" applyBorder="1" applyAlignment="1">
      <alignment horizontal="left" vertical="center"/>
    </xf>
    <xf numFmtId="0" fontId="4" fillId="100" borderId="19" xfId="0" applyNumberFormat="1" applyFont="1" applyFill="1" applyBorder="1" applyAlignment="1">
      <alignment horizontal="center" vertical="center"/>
    </xf>
    <xf numFmtId="0" fontId="4" fillId="6" borderId="19" xfId="0" applyNumberFormat="1" applyFont="1" applyFill="1" applyBorder="1" applyAlignment="1">
      <alignment horizontal="center" vertical="center"/>
    </xf>
    <xf numFmtId="0" fontId="4" fillId="49" borderId="19" xfId="0" applyNumberFormat="1" applyFont="1" applyFill="1" applyBorder="1" applyAlignment="1">
      <alignment horizontal="left" vertical="center"/>
    </xf>
    <xf numFmtId="0" fontId="4" fillId="49" borderId="19" xfId="0" applyNumberFormat="1" applyFont="1" applyFill="1" applyBorder="1" applyAlignment="1">
      <alignment horizontal="center" vertical="center"/>
    </xf>
    <xf numFmtId="0" fontId="4" fillId="0" borderId="163" xfId="0" applyNumberFormat="1" applyFont="1" applyFill="1" applyBorder="1" applyAlignment="1">
      <alignment horizontal="center" vertical="center"/>
    </xf>
    <xf numFmtId="0" fontId="4" fillId="0" borderId="108" xfId="0" applyNumberFormat="1" applyFont="1" applyFill="1" applyBorder="1" applyAlignment="1" quotePrefix="1">
      <alignment horizontal="center" vertical="center"/>
    </xf>
    <xf numFmtId="0" fontId="4" fillId="88" borderId="108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BDD7EE"/>
      <color rgb="00808080"/>
      <color rgb="00FF9900"/>
      <color rgb="00FFCC66"/>
      <color rgb="0099CCFF"/>
      <color rgb="00CC66FF"/>
      <color rgb="009966FF"/>
      <color rgb="00000000"/>
      <color rgb="00FFFFFF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3" Type="http://schemas.openxmlformats.org/officeDocument/2006/relationships/sharedStrings" Target="sharedStrings.xml"/><Relationship Id="rId62" Type="http://schemas.openxmlformats.org/officeDocument/2006/relationships/styles" Target="styles.xml"/><Relationship Id="rId61" Type="http://schemas.openxmlformats.org/officeDocument/2006/relationships/theme" Target="theme/theme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hyperlink" Target="#Steam&#25104;&#23601;!A1"/><Relationship Id="rId8" Type="http://schemas.openxmlformats.org/officeDocument/2006/relationships/hyperlink" Target="#&#24037;&#20250;&#20219;&#21153;!A1"/><Relationship Id="rId7" Type="http://schemas.openxmlformats.org/officeDocument/2006/relationships/hyperlink" Target="#&#21095;&#24773;&#20219;&#21153;!A1"/><Relationship Id="rId6" Type="http://schemas.openxmlformats.org/officeDocument/2006/relationships/hyperlink" Target="#&#20892;&#22330;&#22320;&#22270;!A1"/><Relationship Id="rId5" Type="http://schemas.openxmlformats.org/officeDocument/2006/relationships/hyperlink" Target="http://xinglugu.huiji.wiki/wiki/&#39318;&#39029;" TargetMode="External"/><Relationship Id="rId4" Type="http://schemas.openxmlformats.org/officeDocument/2006/relationships/hyperlink" Target="#&#22478;&#38215;&#22320;&#22270;!A1"/><Relationship Id="rId39" Type="http://schemas.openxmlformats.org/officeDocument/2006/relationships/hyperlink" Target="#&#33410;&#26085;!A1"/><Relationship Id="rId38" Type="http://schemas.openxmlformats.org/officeDocument/2006/relationships/hyperlink" Target="#&#36172;&#22330;!A1"/><Relationship Id="rId37" Type="http://schemas.openxmlformats.org/officeDocument/2006/relationships/hyperlink" Target="#&#29595;&#22958;&#30340;&#29287;&#22330;!A1"/><Relationship Id="rId36" Type="http://schemas.openxmlformats.org/officeDocument/2006/relationships/hyperlink" Target="#&#21704;&#32500;&#30340;&#35786;&#25152;!A1"/><Relationship Id="rId35" Type="http://schemas.openxmlformats.org/officeDocument/2006/relationships/hyperlink" Target="#&#26053;&#34892;&#21830;&#20154;!A1"/><Relationship Id="rId34" Type="http://schemas.openxmlformats.org/officeDocument/2006/relationships/hyperlink" Target="#&#32511;&#27954;&#21830;&#24215;!A1"/><Relationship Id="rId33" Type="http://schemas.openxmlformats.org/officeDocument/2006/relationships/hyperlink" Target="#&#19979;&#27700;&#36947;&#21830;&#24215;!A1"/><Relationship Id="rId32" Type="http://schemas.openxmlformats.org/officeDocument/2006/relationships/hyperlink" Target="#&#30719;&#27934;&#21830;&#24215;!A1"/><Relationship Id="rId31" Type="http://schemas.openxmlformats.org/officeDocument/2006/relationships/hyperlink" Target="#&#24618;&#29289;!A1"/><Relationship Id="rId30" Type="http://schemas.openxmlformats.org/officeDocument/2006/relationships/hyperlink" Target="#&#21015;&#36710;&#26102;&#21051;&#34920;!A1"/><Relationship Id="rId3" Type="http://schemas.openxmlformats.org/officeDocument/2006/relationships/hyperlink" Target="http://stardewvalleywiki.com/Stardew_Valley_Wiki" TargetMode="External"/><Relationship Id="rId29" Type="http://schemas.openxmlformats.org/officeDocument/2006/relationships/hyperlink" Target="#&#25991;&#29289;!A1"/><Relationship Id="rId28" Type="http://schemas.openxmlformats.org/officeDocument/2006/relationships/hyperlink" Target="#&#30719;&#29289;!A1"/><Relationship Id="rId27" Type="http://schemas.openxmlformats.org/officeDocument/2006/relationships/hyperlink" Target="#&#38035;&#40060;!A1"/><Relationship Id="rId26" Type="http://schemas.openxmlformats.org/officeDocument/2006/relationships/hyperlink" Target="#&#21407;&#26448;&#26009;!A1"/><Relationship Id="rId25" Type="http://schemas.openxmlformats.org/officeDocument/2006/relationships/hyperlink" Target="#&#25216;&#33021;!A1"/><Relationship Id="rId24" Type="http://schemas.openxmlformats.org/officeDocument/2006/relationships/hyperlink" Target="#&#20154;&#29289;&#21916;&#22909;!A1"/><Relationship Id="rId23" Type="http://schemas.openxmlformats.org/officeDocument/2006/relationships/hyperlink" Target="#&#21160;&#29289;!A1"/><Relationship Id="rId22" Type="http://schemas.openxmlformats.org/officeDocument/2006/relationships/hyperlink" Target="#&#20892;&#20316;&#29289;!A1"/><Relationship Id="rId21" Type="http://schemas.openxmlformats.org/officeDocument/2006/relationships/hyperlink" Target="#&#26524;&#26641;!A1"/><Relationship Id="rId20" Type="http://schemas.openxmlformats.org/officeDocument/2006/relationships/hyperlink" Target="#&#37319;&#38598;!A1"/><Relationship Id="rId2" Type="http://schemas.openxmlformats.org/officeDocument/2006/relationships/image" Target="../media/image2.png"/><Relationship Id="rId19" Type="http://schemas.openxmlformats.org/officeDocument/2006/relationships/hyperlink" Target="#&#29486;&#31085;!A1"/><Relationship Id="rId18" Type="http://schemas.openxmlformats.org/officeDocument/2006/relationships/hyperlink" Target="#&#39135;&#29289;!A1"/><Relationship Id="rId17" Type="http://schemas.openxmlformats.org/officeDocument/2006/relationships/hyperlink" Target="#&#35013;&#22791;!A1"/><Relationship Id="rId16" Type="http://schemas.openxmlformats.org/officeDocument/2006/relationships/hyperlink" Target="#&#24314;&#31569;!A1"/><Relationship Id="rId15" Type="http://schemas.openxmlformats.org/officeDocument/2006/relationships/hyperlink" Target="#&#20892;&#20855;!A1"/><Relationship Id="rId14" Type="http://schemas.openxmlformats.org/officeDocument/2006/relationships/hyperlink" Target="#&#21152;&#24037;&#35774;&#22791;!A1"/><Relationship Id="rId13" Type="http://schemas.openxmlformats.org/officeDocument/2006/relationships/hyperlink" Target="#&#24037;&#20855;!A1"/><Relationship Id="rId12" Type="http://schemas.openxmlformats.org/officeDocument/2006/relationships/hyperlink" Target="#&#27861;&#24072;&#22612;!A1"/><Relationship Id="rId11" Type="http://schemas.openxmlformats.org/officeDocument/2006/relationships/hyperlink" Target="#JOJAMART!A1"/><Relationship Id="rId10" Type="http://schemas.openxmlformats.org/officeDocument/2006/relationships/hyperlink" Target="#&#30382;&#22467;&#23572;&#30340;&#26434;&#36135;&#24215;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7.png"/><Relationship Id="rId8" Type="http://schemas.openxmlformats.org/officeDocument/2006/relationships/image" Target="../media/image16.GIF"/><Relationship Id="rId7" Type="http://schemas.openxmlformats.org/officeDocument/2006/relationships/image" Target="../media/image15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5" Type="http://schemas.openxmlformats.org/officeDocument/2006/relationships/image" Target="../media/image33.png"/><Relationship Id="rId24" Type="http://schemas.openxmlformats.org/officeDocument/2006/relationships/image" Target="../media/image32.png"/><Relationship Id="rId23" Type="http://schemas.openxmlformats.org/officeDocument/2006/relationships/image" Target="../media/image31.png"/><Relationship Id="rId22" Type="http://schemas.openxmlformats.org/officeDocument/2006/relationships/image" Target="../media/image30.GIF"/><Relationship Id="rId21" Type="http://schemas.openxmlformats.org/officeDocument/2006/relationships/image" Target="../media/image29.png"/><Relationship Id="rId20" Type="http://schemas.openxmlformats.org/officeDocument/2006/relationships/image" Target="../media/image28.GIF"/><Relationship Id="rId2" Type="http://schemas.openxmlformats.org/officeDocument/2006/relationships/image" Target="../media/image10.png"/><Relationship Id="rId19" Type="http://schemas.openxmlformats.org/officeDocument/2006/relationships/image" Target="../media/image27.GIF"/><Relationship Id="rId18" Type="http://schemas.openxmlformats.org/officeDocument/2006/relationships/image" Target="../media/image26.GIF"/><Relationship Id="rId17" Type="http://schemas.openxmlformats.org/officeDocument/2006/relationships/image" Target="../media/image25.png"/><Relationship Id="rId16" Type="http://schemas.openxmlformats.org/officeDocument/2006/relationships/image" Target="../media/image24.png"/><Relationship Id="rId15" Type="http://schemas.openxmlformats.org/officeDocument/2006/relationships/image" Target="../media/image23.png"/><Relationship Id="rId14" Type="http://schemas.openxmlformats.org/officeDocument/2006/relationships/image" Target="../media/image22.png"/><Relationship Id="rId13" Type="http://schemas.openxmlformats.org/officeDocument/2006/relationships/image" Target="../media/image21.png"/><Relationship Id="rId12" Type="http://schemas.openxmlformats.org/officeDocument/2006/relationships/image" Target="../media/image20.png"/><Relationship Id="rId11" Type="http://schemas.openxmlformats.org/officeDocument/2006/relationships/image" Target="../media/image19.png"/><Relationship Id="rId10" Type="http://schemas.openxmlformats.org/officeDocument/2006/relationships/image" Target="../media/image18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99" Type="http://schemas.openxmlformats.org/officeDocument/2006/relationships/image" Target="../media/image83.png"/><Relationship Id="rId98" Type="http://schemas.openxmlformats.org/officeDocument/2006/relationships/image" Target="http://huiji-public.huijistatic.com/xinglugu/uploads/2/20/Achievement_Artisan.jpg" TargetMode="External"/><Relationship Id="rId97" Type="http://schemas.openxmlformats.org/officeDocument/2006/relationships/image" Target="../media/image82.jpeg"/><Relationship Id="rId96" Type="http://schemas.openxmlformats.org/officeDocument/2006/relationships/image" Target="http://huiji-public.huijistatic.com/xinglugu/uploads/c/c1/Daisy.png" TargetMode="External"/><Relationship Id="rId95" Type="http://schemas.openxmlformats.org/officeDocument/2006/relationships/image" Target="../media/image81.png"/><Relationship Id="rId94" Type="http://schemas.openxmlformats.org/officeDocument/2006/relationships/image" Target="http://huiji-public.huijistatic.com/xinglugu/uploads/2/2e/Achievement_DIY.jpg" TargetMode="External"/><Relationship Id="rId93" Type="http://schemas.openxmlformats.org/officeDocument/2006/relationships/image" Target="../media/image80.jpeg"/><Relationship Id="rId92" Type="http://schemas.openxmlformats.org/officeDocument/2006/relationships/image" Target="http://huiji-public.huijistatic.com/xinglugu/uploads/c/c9/Hunter's_Cap.png" TargetMode="External"/><Relationship Id="rId91" Type="http://schemas.openxmlformats.org/officeDocument/2006/relationships/image" Target="../media/image79.png"/><Relationship Id="rId90" Type="http://schemas.openxmlformats.org/officeDocument/2006/relationships/image" Target="http://huiji-public.huijistatic.com/xinglugu/uploads/6/65/Achievement_Living_Large.jpg" TargetMode="External"/><Relationship Id="rId9" Type="http://schemas.openxmlformats.org/officeDocument/2006/relationships/image" Target="../media/image38.jpeg"/><Relationship Id="rId89" Type="http://schemas.openxmlformats.org/officeDocument/2006/relationships/image" Target="../media/image78.jpeg"/><Relationship Id="rId88" Type="http://schemas.openxmlformats.org/officeDocument/2006/relationships/image" Target="http://huiji-public.huijistatic.com/xinglugu/uploads/5/5a/Tropiclip.png" TargetMode="External"/><Relationship Id="rId87" Type="http://schemas.openxmlformats.org/officeDocument/2006/relationships/image" Target="../media/image77.png"/><Relationship Id="rId86" Type="http://schemas.openxmlformats.org/officeDocument/2006/relationships/image" Target="http://huiji-public.huijistatic.com/xinglugu/uploads/b/bd/Achievement_Moving_Up.jpg" TargetMode="External"/><Relationship Id="rId85" Type="http://schemas.openxmlformats.org/officeDocument/2006/relationships/image" Target="../media/image76.jpeg"/><Relationship Id="rId84" Type="http://schemas.openxmlformats.org/officeDocument/2006/relationships/image" Target="http://huiji-public.huijistatic.com/xinglugu/uploads/1/18/Archer's_Cap.png" TargetMode="External"/><Relationship Id="rId83" Type="http://schemas.openxmlformats.org/officeDocument/2006/relationships/image" Target="../media/image75.png"/><Relationship Id="rId82" Type="http://schemas.openxmlformats.org/officeDocument/2006/relationships/image" Target="http://huiji-public.huijistatic.com/xinglugu/uploads/e/e7/Achievement_Star_11.png" TargetMode="External"/><Relationship Id="rId81" Type="http://schemas.openxmlformats.org/officeDocument/2006/relationships/image" Target="../media/image74.png"/><Relationship Id="rId80" Type="http://schemas.openxmlformats.org/officeDocument/2006/relationships/image" Target="http://huiji-public.huijistatic.com/xinglugu/uploads/d/dd/Achievement_Gourmet_Chef.jpg" TargetMode="External"/><Relationship Id="rId8" Type="http://schemas.openxmlformats.org/officeDocument/2006/relationships/image" Target="http://huiji-public.huijistatic.com/xinglugu/uploads/1/1e/Good_Ol'_Cap.png" TargetMode="External"/><Relationship Id="rId79" Type="http://schemas.openxmlformats.org/officeDocument/2006/relationships/image" Target="../media/image73.jpeg"/><Relationship Id="rId78" Type="http://schemas.openxmlformats.org/officeDocument/2006/relationships/image" Target="http://huiji-public.huijistatic.com/xinglugu/uploads/9/99/Plum_Chapeau.png" TargetMode="External"/><Relationship Id="rId77" Type="http://schemas.openxmlformats.org/officeDocument/2006/relationships/image" Target="../media/image72.png"/><Relationship Id="rId76" Type="http://schemas.openxmlformats.org/officeDocument/2006/relationships/image" Target="http://huiji-public.huijistatic.com/xinglugu/uploads/2/28/Achievement_Star_10.png" TargetMode="External"/><Relationship Id="rId75" Type="http://schemas.openxmlformats.org/officeDocument/2006/relationships/image" Target="../media/image71.png"/><Relationship Id="rId74" Type="http://schemas.openxmlformats.org/officeDocument/2006/relationships/image" Target="http://huiji-public.huijistatic.com/xinglugu/uploads/4/44/Achievement_Sous_Chef.jpg" TargetMode="External"/><Relationship Id="rId73" Type="http://schemas.openxmlformats.org/officeDocument/2006/relationships/image" Target="../media/image70.jpeg"/><Relationship Id="rId72" Type="http://schemas.openxmlformats.org/officeDocument/2006/relationships/image" Target="http://huiji-public.huijistatic.com/xinglugu/uploads/3/38/Delicate_Bow.png" TargetMode="External"/><Relationship Id="rId71" Type="http://schemas.openxmlformats.org/officeDocument/2006/relationships/image" Target="../media/image69.png"/><Relationship Id="rId70" Type="http://schemas.openxmlformats.org/officeDocument/2006/relationships/image" Target="http://huiji-public.huijistatic.com/xinglugu/uploads/c/c6/Achievement_Cook.jpg" TargetMode="External"/><Relationship Id="rId7" Type="http://schemas.openxmlformats.org/officeDocument/2006/relationships/image" Target="../media/image37.png"/><Relationship Id="rId69" Type="http://schemas.openxmlformats.org/officeDocument/2006/relationships/image" Target="../media/image68.jpeg"/><Relationship Id="rId68" Type="http://schemas.openxmlformats.org/officeDocument/2006/relationships/image" Target="http://huiji-public.huijistatic.com/xinglugu/uploads/c/ca/Earmuffs.png" TargetMode="External"/><Relationship Id="rId67" Type="http://schemas.openxmlformats.org/officeDocument/2006/relationships/image" Target="../media/image67.png"/><Relationship Id="rId66" Type="http://schemas.openxmlformats.org/officeDocument/2006/relationships/image" Target="http://huiji-public.huijistatic.com/xinglugu/uploads/c/cd/Achievement_Star_09.png" TargetMode="External"/><Relationship Id="rId65" Type="http://schemas.openxmlformats.org/officeDocument/2006/relationships/image" Target="../media/image66.png"/><Relationship Id="rId64" Type="http://schemas.openxmlformats.org/officeDocument/2006/relationships/image" Target="http://huiji-public.huijistatic.com/xinglugu/uploads/a/a4/Achievement_Popular.jpg" TargetMode="External"/><Relationship Id="rId63" Type="http://schemas.openxmlformats.org/officeDocument/2006/relationships/image" Target="../media/image65.jpeg"/><Relationship Id="rId62" Type="http://schemas.openxmlformats.org/officeDocument/2006/relationships/image" Target="http://huiji-public.huijistatic.com/xinglugu/uploads/e/e6/Santa_Hat.png" TargetMode="External"/><Relationship Id="rId61" Type="http://schemas.openxmlformats.org/officeDocument/2006/relationships/image" Target="../media/image64.png"/><Relationship Id="rId60" Type="http://schemas.openxmlformats.org/officeDocument/2006/relationships/image" Target="http://huiji-public.huijistatic.com/xinglugu/uploads/9/9b/Achievement_Star_08.png" TargetMode="External"/><Relationship Id="rId6" Type="http://schemas.openxmlformats.org/officeDocument/2006/relationships/image" Target="http://huiji-thumb.huijistatic.com/xinglugu/uploads/thumb/1/10/Gold.png/24px-Gold.png" TargetMode="External"/><Relationship Id="rId59" Type="http://schemas.openxmlformats.org/officeDocument/2006/relationships/image" Target="../media/image63.png"/><Relationship Id="rId58" Type="http://schemas.openxmlformats.org/officeDocument/2006/relationships/image" Target="http://huiji-public.huijistatic.com/xinglugu/uploads/5/5e/Achievement_Networking.jpg" TargetMode="External"/><Relationship Id="rId57" Type="http://schemas.openxmlformats.org/officeDocument/2006/relationships/image" Target="../media/image62.jpeg"/><Relationship Id="rId56" Type="http://schemas.openxmlformats.org/officeDocument/2006/relationships/image" Target="http://huiji-public.huijistatic.com/xinglugu/uploads/6/6c/Tiara.png" TargetMode="External"/><Relationship Id="rId55" Type="http://schemas.openxmlformats.org/officeDocument/2006/relationships/image" Target="../media/image61.png"/><Relationship Id="rId54" Type="http://schemas.openxmlformats.org/officeDocument/2006/relationships/image" Target="http://huiji-public.huijistatic.com/xinglugu/uploads/2/26/Achievement_Cliques.jpg" TargetMode="External"/><Relationship Id="rId53" Type="http://schemas.openxmlformats.org/officeDocument/2006/relationships/image" Target="../media/image60.jpeg"/><Relationship Id="rId52" Type="http://schemas.openxmlformats.org/officeDocument/2006/relationships/image" Target="http://huiji-public.huijistatic.com/xinglugu/uploads/a/ab/Cat_Ears.png" TargetMode="External"/><Relationship Id="rId51" Type="http://schemas.openxmlformats.org/officeDocument/2006/relationships/image" Target="../media/image59.png"/><Relationship Id="rId50" Type="http://schemas.openxmlformats.org/officeDocument/2006/relationships/image" Target="http://huiji-public.huijistatic.com/xinglugu/uploads/d/dd/Achievement_Star_07.png" TargetMode="External"/><Relationship Id="rId5" Type="http://schemas.openxmlformats.org/officeDocument/2006/relationships/image" Target="../media/image36.png"/><Relationship Id="rId49" Type="http://schemas.openxmlformats.org/officeDocument/2006/relationships/image" Target="../media/image58.png"/><Relationship Id="rId48" Type="http://schemas.openxmlformats.org/officeDocument/2006/relationships/image" Target="http://huiji-public.huijistatic.com/xinglugu/uploads/5/5d/Achievement_The_Beloved_Farmer.jpg" TargetMode="External"/><Relationship Id="rId47" Type="http://schemas.openxmlformats.org/officeDocument/2006/relationships/image" Target="../media/image57.jpeg"/><Relationship Id="rId46" Type="http://schemas.openxmlformats.org/officeDocument/2006/relationships/image" Target="http://huiji-public.huijistatic.com/xinglugu/uploads/0/05/Mouse_Ears.png" TargetMode="External"/><Relationship Id="rId45" Type="http://schemas.openxmlformats.org/officeDocument/2006/relationships/image" Target="../media/image56.png"/><Relationship Id="rId44" Type="http://schemas.openxmlformats.org/officeDocument/2006/relationships/image" Target="http://huiji-public.huijistatic.com/xinglugu/uploads/e/e8/Achievement_Best_Friends.jpg" TargetMode="External"/><Relationship Id="rId43" Type="http://schemas.openxmlformats.org/officeDocument/2006/relationships/image" Target="../media/image55.jpeg"/><Relationship Id="rId42" Type="http://schemas.openxmlformats.org/officeDocument/2006/relationships/image" Target="http://huiji-public.huijistatic.com/xinglugu/uploads/0/01/Butterfly_Bow.png" TargetMode="External"/><Relationship Id="rId41" Type="http://schemas.openxmlformats.org/officeDocument/2006/relationships/image" Target="../media/image54.png"/><Relationship Id="rId40" Type="http://schemas.openxmlformats.org/officeDocument/2006/relationships/image" Target="http://huiji-public.huijistatic.com/xinglugu/uploads/7/77/Achievement_Star_06.png" TargetMode="External"/><Relationship Id="rId4" Type="http://schemas.openxmlformats.org/officeDocument/2006/relationships/image" Target="http://huiji-public.huijistatic.com/xinglugu/uploads/b/b8/Achievement_Star_01.png" TargetMode="External"/><Relationship Id="rId39" Type="http://schemas.openxmlformats.org/officeDocument/2006/relationships/image" Target="../media/image53.png"/><Relationship Id="rId38" Type="http://schemas.openxmlformats.org/officeDocument/2006/relationships/image" Target="http://huiji-public.huijistatic.com/xinglugu/uploads/c/cd/Achievement_A_New_Friend.jpg" TargetMode="External"/><Relationship Id="rId37" Type="http://schemas.openxmlformats.org/officeDocument/2006/relationships/image" Target="../media/image52.jpeg"/><Relationship Id="rId36" Type="http://schemas.openxmlformats.org/officeDocument/2006/relationships/image" Target="http://huiji-public.huijistatic.com/xinglugu/uploads/9/99/Cowboy_Hat.png" TargetMode="External"/><Relationship Id="rId35" Type="http://schemas.openxmlformats.org/officeDocument/2006/relationships/image" Target="../media/image51.png"/><Relationship Id="rId34" Type="http://schemas.openxmlformats.org/officeDocument/2006/relationships/image" Target="http://huiji-public.huijistatic.com/xinglugu/uploads/6/6e/Achievement_Star_05.png" TargetMode="External"/><Relationship Id="rId33" Type="http://schemas.openxmlformats.org/officeDocument/2006/relationships/image" Target="../media/image50.png"/><Relationship Id="rId32" Type="http://schemas.openxmlformats.org/officeDocument/2006/relationships/image" Target="http://huiji-public.huijistatic.com/xinglugu/uploads/c/c6/Achievement_A_Complete_Collection.jpg" TargetMode="External"/><Relationship Id="rId31" Type="http://schemas.openxmlformats.org/officeDocument/2006/relationships/image" Target="../media/image49.jpeg"/><Relationship Id="rId30" Type="http://schemas.openxmlformats.org/officeDocument/2006/relationships/image" Target="http://huiji-public.huijistatic.com/xinglugu/uploads/1/1c/Sombrero.png" TargetMode="External"/><Relationship Id="rId3" Type="http://schemas.openxmlformats.org/officeDocument/2006/relationships/image" Target="../media/image35.png"/><Relationship Id="rId29" Type="http://schemas.openxmlformats.org/officeDocument/2006/relationships/image" Target="../media/image48.png"/><Relationship Id="rId28" Type="http://schemas.openxmlformats.org/officeDocument/2006/relationships/image" Target="http://huiji-public.huijistatic.com/xinglugu/uploads/b/bb/Achievement_Legend.jpg" TargetMode="External"/><Relationship Id="rId27" Type="http://schemas.openxmlformats.org/officeDocument/2006/relationships/image" Target="../media/image47.jpeg"/><Relationship Id="rId26" Type="http://schemas.openxmlformats.org/officeDocument/2006/relationships/image" Target="http://huiji-public.huijistatic.com/xinglugu/uploads/e/e1/Bowler_Hat.png" TargetMode="External"/><Relationship Id="rId25" Type="http://schemas.openxmlformats.org/officeDocument/2006/relationships/image" Target="../media/image46.png"/><Relationship Id="rId24" Type="http://schemas.openxmlformats.org/officeDocument/2006/relationships/image" Target="http://huiji-public.huijistatic.com/xinglugu/uploads/5/5b/Achievement_Star_04.png" TargetMode="External"/><Relationship Id="rId23" Type="http://schemas.openxmlformats.org/officeDocument/2006/relationships/image" Target="../media/image45.png"/><Relationship Id="rId22" Type="http://schemas.openxmlformats.org/officeDocument/2006/relationships/image" Target="http://huiji-public.huijistatic.com/xinglugu/uploads/9/91/Achievement_Millionaire.jpg" TargetMode="External"/><Relationship Id="rId21" Type="http://schemas.openxmlformats.org/officeDocument/2006/relationships/image" Target="../media/image44.jpeg"/><Relationship Id="rId20" Type="http://schemas.openxmlformats.org/officeDocument/2006/relationships/image" Target="http://huiji-public.huijistatic.com/xinglugu/uploads/6/69/Cool_Cap.png" TargetMode="External"/><Relationship Id="rId2" Type="http://schemas.openxmlformats.org/officeDocument/2006/relationships/image" Target="http://huiji-public.huijistatic.com/xinglugu/uploads/1/1d/Achievement_Greenhorn.jpg" TargetMode="External"/><Relationship Id="rId19" Type="http://schemas.openxmlformats.org/officeDocument/2006/relationships/image" Target="../media/image43.png"/><Relationship Id="rId18" Type="http://schemas.openxmlformats.org/officeDocument/2006/relationships/image" Target="http://huiji-public.huijistatic.com/xinglugu/uploads/4/4e/Achievement_Star_03.png" TargetMode="External"/><Relationship Id="rId17" Type="http://schemas.openxmlformats.org/officeDocument/2006/relationships/image" Target="../media/image42.png"/><Relationship Id="rId164" Type="http://schemas.openxmlformats.org/officeDocument/2006/relationships/image" Target="http://huiji-public.huijistatic.com/xinglugu/uploads/f/f2/Achievement_Fector's_Challenge.jpg" TargetMode="External"/><Relationship Id="rId163" Type="http://schemas.openxmlformats.org/officeDocument/2006/relationships/image" Target="../media/image115.jpeg"/><Relationship Id="rId162" Type="http://schemas.openxmlformats.org/officeDocument/2006/relationships/image" Target="http://huiji-public.huijistatic.com/xinglugu/uploads/6/66/Achievement_Protector_Of_The_Valley.jpg" TargetMode="External"/><Relationship Id="rId161" Type="http://schemas.openxmlformats.org/officeDocument/2006/relationships/image" Target="../media/image114.jpeg"/><Relationship Id="rId160" Type="http://schemas.openxmlformats.org/officeDocument/2006/relationships/image" Target="http://huiji-public.huijistatic.com/xinglugu/uploads/4/49/Achievement_Master_Of_The_Five_Ways.jpg" TargetMode="External"/><Relationship Id="rId16" Type="http://schemas.openxmlformats.org/officeDocument/2006/relationships/image" Target="http://huiji-public.huijistatic.com/xinglugu/uploads/f/fb/Achievement_Homesteader.jpg" TargetMode="External"/><Relationship Id="rId159" Type="http://schemas.openxmlformats.org/officeDocument/2006/relationships/image" Target="../media/image113.jpeg"/><Relationship Id="rId158" Type="http://schemas.openxmlformats.org/officeDocument/2006/relationships/image" Target="http://huiji-public.huijistatic.com/xinglugu/uploads/6/6f/Achievement_Singular_Talent.jpg" TargetMode="External"/><Relationship Id="rId157" Type="http://schemas.openxmlformats.org/officeDocument/2006/relationships/image" Target="../media/image112.jpeg"/><Relationship Id="rId156" Type="http://schemas.openxmlformats.org/officeDocument/2006/relationships/image" Target="http://huiji-public.huijistatic.com/xinglugu/uploads/e/e4/Achievement_Full_House.jpg" TargetMode="External"/><Relationship Id="rId155" Type="http://schemas.openxmlformats.org/officeDocument/2006/relationships/image" Target="../media/image111.jpeg"/><Relationship Id="rId154" Type="http://schemas.openxmlformats.org/officeDocument/2006/relationships/image" Target="http://huiji-public.huijistatic.com/xinglugu/uploads/e/e0/Achievement_Mystery_Of_The_Stardrops.jpg" TargetMode="External"/><Relationship Id="rId153" Type="http://schemas.openxmlformats.org/officeDocument/2006/relationships/image" Target="../media/image110.jpeg"/><Relationship Id="rId152" Type="http://schemas.openxmlformats.org/officeDocument/2006/relationships/image" Target="http://huiji-public.huijistatic.com/xinglugu/uploads/0/02/Achievement_Joja_Co._Member_Of_The_Year.jpg" TargetMode="External"/><Relationship Id="rId151" Type="http://schemas.openxmlformats.org/officeDocument/2006/relationships/image" Target="../media/image109.jpeg"/><Relationship Id="rId150" Type="http://schemas.openxmlformats.org/officeDocument/2006/relationships/image" Target="http://huiji-public.huijistatic.com/xinglugu/uploads/7/72/Achievement_Local_Legend.jpg" TargetMode="External"/><Relationship Id="rId15" Type="http://schemas.openxmlformats.org/officeDocument/2006/relationships/image" Target="../media/image41.jpeg"/><Relationship Id="rId149" Type="http://schemas.openxmlformats.org/officeDocument/2006/relationships/image" Target="../media/image108.jpeg"/><Relationship Id="rId148" Type="http://schemas.openxmlformats.org/officeDocument/2006/relationships/image" Target="http://huiji-public.huijistatic.com/xinglugu/uploads/3/3b/Achievement_The_Bottom.jpg" TargetMode="External"/><Relationship Id="rId147" Type="http://schemas.openxmlformats.org/officeDocument/2006/relationships/image" Target="../media/image107.jpeg"/><Relationship Id="rId146" Type="http://schemas.openxmlformats.org/officeDocument/2006/relationships/image" Target="http://huiji-public.huijistatic.com/xinglugu/uploads/7/79/Achievement_Prarie_King.jpg" TargetMode="External"/><Relationship Id="rId145" Type="http://schemas.openxmlformats.org/officeDocument/2006/relationships/image" Target="../media/image106.jpeg"/><Relationship Id="rId144" Type="http://schemas.openxmlformats.org/officeDocument/2006/relationships/image" Target="http://huiji-public.huijistatic.com/xinglugu/uploads/9/91/Goblin_Mask.png" TargetMode="External"/><Relationship Id="rId143" Type="http://schemas.openxmlformats.org/officeDocument/2006/relationships/image" Target="../media/image105.png"/><Relationship Id="rId142" Type="http://schemas.openxmlformats.org/officeDocument/2006/relationships/image" Target="http://huiji-public.huijistatic.com/xinglugu/uploads/b/b8/Achievement_Full_Shipment.jpg" TargetMode="External"/><Relationship Id="rId141" Type="http://schemas.openxmlformats.org/officeDocument/2006/relationships/image" Target="../media/image104.jpeg"/><Relationship Id="rId140" Type="http://schemas.openxmlformats.org/officeDocument/2006/relationships/image" Target="http://huiji-public.huijistatic.com/xinglugu/uploads/e/e7/Cowgal_Hat.png" TargetMode="External"/><Relationship Id="rId14" Type="http://schemas.openxmlformats.org/officeDocument/2006/relationships/image" Target="http://huiji-public.huijistatic.com/xinglugu/uploads/7/71/Lucky_Bow.png" TargetMode="External"/><Relationship Id="rId139" Type="http://schemas.openxmlformats.org/officeDocument/2006/relationships/image" Target="../media/image103.png"/><Relationship Id="rId138" Type="http://schemas.openxmlformats.org/officeDocument/2006/relationships/image" Target="http://huiji-public.huijistatic.com/xinglugu/uploads/2/2c/Achievement_Monoculture.jpg" TargetMode="External"/><Relationship Id="rId137" Type="http://schemas.openxmlformats.org/officeDocument/2006/relationships/image" Target="../media/image102.jpeg"/><Relationship Id="rId136" Type="http://schemas.openxmlformats.org/officeDocument/2006/relationships/image" Target="http://huiji-public.huijistatic.com/xinglugu/uploads/4/4e/Cowpoke_Hat.png" TargetMode="External"/><Relationship Id="rId135" Type="http://schemas.openxmlformats.org/officeDocument/2006/relationships/image" Target="../media/image101.png"/><Relationship Id="rId134" Type="http://schemas.openxmlformats.org/officeDocument/2006/relationships/image" Target="http://huiji-public.huijistatic.com/xinglugu/uploads/7/7f/Achievement_Polyculture.jpg" TargetMode="External"/><Relationship Id="rId133" Type="http://schemas.openxmlformats.org/officeDocument/2006/relationships/image" Target="../media/image100.jpeg"/><Relationship Id="rId132" Type="http://schemas.openxmlformats.org/officeDocument/2006/relationships/image" Target="http://huiji-public.huijistatic.com/xinglugu/uploads/9/99/Chicken_Mask.png" TargetMode="External"/><Relationship Id="rId131" Type="http://schemas.openxmlformats.org/officeDocument/2006/relationships/image" Target="../media/image99.png"/><Relationship Id="rId130" Type="http://schemas.openxmlformats.org/officeDocument/2006/relationships/image" Target="http://huiji-public.huijistatic.com/xinglugu/uploads/3/37/Achievement_A_Big_Help.jpg" TargetMode="External"/><Relationship Id="rId13" Type="http://schemas.openxmlformats.org/officeDocument/2006/relationships/image" Target="../media/image40.png"/><Relationship Id="rId129" Type="http://schemas.openxmlformats.org/officeDocument/2006/relationships/image" Target="../media/image98.jpeg"/><Relationship Id="rId128" Type="http://schemas.openxmlformats.org/officeDocument/2006/relationships/image" Target="http://huiji-public.huijistatic.com/xinglugu/uploads/b/b6/Polka_Bow.png" TargetMode="External"/><Relationship Id="rId127" Type="http://schemas.openxmlformats.org/officeDocument/2006/relationships/image" Target="../media/image97.png"/><Relationship Id="rId126" Type="http://schemas.openxmlformats.org/officeDocument/2006/relationships/image" Target="http://huiji-public.huijistatic.com/xinglugu/uploads/2/27/Achievement_Gofer.jpg" TargetMode="External"/><Relationship Id="rId125" Type="http://schemas.openxmlformats.org/officeDocument/2006/relationships/image" Target="../media/image96.jpeg"/><Relationship Id="rId124" Type="http://schemas.openxmlformats.org/officeDocument/2006/relationships/image" Target="http://huiji-public.huijistatic.com/xinglugu/uploads/b/ba/Blue_Bonnet.png" TargetMode="External"/><Relationship Id="rId123" Type="http://schemas.openxmlformats.org/officeDocument/2006/relationships/image" Target="../media/image95.png"/><Relationship Id="rId122" Type="http://schemas.openxmlformats.org/officeDocument/2006/relationships/image" Target="http://huiji-public.huijistatic.com/xinglugu/uploads/5/55/Achievement_Treasure_Trove.jpg" TargetMode="External"/><Relationship Id="rId121" Type="http://schemas.openxmlformats.org/officeDocument/2006/relationships/image" Target="../media/image94.jpeg"/><Relationship Id="rId120" Type="http://schemas.openxmlformats.org/officeDocument/2006/relationships/image" Target="http://huiji-public.huijistatic.com/xinglugu/uploads/b/b7/Watermelon_Band.png" TargetMode="External"/><Relationship Id="rId12" Type="http://schemas.openxmlformats.org/officeDocument/2006/relationships/image" Target="http://huiji-public.huijistatic.com/xinglugu/uploads/f/fc/Achievement_Star_02.png" TargetMode="External"/><Relationship Id="rId119" Type="http://schemas.openxmlformats.org/officeDocument/2006/relationships/image" Target="../media/image93.png"/><Relationship Id="rId118" Type="http://schemas.openxmlformats.org/officeDocument/2006/relationships/image" Target="http://huiji-public.huijistatic.com/xinglugu/uploads/0/0f/Achievement_Mother_Catch.jpg" TargetMode="External"/><Relationship Id="rId117" Type="http://schemas.openxmlformats.org/officeDocument/2006/relationships/image" Target="../media/image92.jpeg"/><Relationship Id="rId116" Type="http://schemas.openxmlformats.org/officeDocument/2006/relationships/image" Target="http://huiji-public.huijistatic.com/xinglugu/uploads/f/fb/Eye_Patch.png" TargetMode="External"/><Relationship Id="rId115" Type="http://schemas.openxmlformats.org/officeDocument/2006/relationships/image" Target="../media/image91.png"/><Relationship Id="rId114" Type="http://schemas.openxmlformats.org/officeDocument/2006/relationships/image" Target="http://huiji-public.huijistatic.com/xinglugu/uploads/6/65/Achievement_Master_Angler.jpg" TargetMode="External"/><Relationship Id="rId113" Type="http://schemas.openxmlformats.org/officeDocument/2006/relationships/image" Target="../media/image90.jpeg"/><Relationship Id="rId112" Type="http://schemas.openxmlformats.org/officeDocument/2006/relationships/image" Target="http://huiji-public.huijistatic.com/xinglugu/uploads/b/b4/Official_Cap.png" TargetMode="External"/><Relationship Id="rId111" Type="http://schemas.openxmlformats.org/officeDocument/2006/relationships/image" Target="../media/image89.png"/><Relationship Id="rId110" Type="http://schemas.openxmlformats.org/officeDocument/2006/relationships/image" Target="http://huiji-public.huijistatic.com/xinglugu/uploads/a/af/Achievement_Ol_Mariner.jpg" TargetMode="External"/><Relationship Id="rId11" Type="http://schemas.openxmlformats.org/officeDocument/2006/relationships/image" Target="../media/image39.png"/><Relationship Id="rId109" Type="http://schemas.openxmlformats.org/officeDocument/2006/relationships/image" Target="../media/image88.jpeg"/><Relationship Id="rId108" Type="http://schemas.openxmlformats.org/officeDocument/2006/relationships/image" Target="http://huiji-public.huijistatic.com/xinglugu/uploads/f/f0/Sou'wester.png" TargetMode="External"/><Relationship Id="rId107" Type="http://schemas.openxmlformats.org/officeDocument/2006/relationships/image" Target="../media/image87.png"/><Relationship Id="rId106" Type="http://schemas.openxmlformats.org/officeDocument/2006/relationships/image" Target="http://huiji-public.huijistatic.com/xinglugu/uploads/0/00/Achievement_Fisherman.jpg" TargetMode="External"/><Relationship Id="rId105" Type="http://schemas.openxmlformats.org/officeDocument/2006/relationships/image" Target="../media/image86.jpeg"/><Relationship Id="rId104" Type="http://schemas.openxmlformats.org/officeDocument/2006/relationships/image" Target="http://huiji-public.huijistatic.com/xinglugu/uploads/2/26/Gnome's_Cap.png" TargetMode="External"/><Relationship Id="rId103" Type="http://schemas.openxmlformats.org/officeDocument/2006/relationships/image" Target="../media/image85.png"/><Relationship Id="rId102" Type="http://schemas.openxmlformats.org/officeDocument/2006/relationships/image" Target="http://huiji-public.huijistatic.com/xinglugu/uploads/6/60/Achievement_Master_Craft.jpg" TargetMode="External"/><Relationship Id="rId101" Type="http://schemas.openxmlformats.org/officeDocument/2006/relationships/image" Target="../media/image84.jpeg"/><Relationship Id="rId100" Type="http://schemas.openxmlformats.org/officeDocument/2006/relationships/image" Target="http://huiji-public.huijistatic.com/xinglugu/uploads/2/2f/Trucker_Hat.png" TargetMode="External"/><Relationship Id="rId10" Type="http://schemas.openxmlformats.org/officeDocument/2006/relationships/image" Target="http://huiji-public.huijistatic.com/xinglugu/uploads/2/24/Achievement_Cowpoke.jpg" TargetMode="External"/><Relationship Id="rId1" Type="http://schemas.openxmlformats.org/officeDocument/2006/relationships/image" Target="../media/image34.jpeg"/></Relationships>
</file>

<file path=xl/drawings/_rels/drawing6.xml.rels><?xml version="1.0" encoding="UTF-8" standalone="yes"?>
<Relationships xmlns="http://schemas.openxmlformats.org/package/2006/relationships"><Relationship Id="rId99" Type="http://schemas.openxmlformats.org/officeDocument/2006/relationships/image" Target="http://huiji-public.huijistatic.com/xinglugu/uploads/8/8e/Fairy_Seeds.png" TargetMode="External"/><Relationship Id="rId98" Type="http://schemas.openxmlformats.org/officeDocument/2006/relationships/image" Target="../media/image165.png"/><Relationship Id="rId97" Type="http://schemas.openxmlformats.org/officeDocument/2006/relationships/image" Target="http://huiji-public.huijistatic.com/xinglugu/uploads/1/1f/Sunflower_Seeds.png" TargetMode="External"/><Relationship Id="rId96" Type="http://schemas.openxmlformats.org/officeDocument/2006/relationships/image" Target="../media/image164.png"/><Relationship Id="rId95" Type="http://schemas.openxmlformats.org/officeDocument/2006/relationships/image" Target="http://huiji-public.huijistatic.com/xinglugu/uploads/e/ec/Cranberry_Seeds.png" TargetMode="External"/><Relationship Id="rId94" Type="http://schemas.openxmlformats.org/officeDocument/2006/relationships/image" Target="../media/image163.png"/><Relationship Id="rId93" Type="http://schemas.openxmlformats.org/officeDocument/2006/relationships/image" Target="http://huiji-public.huijistatic.com/xinglugu/uploads/e/e9/Yam_Seeds.png" TargetMode="External"/><Relationship Id="rId92" Type="http://schemas.openxmlformats.org/officeDocument/2006/relationships/image" Target="../media/image162.png"/><Relationship Id="rId91" Type="http://schemas.openxmlformats.org/officeDocument/2006/relationships/image" Target="http://huiji-public.huijistatic.com/xinglugu/uploads/2/21/Bok_Choy_Seeds.png" TargetMode="External"/><Relationship Id="rId90" Type="http://schemas.openxmlformats.org/officeDocument/2006/relationships/image" Target="../media/image161.png"/><Relationship Id="rId9" Type="http://schemas.openxmlformats.org/officeDocument/2006/relationships/image" Target="http://huiji-public.huijistatic.com/xinglugu/uploads/a/a9/Sugar.png" TargetMode="External"/><Relationship Id="rId89" Type="http://schemas.openxmlformats.org/officeDocument/2006/relationships/image" Target="http://huiji-public.huijistatic.com/xinglugu/uploads/9/99/Pumpkin_Seeds.png" TargetMode="External"/><Relationship Id="rId88" Type="http://schemas.openxmlformats.org/officeDocument/2006/relationships/image" Target="../media/image160.png"/><Relationship Id="rId87" Type="http://schemas.openxmlformats.org/officeDocument/2006/relationships/image" Target="http://huiji-public.huijistatic.com/xinglugu/uploads/f/f9/Eggplant_Seeds.png" TargetMode="External"/><Relationship Id="rId86" Type="http://schemas.openxmlformats.org/officeDocument/2006/relationships/image" Target="../media/image159.png"/><Relationship Id="rId85" Type="http://schemas.openxmlformats.org/officeDocument/2006/relationships/image" Target="http://huiji-public.huijistatic.com/xinglugu/uploads/e/ec/Red_Cabbage_Seeds.png" TargetMode="External"/><Relationship Id="rId84" Type="http://schemas.openxmlformats.org/officeDocument/2006/relationships/image" Target="../media/image158.png"/><Relationship Id="rId83" Type="http://schemas.openxmlformats.org/officeDocument/2006/relationships/image" Target="http://huiji-public.huijistatic.com/xinglugu/uploads/d/d1/Corn_Seeds.png" TargetMode="External"/><Relationship Id="rId82" Type="http://schemas.openxmlformats.org/officeDocument/2006/relationships/image" Target="../media/image157.png"/><Relationship Id="rId81" Type="http://schemas.openxmlformats.org/officeDocument/2006/relationships/image" Target="http://huiji-public.huijistatic.com/xinglugu/uploads/9/9b/Hops_Starter.png" TargetMode="External"/><Relationship Id="rId80" Type="http://schemas.openxmlformats.org/officeDocument/2006/relationships/image" Target="../media/image156.png"/><Relationship Id="rId8" Type="http://schemas.openxmlformats.org/officeDocument/2006/relationships/image" Target="../media/image120.png"/><Relationship Id="rId79" Type="http://schemas.openxmlformats.org/officeDocument/2006/relationships/image" Target="http://huiji-public.huijistatic.com/xinglugu/uploads/8/85/Spangle_Seeds.png" TargetMode="External"/><Relationship Id="rId78" Type="http://schemas.openxmlformats.org/officeDocument/2006/relationships/image" Target="../media/image155.png"/><Relationship Id="rId77" Type="http://schemas.openxmlformats.org/officeDocument/2006/relationships/image" Target="http://huiji-public.huijistatic.com/xinglugu/uploads/a/a2/Poppy_Seeds.png" TargetMode="External"/><Relationship Id="rId76" Type="http://schemas.openxmlformats.org/officeDocument/2006/relationships/image" Target="../media/image154.png"/><Relationship Id="rId75" Type="http://schemas.openxmlformats.org/officeDocument/2006/relationships/image" Target="http://huiji-public.huijistatic.com/xinglugu/uploads/b/b1/Radish_Seeds.png" TargetMode="External"/><Relationship Id="rId74" Type="http://schemas.openxmlformats.org/officeDocument/2006/relationships/image" Target="../media/image153.png"/><Relationship Id="rId73" Type="http://schemas.openxmlformats.org/officeDocument/2006/relationships/image" Target="http://huiji-public.huijistatic.com/xinglugu/uploads/2/2b/Wheat_Seeds.png" TargetMode="External"/><Relationship Id="rId72" Type="http://schemas.openxmlformats.org/officeDocument/2006/relationships/image" Target="../media/image152.png"/><Relationship Id="rId71" Type="http://schemas.openxmlformats.org/officeDocument/2006/relationships/image" Target="http://huiji-public.huijistatic.com/xinglugu/uploads/6/67/Pepper_Seeds.png" TargetMode="External"/><Relationship Id="rId70" Type="http://schemas.openxmlformats.org/officeDocument/2006/relationships/image" Target="../media/image151.png"/><Relationship Id="rId7" Type="http://schemas.openxmlformats.org/officeDocument/2006/relationships/image" Target="http://huiji-thumb.huijistatic.com/xinglugu/uploads/thumb/1/10/Gold.png/24px-Gold.png" TargetMode="External"/><Relationship Id="rId69" Type="http://schemas.openxmlformats.org/officeDocument/2006/relationships/image" Target="http://huiji-public.huijistatic.com/xinglugu/uploads/8/81/Blueberry_Seeds.png" TargetMode="External"/><Relationship Id="rId68" Type="http://schemas.openxmlformats.org/officeDocument/2006/relationships/image" Target="../media/image150.png"/><Relationship Id="rId67" Type="http://schemas.openxmlformats.org/officeDocument/2006/relationships/image" Target="http://huiji-public.huijistatic.com/xinglugu/uploads/e/e3/Tomato_Seeds.png" TargetMode="External"/><Relationship Id="rId66" Type="http://schemas.openxmlformats.org/officeDocument/2006/relationships/image" Target="../media/image149.png"/><Relationship Id="rId65" Type="http://schemas.openxmlformats.org/officeDocument/2006/relationships/image" Target="http://huiji-public.huijistatic.com/xinglugu/uploads/5/5e/Melon_Seeds.png" TargetMode="External"/><Relationship Id="rId64" Type="http://schemas.openxmlformats.org/officeDocument/2006/relationships/image" Target="../media/image148.png"/><Relationship Id="rId63" Type="http://schemas.openxmlformats.org/officeDocument/2006/relationships/image" Target="http://huiji-public.huijistatic.com/xinglugu/uploads/d/d5/Garlic_Seeds.png" TargetMode="External"/><Relationship Id="rId62" Type="http://schemas.openxmlformats.org/officeDocument/2006/relationships/image" Target="../media/image147.png"/><Relationship Id="rId61" Type="http://schemas.openxmlformats.org/officeDocument/2006/relationships/image" Target="http://huiji-public.huijistatic.com/xinglugu/uploads/9/95/Jazz_Seeds.png" TargetMode="External"/><Relationship Id="rId60" Type="http://schemas.openxmlformats.org/officeDocument/2006/relationships/image" Target="../media/image146.png"/><Relationship Id="rId6" Type="http://schemas.openxmlformats.org/officeDocument/2006/relationships/image" Target="../media/image36.png"/><Relationship Id="rId59" Type="http://schemas.openxmlformats.org/officeDocument/2006/relationships/image" Target="http://huiji-public.huijistatic.com/xinglugu/uploads/0/00/Kale_Seeds.png" TargetMode="External"/><Relationship Id="rId58" Type="http://schemas.openxmlformats.org/officeDocument/2006/relationships/image" Target="../media/image145.png"/><Relationship Id="rId57" Type="http://schemas.openxmlformats.org/officeDocument/2006/relationships/image" Target="http://huiji-public.huijistatic.com/xinglugu/uploads/4/42/Tulip_Bulb.png" TargetMode="External"/><Relationship Id="rId56" Type="http://schemas.openxmlformats.org/officeDocument/2006/relationships/image" Target="../media/image144.png"/><Relationship Id="rId55" Type="http://schemas.openxmlformats.org/officeDocument/2006/relationships/image" Target="http://huiji-public.huijistatic.com/xinglugu/uploads/4/44/Potato_Seeds.png" TargetMode="External"/><Relationship Id="rId54" Type="http://schemas.openxmlformats.org/officeDocument/2006/relationships/image" Target="../media/image143.png"/><Relationship Id="rId53" Type="http://schemas.openxmlformats.org/officeDocument/2006/relationships/image" Target="http://huiji-public.huijistatic.com/xinglugu/uploads/b/bb/Cauliflower_Seeds.png" TargetMode="External"/><Relationship Id="rId52" Type="http://schemas.openxmlformats.org/officeDocument/2006/relationships/image" Target="../media/image142.png"/><Relationship Id="rId51" Type="http://schemas.openxmlformats.org/officeDocument/2006/relationships/image" Target="http://huiji-public.huijistatic.com/xinglugu/uploads/2/26/Bean_Starter.png" TargetMode="External"/><Relationship Id="rId50" Type="http://schemas.openxmlformats.org/officeDocument/2006/relationships/image" Target="../media/image141.png"/><Relationship Id="rId5" Type="http://schemas.openxmlformats.org/officeDocument/2006/relationships/image" Target="http://huiji-public.huijistatic.com/xinglugu/uploads/1/14/Grass_Starter.png" TargetMode="External"/><Relationship Id="rId49" Type="http://schemas.openxmlformats.org/officeDocument/2006/relationships/image" Target="http://huiji-public.huijistatic.com/xinglugu/uploads/d/d3/Parsnip_Seeds.png" TargetMode="External"/><Relationship Id="rId48" Type="http://schemas.openxmlformats.org/officeDocument/2006/relationships/image" Target="../media/image140.png"/><Relationship Id="rId47" Type="http://schemas.openxmlformats.org/officeDocument/2006/relationships/image" Target="http://huiji-public.huijistatic.com/xinglugu/uploads/8/83/Bouquet.png" TargetMode="External"/><Relationship Id="rId46" Type="http://schemas.openxmlformats.org/officeDocument/2006/relationships/image" Target="../media/image139.png"/><Relationship Id="rId45" Type="http://schemas.openxmlformats.org/officeDocument/2006/relationships/image" Target="http://huiji-public.huijistatic.com/xinglugu/uploads/6/68/Apple_Sapling.png" TargetMode="External"/><Relationship Id="rId44" Type="http://schemas.openxmlformats.org/officeDocument/2006/relationships/image" Target="../media/image138.png"/><Relationship Id="rId43" Type="http://schemas.openxmlformats.org/officeDocument/2006/relationships/image" Target="http://huiji-public.huijistatic.com/xinglugu/uploads/1/10/Pomegranate_Sapling.png" TargetMode="External"/><Relationship Id="rId42" Type="http://schemas.openxmlformats.org/officeDocument/2006/relationships/image" Target="../media/image137.png"/><Relationship Id="rId41" Type="http://schemas.openxmlformats.org/officeDocument/2006/relationships/image" Target="http://huiji-public.huijistatic.com/xinglugu/uploads/e/e3/Peach_Sapling.png" TargetMode="External"/><Relationship Id="rId40" Type="http://schemas.openxmlformats.org/officeDocument/2006/relationships/image" Target="../media/image136.png"/><Relationship Id="rId4" Type="http://schemas.openxmlformats.org/officeDocument/2006/relationships/image" Target="../media/image119.png"/><Relationship Id="rId39" Type="http://schemas.openxmlformats.org/officeDocument/2006/relationships/image" Target="http://huiji-public.huijistatic.com/xinglugu/uploads/0/08/Orange_Sapling.png" TargetMode="External"/><Relationship Id="rId38" Type="http://schemas.openxmlformats.org/officeDocument/2006/relationships/image" Target="../media/image135.png"/><Relationship Id="rId37" Type="http://schemas.openxmlformats.org/officeDocument/2006/relationships/image" Target="http://huiji-public.huijistatic.com/xinglugu/uploads/9/9d/Apricot_Sapling.png" TargetMode="External"/><Relationship Id="rId36" Type="http://schemas.openxmlformats.org/officeDocument/2006/relationships/image" Target="../media/image134.png"/><Relationship Id="rId35" Type="http://schemas.openxmlformats.org/officeDocument/2006/relationships/image" Target="http://huiji-public.huijistatic.com/xinglugu/uploads/2/22/Cherry_Sapling.png" TargetMode="External"/><Relationship Id="rId34" Type="http://schemas.openxmlformats.org/officeDocument/2006/relationships/image" Target="../media/image133.png"/><Relationship Id="rId33" Type="http://schemas.openxmlformats.org/officeDocument/2006/relationships/image" Target="http://huiji-public.huijistatic.com/xinglugu/uploads/8/80/Flooring_01_Icon.png" TargetMode="External"/><Relationship Id="rId32" Type="http://schemas.openxmlformats.org/officeDocument/2006/relationships/image" Target="../media/image132.png"/><Relationship Id="rId31" Type="http://schemas.openxmlformats.org/officeDocument/2006/relationships/image" Target="http://huiji-public.huijistatic.com/xinglugu/uploads/8/89/Wallpaper_001_Icon.png" TargetMode="External"/><Relationship Id="rId30" Type="http://schemas.openxmlformats.org/officeDocument/2006/relationships/image" Target="../media/image131.png"/><Relationship Id="rId3" Type="http://schemas.openxmlformats.org/officeDocument/2006/relationships/image" Target="../media/image118.png"/><Relationship Id="rId29" Type="http://schemas.openxmlformats.org/officeDocument/2006/relationships/image" Target="http://huiji-public.huijistatic.com/xinglugu/uploads/6/6d/Deluxe_Speed-Gro.png" TargetMode="External"/><Relationship Id="rId28" Type="http://schemas.openxmlformats.org/officeDocument/2006/relationships/image" Target="../media/image130.png"/><Relationship Id="rId27" Type="http://schemas.openxmlformats.org/officeDocument/2006/relationships/image" Target="http://huiji-public.huijistatic.com/xinglugu/uploads/9/94/Speed-Gro.png" TargetMode="External"/><Relationship Id="rId26" Type="http://schemas.openxmlformats.org/officeDocument/2006/relationships/image" Target="../media/image129.png"/><Relationship Id="rId25" Type="http://schemas.openxmlformats.org/officeDocument/2006/relationships/image" Target="http://huiji-public.huijistatic.com/xinglugu/uploads/0/0a/Quality_Retaining_Soil.png" TargetMode="External"/><Relationship Id="rId24" Type="http://schemas.openxmlformats.org/officeDocument/2006/relationships/image" Target="../media/image128.png"/><Relationship Id="rId23" Type="http://schemas.openxmlformats.org/officeDocument/2006/relationships/image" Target="http://huiji-public.huijistatic.com/xinglugu/uploads/c/c7/Basic_Retaining_Soil.png" TargetMode="External"/><Relationship Id="rId22" Type="http://schemas.openxmlformats.org/officeDocument/2006/relationships/image" Target="../media/image127.png"/><Relationship Id="rId21" Type="http://schemas.openxmlformats.org/officeDocument/2006/relationships/image" Target="http://huiji-public.huijistatic.com/xinglugu/uploads/a/a0/Quality_Fertilizer.png" TargetMode="External"/><Relationship Id="rId20" Type="http://schemas.openxmlformats.org/officeDocument/2006/relationships/image" Target="../media/image126.png"/><Relationship Id="rId2" Type="http://schemas.openxmlformats.org/officeDocument/2006/relationships/image" Target="../media/image117.png"/><Relationship Id="rId19" Type="http://schemas.openxmlformats.org/officeDocument/2006/relationships/image" Target="http://huiji-public.huijistatic.com/xinglugu/uploads/9/9b/Basic_Fertilizer.png" TargetMode="External"/><Relationship Id="rId18" Type="http://schemas.openxmlformats.org/officeDocument/2006/relationships/image" Target="../media/image125.png"/><Relationship Id="rId17" Type="http://schemas.openxmlformats.org/officeDocument/2006/relationships/image" Target="http://huiji-public.huijistatic.com/xinglugu/uploads/f/fe/Vinegar.png" TargetMode="External"/><Relationship Id="rId16" Type="http://schemas.openxmlformats.org/officeDocument/2006/relationships/image" Target="../media/image124.png"/><Relationship Id="rId15" Type="http://schemas.openxmlformats.org/officeDocument/2006/relationships/image" Target="http://huiji-public.huijistatic.com/xinglugu/uploads/0/06/Oil.png" TargetMode="External"/><Relationship Id="rId14" Type="http://schemas.openxmlformats.org/officeDocument/2006/relationships/image" Target="../media/image123.png"/><Relationship Id="rId13" Type="http://schemas.openxmlformats.org/officeDocument/2006/relationships/image" Target="http://huiji-public.huijistatic.com/xinglugu/uploads/d/da/Rice.png" TargetMode="External"/><Relationship Id="rId12" Type="http://schemas.openxmlformats.org/officeDocument/2006/relationships/image" Target="../media/image122.png"/><Relationship Id="rId11" Type="http://schemas.openxmlformats.org/officeDocument/2006/relationships/image" Target="http://huiji-public.huijistatic.com/xinglugu/uploads/2/2c/Wheat_Flour.png" TargetMode="External"/><Relationship Id="rId108" Type="http://schemas.openxmlformats.org/officeDocument/2006/relationships/image" Target="../media/image171.png"/><Relationship Id="rId107" Type="http://schemas.openxmlformats.org/officeDocument/2006/relationships/image" Target="../media/image170.png"/><Relationship Id="rId106" Type="http://schemas.openxmlformats.org/officeDocument/2006/relationships/image" Target="../media/image169.png"/><Relationship Id="rId105" Type="http://schemas.openxmlformats.org/officeDocument/2006/relationships/image" Target="http://huiji-public.huijistatic.com/xinglugu/uploads/7/71/Artichoke_Seeds.png" TargetMode="External"/><Relationship Id="rId104" Type="http://schemas.openxmlformats.org/officeDocument/2006/relationships/image" Target="../media/image168.png"/><Relationship Id="rId103" Type="http://schemas.openxmlformats.org/officeDocument/2006/relationships/image" Target="http://huiji-public.huijistatic.com/xinglugu/uploads/d/de/Grape_Starter.png" TargetMode="External"/><Relationship Id="rId102" Type="http://schemas.openxmlformats.org/officeDocument/2006/relationships/image" Target="../media/image167.png"/><Relationship Id="rId101" Type="http://schemas.openxmlformats.org/officeDocument/2006/relationships/image" Target="http://huiji-public.huijistatic.com/xinglugu/uploads/c/ca/Amaranth_Seeds.png" TargetMode="External"/><Relationship Id="rId100" Type="http://schemas.openxmlformats.org/officeDocument/2006/relationships/image" Target="../media/image166.png"/><Relationship Id="rId10" Type="http://schemas.openxmlformats.org/officeDocument/2006/relationships/image" Target="../media/image121.png"/><Relationship Id="rId1" Type="http://schemas.openxmlformats.org/officeDocument/2006/relationships/image" Target="../media/image116.pn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http://huiji-public.huijistatic.com/xinglugu/uploads/b/b2/Wallpaper_022_Icon.png" TargetMode="External"/><Relationship Id="rId8" Type="http://schemas.openxmlformats.org/officeDocument/2006/relationships/image" Target="../media/image174.png"/><Relationship Id="rId74" Type="http://schemas.openxmlformats.org/officeDocument/2006/relationships/image" Target="../media/image176.png"/><Relationship Id="rId73" Type="http://schemas.openxmlformats.org/officeDocument/2006/relationships/image" Target="http://huiji-public.huijistatic.com/xinglugu/uploads/8/8e/Fairy_Seeds.png" TargetMode="External"/><Relationship Id="rId72" Type="http://schemas.openxmlformats.org/officeDocument/2006/relationships/image" Target="../media/image165.png"/><Relationship Id="rId71" Type="http://schemas.openxmlformats.org/officeDocument/2006/relationships/image" Target="http://huiji-public.huijistatic.com/xinglugu/uploads/e/ec/Cranberry_Seeds.png" TargetMode="External"/><Relationship Id="rId70" Type="http://schemas.openxmlformats.org/officeDocument/2006/relationships/image" Target="../media/image163.png"/><Relationship Id="rId7" Type="http://schemas.openxmlformats.org/officeDocument/2006/relationships/image" Target="http://huiji-thumb.huijistatic.com/xinglugu/uploads/thumb/1/10/Gold.png/24px-Gold.png" TargetMode="External"/><Relationship Id="rId69" Type="http://schemas.openxmlformats.org/officeDocument/2006/relationships/image" Target="http://huiji-public.huijistatic.com/xinglugu/uploads/2/21/Bok_Choy_Seeds.png" TargetMode="External"/><Relationship Id="rId68" Type="http://schemas.openxmlformats.org/officeDocument/2006/relationships/image" Target="../media/image161.png"/><Relationship Id="rId67" Type="http://schemas.openxmlformats.org/officeDocument/2006/relationships/image" Target="http://huiji-public.huijistatic.com/xinglugu/uploads/e/e9/Yam_Seeds.png" TargetMode="External"/><Relationship Id="rId66" Type="http://schemas.openxmlformats.org/officeDocument/2006/relationships/image" Target="../media/image162.png"/><Relationship Id="rId65" Type="http://schemas.openxmlformats.org/officeDocument/2006/relationships/image" Target="http://huiji-public.huijistatic.com/xinglugu/uploads/d/de/Grape_Starter.png" TargetMode="External"/><Relationship Id="rId64" Type="http://schemas.openxmlformats.org/officeDocument/2006/relationships/image" Target="../media/image167.png"/><Relationship Id="rId63" Type="http://schemas.openxmlformats.org/officeDocument/2006/relationships/image" Target="http://huiji-public.huijistatic.com/xinglugu/uploads/c/ca/Amaranth_Seeds.png" TargetMode="External"/><Relationship Id="rId62" Type="http://schemas.openxmlformats.org/officeDocument/2006/relationships/image" Target="../media/image166.png"/><Relationship Id="rId61" Type="http://schemas.openxmlformats.org/officeDocument/2006/relationships/image" Target="http://huiji-public.huijistatic.com/xinglugu/uploads/9/99/Pumpkin_Seeds.png" TargetMode="External"/><Relationship Id="rId60" Type="http://schemas.openxmlformats.org/officeDocument/2006/relationships/image" Target="../media/image160.png"/><Relationship Id="rId6" Type="http://schemas.openxmlformats.org/officeDocument/2006/relationships/image" Target="../media/image36.png"/><Relationship Id="rId59" Type="http://schemas.openxmlformats.org/officeDocument/2006/relationships/image" Target="http://huiji-public.huijistatic.com/xinglugu/uploads/f/f9/Eggplant_Seeds.png" TargetMode="External"/><Relationship Id="rId58" Type="http://schemas.openxmlformats.org/officeDocument/2006/relationships/image" Target="../media/image159.png"/><Relationship Id="rId57" Type="http://schemas.openxmlformats.org/officeDocument/2006/relationships/image" Target="http://huiji-public.huijistatic.com/xinglugu/uploads/d/d1/Corn_Seeds.png" TargetMode="External"/><Relationship Id="rId56" Type="http://schemas.openxmlformats.org/officeDocument/2006/relationships/image" Target="../media/image157.png"/><Relationship Id="rId55" Type="http://schemas.openxmlformats.org/officeDocument/2006/relationships/image" Target="http://huiji-public.huijistatic.com/xinglugu/uploads/1/1f/Sunflower_Seeds.png" TargetMode="External"/><Relationship Id="rId54" Type="http://schemas.openxmlformats.org/officeDocument/2006/relationships/image" Target="../media/image164.png"/><Relationship Id="rId53" Type="http://schemas.openxmlformats.org/officeDocument/2006/relationships/image" Target="http://huiji-public.huijistatic.com/xinglugu/uploads/8/85/Spangle_Seeds.png" TargetMode="External"/><Relationship Id="rId52" Type="http://schemas.openxmlformats.org/officeDocument/2006/relationships/image" Target="../media/image155.png"/><Relationship Id="rId51" Type="http://schemas.openxmlformats.org/officeDocument/2006/relationships/image" Target="http://huiji-public.huijistatic.com/xinglugu/uploads/a/a2/Poppy_Seeds.png" TargetMode="External"/><Relationship Id="rId50" Type="http://schemas.openxmlformats.org/officeDocument/2006/relationships/image" Target="../media/image154.png"/><Relationship Id="rId5" Type="http://schemas.openxmlformats.org/officeDocument/2006/relationships/image" Target="http://huiji-public.huijistatic.com/xinglugu/uploads/d/d5/Joja_Cola.png" TargetMode="External"/><Relationship Id="rId49" Type="http://schemas.openxmlformats.org/officeDocument/2006/relationships/image" Target="http://huiji-public.huijistatic.com/xinglugu/uploads/9/9b/Hops_Starter.png" TargetMode="External"/><Relationship Id="rId48" Type="http://schemas.openxmlformats.org/officeDocument/2006/relationships/image" Target="../media/image156.png"/><Relationship Id="rId47" Type="http://schemas.openxmlformats.org/officeDocument/2006/relationships/image" Target="http://huiji-public.huijistatic.com/xinglugu/uploads/5/5e/Melon_Seeds.png" TargetMode="External"/><Relationship Id="rId46" Type="http://schemas.openxmlformats.org/officeDocument/2006/relationships/image" Target="../media/image148.png"/><Relationship Id="rId45" Type="http://schemas.openxmlformats.org/officeDocument/2006/relationships/image" Target="http://huiji-public.huijistatic.com/xinglugu/uploads/b/b1/Radish_Seeds.png" TargetMode="External"/><Relationship Id="rId44" Type="http://schemas.openxmlformats.org/officeDocument/2006/relationships/image" Target="../media/image153.png"/><Relationship Id="rId43" Type="http://schemas.openxmlformats.org/officeDocument/2006/relationships/image" Target="http://huiji-public.huijistatic.com/xinglugu/uploads/2/2b/Wheat_Seeds.png" TargetMode="External"/><Relationship Id="rId42" Type="http://schemas.openxmlformats.org/officeDocument/2006/relationships/image" Target="../media/image152.png"/><Relationship Id="rId41" Type="http://schemas.openxmlformats.org/officeDocument/2006/relationships/image" Target="http://huiji-public.huijistatic.com/xinglugu/uploads/6/67/Pepper_Seeds.png" TargetMode="External"/><Relationship Id="rId40" Type="http://schemas.openxmlformats.org/officeDocument/2006/relationships/image" Target="../media/image151.png"/><Relationship Id="rId4" Type="http://schemas.openxmlformats.org/officeDocument/2006/relationships/image" Target="../media/image173.png"/><Relationship Id="rId39" Type="http://schemas.openxmlformats.org/officeDocument/2006/relationships/image" Target="http://huiji-public.huijistatic.com/xinglugu/uploads/e/e3/Tomato_Seeds.png" TargetMode="External"/><Relationship Id="rId38" Type="http://schemas.openxmlformats.org/officeDocument/2006/relationships/image" Target="../media/image149.png"/><Relationship Id="rId37" Type="http://schemas.openxmlformats.org/officeDocument/2006/relationships/image" Target="http://huiji-public.huijistatic.com/xinglugu/uploads/9/95/Jazz_Seeds.png" TargetMode="External"/><Relationship Id="rId36" Type="http://schemas.openxmlformats.org/officeDocument/2006/relationships/image" Target="../media/image146.png"/><Relationship Id="rId35" Type="http://schemas.openxmlformats.org/officeDocument/2006/relationships/image" Target="http://huiji-public.huijistatic.com/xinglugu/uploads/0/00/Kale_Seeds.png" TargetMode="External"/><Relationship Id="rId34" Type="http://schemas.openxmlformats.org/officeDocument/2006/relationships/image" Target="../media/image145.png"/><Relationship Id="rId33" Type="http://schemas.openxmlformats.org/officeDocument/2006/relationships/image" Target="http://huiji-public.huijistatic.com/xinglugu/uploads/4/42/Tulip_Bulb.png" TargetMode="External"/><Relationship Id="rId32" Type="http://schemas.openxmlformats.org/officeDocument/2006/relationships/image" Target="../media/image144.png"/><Relationship Id="rId31" Type="http://schemas.openxmlformats.org/officeDocument/2006/relationships/image" Target="http://huiji-public.huijistatic.com/xinglugu/uploads/4/44/Potato_Seeds.png" TargetMode="External"/><Relationship Id="rId30" Type="http://schemas.openxmlformats.org/officeDocument/2006/relationships/image" Target="../media/image143.png"/><Relationship Id="rId3" Type="http://schemas.openxmlformats.org/officeDocument/2006/relationships/image" Target="../media/image117.png"/><Relationship Id="rId29" Type="http://schemas.openxmlformats.org/officeDocument/2006/relationships/image" Target="http://huiji-public.huijistatic.com/xinglugu/uploads/b/bb/Cauliflower_Seeds.png" TargetMode="External"/><Relationship Id="rId28" Type="http://schemas.openxmlformats.org/officeDocument/2006/relationships/image" Target="../media/image142.png"/><Relationship Id="rId27" Type="http://schemas.openxmlformats.org/officeDocument/2006/relationships/image" Target="http://huiji-public.huijistatic.com/xinglugu/uploads/2/26/Bean_Starter.png" TargetMode="External"/><Relationship Id="rId26" Type="http://schemas.openxmlformats.org/officeDocument/2006/relationships/image" Target="../media/image141.png"/><Relationship Id="rId25" Type="http://schemas.openxmlformats.org/officeDocument/2006/relationships/image" Target="http://huiji-public.huijistatic.com/xinglugu/uploads/d/d3/Parsnip_Seeds.png" TargetMode="External"/><Relationship Id="rId24" Type="http://schemas.openxmlformats.org/officeDocument/2006/relationships/image" Target="../media/image140.png"/><Relationship Id="rId23" Type="http://schemas.openxmlformats.org/officeDocument/2006/relationships/image" Target="http://huiji-public.huijistatic.com/xinglugu/uploads/8/80/Flooring_01_Icon.png" TargetMode="External"/><Relationship Id="rId22" Type="http://schemas.openxmlformats.org/officeDocument/2006/relationships/image" Target="../media/image132.png"/><Relationship Id="rId21" Type="http://schemas.openxmlformats.org/officeDocument/2006/relationships/image" Target="http://huiji-public.huijistatic.com/xinglugu/uploads/8/89/Wallpaper_001_Icon.png" TargetMode="External"/><Relationship Id="rId20" Type="http://schemas.openxmlformats.org/officeDocument/2006/relationships/image" Target="../media/image131.png"/><Relationship Id="rId2" Type="http://schemas.openxmlformats.org/officeDocument/2006/relationships/image" Target="../media/image116.png"/><Relationship Id="rId19" Type="http://schemas.openxmlformats.org/officeDocument/2006/relationships/image" Target="http://huiji-public.huijistatic.com/xinglugu/uploads/d/da/Rice.png" TargetMode="External"/><Relationship Id="rId18" Type="http://schemas.openxmlformats.org/officeDocument/2006/relationships/image" Target="../media/image122.png"/><Relationship Id="rId17" Type="http://schemas.openxmlformats.org/officeDocument/2006/relationships/image" Target="http://huiji-public.huijistatic.com/xinglugu/uploads/2/2c/Wheat_Flour.png" TargetMode="External"/><Relationship Id="rId16" Type="http://schemas.openxmlformats.org/officeDocument/2006/relationships/image" Target="../media/image121.png"/><Relationship Id="rId15" Type="http://schemas.openxmlformats.org/officeDocument/2006/relationships/image" Target="http://huiji-public.huijistatic.com/xinglugu/uploads/a/a9/Sugar.png" TargetMode="External"/><Relationship Id="rId14" Type="http://schemas.openxmlformats.org/officeDocument/2006/relationships/image" Target="../media/image120.png"/><Relationship Id="rId13" Type="http://schemas.openxmlformats.org/officeDocument/2006/relationships/image" Target="http://huiji-public.huijistatic.com/xinglugu/uploads/1/14/Grass_Starter.png" TargetMode="External"/><Relationship Id="rId12" Type="http://schemas.openxmlformats.org/officeDocument/2006/relationships/image" Target="../media/image119.png"/><Relationship Id="rId11" Type="http://schemas.openxmlformats.org/officeDocument/2006/relationships/image" Target="http://huiji-thumb.huijistatic.com/xinglugu/uploads/thumb/9/9d/J_Cola_Light.png/50px-J_Cola_Light.png" TargetMode="External"/><Relationship Id="rId10" Type="http://schemas.openxmlformats.org/officeDocument/2006/relationships/image" Target="../media/image175.png"/><Relationship Id="rId1" Type="http://schemas.openxmlformats.org/officeDocument/2006/relationships/image" Target="../media/image172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7.png"/><Relationship Id="rId8" Type="http://schemas.openxmlformats.org/officeDocument/2006/relationships/image" Target="../media/image116.png"/><Relationship Id="rId7" Type="http://schemas.openxmlformats.org/officeDocument/2006/relationships/image" Target="../media/image180.png"/><Relationship Id="rId6" Type="http://schemas.openxmlformats.org/officeDocument/2006/relationships/image" Target="http://stardewvalleywiki.com/mediawiki/images/3/33/Coffee_Bean.png" TargetMode="External"/><Relationship Id="rId5" Type="http://schemas.openxmlformats.org/officeDocument/2006/relationships/image" Target="../media/image179.png"/><Relationship Id="rId4" Type="http://schemas.openxmlformats.org/officeDocument/2006/relationships/image" Target="http://stardewvalleywiki.com/mediawiki/images/e/ef/Rarecrow_4.png" TargetMode="External"/><Relationship Id="rId3" Type="http://schemas.openxmlformats.org/officeDocument/2006/relationships/image" Target="../media/image178.png"/><Relationship Id="rId2" Type="http://schemas.openxmlformats.org/officeDocument/2006/relationships/image" Target="http://stardewvalleywiki.com/mediawiki/images/5/5b/Rare_Seed.png" TargetMode="External"/><Relationship Id="rId10" Type="http://schemas.openxmlformats.org/officeDocument/2006/relationships/image" Target="../media/image181.png"/><Relationship Id="rId1" Type="http://schemas.openxmlformats.org/officeDocument/2006/relationships/image" Target="../media/image177.png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image" Target="../media/image130.png"/><Relationship Id="rId8" Type="http://schemas.openxmlformats.org/officeDocument/2006/relationships/image" Target="http://huiji-public.huijistatic.com/xinglugu/uploads/0/09/Omni_Geode.png" TargetMode="External"/><Relationship Id="rId7" Type="http://schemas.openxmlformats.org/officeDocument/2006/relationships/image" Target="../media/image188.png"/><Relationship Id="rId6" Type="http://schemas.openxmlformats.org/officeDocument/2006/relationships/image" Target="../media/image187.png"/><Relationship Id="rId5" Type="http://schemas.openxmlformats.org/officeDocument/2006/relationships/image" Target="../media/image186.png"/><Relationship Id="rId4" Type="http://schemas.openxmlformats.org/officeDocument/2006/relationships/image" Target="../media/image185.png"/><Relationship Id="rId3" Type="http://schemas.openxmlformats.org/officeDocument/2006/relationships/image" Target="../media/image184.png"/><Relationship Id="rId2" Type="http://schemas.openxmlformats.org/officeDocument/2006/relationships/image" Target="../media/image183.png"/><Relationship Id="rId19" Type="http://schemas.openxmlformats.org/officeDocument/2006/relationships/image" Target="../media/image117.png"/><Relationship Id="rId18" Type="http://schemas.openxmlformats.org/officeDocument/2006/relationships/image" Target="../media/image116.png"/><Relationship Id="rId17" Type="http://schemas.openxmlformats.org/officeDocument/2006/relationships/image" Target="../media/image192.png"/><Relationship Id="rId16" Type="http://schemas.openxmlformats.org/officeDocument/2006/relationships/image" Target="../media/image191.png"/><Relationship Id="rId15" Type="http://schemas.openxmlformats.org/officeDocument/2006/relationships/image" Target="http://huiji-public.huijistatic.com/xinglugu/uploads/5/5d/Ice_Cream.png" TargetMode="External"/><Relationship Id="rId14" Type="http://schemas.openxmlformats.org/officeDocument/2006/relationships/image" Target="../media/image190.png"/><Relationship Id="rId13" Type="http://schemas.openxmlformats.org/officeDocument/2006/relationships/image" Target="http://huiji-public.huijistatic.com/xinglugu/uploads/0/0a/Quality_Retaining_Soil.png" TargetMode="External"/><Relationship Id="rId12" Type="http://schemas.openxmlformats.org/officeDocument/2006/relationships/image" Target="../media/image128.png"/><Relationship Id="rId11" Type="http://schemas.openxmlformats.org/officeDocument/2006/relationships/image" Target="../media/image189.png"/><Relationship Id="rId10" Type="http://schemas.openxmlformats.org/officeDocument/2006/relationships/image" Target="http://huiji-public.huijistatic.com/xinglugu/uploads/6/6d/Deluxe_Speed-Gro.png" TargetMode="External"/><Relationship Id="rId1" Type="http://schemas.openxmlformats.org/officeDocument/2006/relationships/image" Target="../media/image182.png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8.png"/><Relationship Id="rId8" Type="http://schemas.openxmlformats.org/officeDocument/2006/relationships/image" Target="http://stardewvalleywiki.com/mediawiki/images/5/56/Sunfish.png" TargetMode="External"/><Relationship Id="rId7" Type="http://schemas.openxmlformats.org/officeDocument/2006/relationships/image" Target="../media/image197.png"/><Relationship Id="rId6" Type="http://schemas.openxmlformats.org/officeDocument/2006/relationships/image" Target="http://huiji-public.huijistatic.com/xinglugu/uploads/0/09/Omni_Geode.png" TargetMode="External"/><Relationship Id="rId5" Type="http://schemas.openxmlformats.org/officeDocument/2006/relationships/image" Target="../media/image188.png"/><Relationship Id="rId4" Type="http://schemas.openxmlformats.org/officeDocument/2006/relationships/image" Target="../media/image196.png"/><Relationship Id="rId3" Type="http://schemas.openxmlformats.org/officeDocument/2006/relationships/image" Target="../media/image195.png"/><Relationship Id="rId23" Type="http://schemas.openxmlformats.org/officeDocument/2006/relationships/image" Target="../media/image117.png"/><Relationship Id="rId22" Type="http://schemas.openxmlformats.org/officeDocument/2006/relationships/image" Target="../media/image116.png"/><Relationship Id="rId21" Type="http://schemas.openxmlformats.org/officeDocument/2006/relationships/image" Target="../media/image208.GIF"/><Relationship Id="rId20" Type="http://schemas.openxmlformats.org/officeDocument/2006/relationships/image" Target="../media/image207.png"/><Relationship Id="rId2" Type="http://schemas.openxmlformats.org/officeDocument/2006/relationships/image" Target="../media/image194.png"/><Relationship Id="rId19" Type="http://schemas.openxmlformats.org/officeDocument/2006/relationships/image" Target="../media/image191.png"/><Relationship Id="rId18" Type="http://schemas.openxmlformats.org/officeDocument/2006/relationships/image" Target="../media/image206.png"/><Relationship Id="rId17" Type="http://schemas.openxmlformats.org/officeDocument/2006/relationships/image" Target="../media/image205.png"/><Relationship Id="rId16" Type="http://schemas.openxmlformats.org/officeDocument/2006/relationships/image" Target="../media/image204.png"/><Relationship Id="rId15" Type="http://schemas.openxmlformats.org/officeDocument/2006/relationships/image" Target="../media/image203.png"/><Relationship Id="rId14" Type="http://schemas.openxmlformats.org/officeDocument/2006/relationships/image" Target="../media/image202.png"/><Relationship Id="rId13" Type="http://schemas.openxmlformats.org/officeDocument/2006/relationships/image" Target="../media/image201.png"/><Relationship Id="rId12" Type="http://schemas.openxmlformats.org/officeDocument/2006/relationships/image" Target="http://huiji-public.huijistatic.com/xinglugu/uploads/1/18/Fried_Egg.png" TargetMode="External"/><Relationship Id="rId11" Type="http://schemas.openxmlformats.org/officeDocument/2006/relationships/image" Target="../media/image200.png"/><Relationship Id="rId10" Type="http://schemas.openxmlformats.org/officeDocument/2006/relationships/image" Target="../media/image199.png"/><Relationship Id="rId1" Type="http://schemas.openxmlformats.org/officeDocument/2006/relationships/image" Target="../media/image193.png"/></Relationships>
</file>

<file path=xl/drawings/_rels/drawing11.xml.rels><?xml version="1.0" encoding="UTF-8" standalone="yes"?>
<Relationships xmlns="http://schemas.openxmlformats.org/package/2006/relationships"><Relationship Id="rId9" Type="http://schemas.openxmlformats.org/officeDocument/2006/relationships/image" Target="../media/image216.png"/><Relationship Id="rId8" Type="http://schemas.openxmlformats.org/officeDocument/2006/relationships/image" Target="../media/image215.png"/><Relationship Id="rId7" Type="http://schemas.openxmlformats.org/officeDocument/2006/relationships/image" Target="../media/image214.png"/><Relationship Id="rId6" Type="http://schemas.openxmlformats.org/officeDocument/2006/relationships/image" Target="../media/image213.png"/><Relationship Id="rId5" Type="http://schemas.openxmlformats.org/officeDocument/2006/relationships/image" Target="../media/image212.png"/><Relationship Id="rId4" Type="http://schemas.openxmlformats.org/officeDocument/2006/relationships/image" Target="../media/image211.png"/><Relationship Id="rId3" Type="http://schemas.openxmlformats.org/officeDocument/2006/relationships/image" Target="../media/image191.png"/><Relationship Id="rId2" Type="http://schemas.openxmlformats.org/officeDocument/2006/relationships/image" Target="../media/image210.png"/><Relationship Id="rId15" Type="http://schemas.openxmlformats.org/officeDocument/2006/relationships/image" Target="../media/image117.png"/><Relationship Id="rId14" Type="http://schemas.openxmlformats.org/officeDocument/2006/relationships/image" Target="../media/image116.png"/><Relationship Id="rId13" Type="http://schemas.openxmlformats.org/officeDocument/2006/relationships/image" Target="../media/image204.png"/><Relationship Id="rId12" Type="http://schemas.openxmlformats.org/officeDocument/2006/relationships/image" Target="../media/image218.png"/><Relationship Id="rId11" Type="http://schemas.openxmlformats.org/officeDocument/2006/relationships/image" Target="../media/image217.png"/><Relationship Id="rId10" Type="http://schemas.openxmlformats.org/officeDocument/2006/relationships/image" Target="http://huiji-public.huijistatic.com/xinglugu/uploads/1/12/Miner's_Treat.png" TargetMode="External"/><Relationship Id="rId1" Type="http://schemas.openxmlformats.org/officeDocument/2006/relationships/image" Target="../media/image209.png"/></Relationships>
</file>

<file path=xl/drawings/_rels/drawing1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23.png"/><Relationship Id="rId8" Type="http://schemas.openxmlformats.org/officeDocument/2006/relationships/image" Target="http://stardewvalleywiki.com/mediawiki/images/thumb/7/73/Junimo_Hut.png/72px-Junimo_Hut.png" TargetMode="External"/><Relationship Id="rId7" Type="http://schemas.openxmlformats.org/officeDocument/2006/relationships/image" Target="../media/image222.png"/><Relationship Id="rId6" Type="http://schemas.openxmlformats.org/officeDocument/2006/relationships/image" Target="http://stardewvalleywiki.com/mediawiki/images/thumb/b/b7/Water_Obelisk.png/72px-Water_Obelisk.png" TargetMode="External"/><Relationship Id="rId5" Type="http://schemas.openxmlformats.org/officeDocument/2006/relationships/image" Target="../media/image221.png"/><Relationship Id="rId4" Type="http://schemas.openxmlformats.org/officeDocument/2006/relationships/image" Target="../media/image220.png"/><Relationship Id="rId3" Type="http://schemas.openxmlformats.org/officeDocument/2006/relationships/image" Target="../media/image219.GIF"/><Relationship Id="rId29" Type="http://schemas.openxmlformats.org/officeDocument/2006/relationships/image" Target="../media/image234.png"/><Relationship Id="rId28" Type="http://schemas.openxmlformats.org/officeDocument/2006/relationships/image" Target="../media/image233.png"/><Relationship Id="rId27" Type="http://schemas.openxmlformats.org/officeDocument/2006/relationships/image" Target="../media/image232.png"/><Relationship Id="rId26" Type="http://schemas.openxmlformats.org/officeDocument/2006/relationships/image" Target="http://stardewvalleywiki.com/mediawiki/images/thumb/4/45/Fiber.png/24px-Fiber.png" TargetMode="External"/><Relationship Id="rId25" Type="http://schemas.openxmlformats.org/officeDocument/2006/relationships/image" Target="../media/image231.png"/><Relationship Id="rId24" Type="http://schemas.openxmlformats.org/officeDocument/2006/relationships/image" Target="http://stardewvalleywiki.com/mediawiki/images/thumb/d/db/Starfruit.png/24px-Starfruit.png" TargetMode="External"/><Relationship Id="rId23" Type="http://schemas.openxmlformats.org/officeDocument/2006/relationships/image" Target="../media/image230.png"/><Relationship Id="rId22" Type="http://schemas.openxmlformats.org/officeDocument/2006/relationships/image" Target="http://stardewvalleywiki.com/mediawiki/images/thumb/d/d4/Stone.png/24px-Stone.png" TargetMode="External"/><Relationship Id="rId21" Type="http://schemas.openxmlformats.org/officeDocument/2006/relationships/image" Target="../media/image229.png"/><Relationship Id="rId20" Type="http://schemas.openxmlformats.org/officeDocument/2006/relationships/image" Target="http://stardewvalleywiki.com/mediawiki/images/thumb/b/b1/Coral.png/24px-Coral.png" TargetMode="External"/><Relationship Id="rId2" Type="http://schemas.openxmlformats.org/officeDocument/2006/relationships/image" Target="../media/image117.png"/><Relationship Id="rId19" Type="http://schemas.openxmlformats.org/officeDocument/2006/relationships/image" Target="../media/image228.png"/><Relationship Id="rId18" Type="http://schemas.openxmlformats.org/officeDocument/2006/relationships/image" Target="http://stardewvalleywiki.com/mediawiki/images/thumb/e/ed/Clam.png/24px-Clam.png" TargetMode="External"/><Relationship Id="rId17" Type="http://schemas.openxmlformats.org/officeDocument/2006/relationships/image" Target="../media/image227.png"/><Relationship Id="rId16" Type="http://schemas.openxmlformats.org/officeDocument/2006/relationships/image" Target="http://stardewvalleywiki.com/mediawiki/images/thumb/c/c4/Iridium_Bar.png/24px-Iridium_Bar.png" TargetMode="External"/><Relationship Id="rId15" Type="http://schemas.openxmlformats.org/officeDocument/2006/relationships/image" Target="../media/image226.png"/><Relationship Id="rId14" Type="http://schemas.openxmlformats.org/officeDocument/2006/relationships/image" Target="http://stardewvalleywiki.com/mediawiki/images/thumb/1/10/Gold.png/24px-Gold.png" TargetMode="External"/><Relationship Id="rId13" Type="http://schemas.openxmlformats.org/officeDocument/2006/relationships/image" Target="../media/image225.png"/><Relationship Id="rId12" Type="http://schemas.openxmlformats.org/officeDocument/2006/relationships/image" Target="http://stardewvalleywiki.com/mediawiki/images/thumb/3/3c/Earth_Obelisk.png/72px-Earth_Obelisk.png" TargetMode="External"/><Relationship Id="rId11" Type="http://schemas.openxmlformats.org/officeDocument/2006/relationships/image" Target="../media/image224.png"/><Relationship Id="rId10" Type="http://schemas.openxmlformats.org/officeDocument/2006/relationships/image" Target="http://stardewvalleywiki.com/mediawiki/images/thumb/b/b5/Gold_Clock.png/72px-Gold_Clock.png" TargetMode="External"/><Relationship Id="rId1" Type="http://schemas.openxmlformats.org/officeDocument/2006/relationships/image" Target="../media/image116.png"/></Relationships>
</file>

<file path=xl/drawings/_rels/drawing1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40.png"/><Relationship Id="rId8" Type="http://schemas.openxmlformats.org/officeDocument/2006/relationships/image" Target="http://stardewvalleywiki.com/mediawiki/images/thumb/a/a9/Energy.png/24px-Energy.png" TargetMode="External"/><Relationship Id="rId7" Type="http://schemas.openxmlformats.org/officeDocument/2006/relationships/image" Target="../media/image239.png"/><Relationship Id="rId6" Type="http://schemas.openxmlformats.org/officeDocument/2006/relationships/image" Target="../media/image238.png"/><Relationship Id="rId5" Type="http://schemas.openxmlformats.org/officeDocument/2006/relationships/image" Target="../media/image237.png"/><Relationship Id="rId4" Type="http://schemas.openxmlformats.org/officeDocument/2006/relationships/image" Target="../media/image236.png"/><Relationship Id="rId3" Type="http://schemas.openxmlformats.org/officeDocument/2006/relationships/image" Target="../media/image235.png"/><Relationship Id="rId2" Type="http://schemas.openxmlformats.org/officeDocument/2006/relationships/image" Target="../media/image117.png"/><Relationship Id="rId12" Type="http://schemas.openxmlformats.org/officeDocument/2006/relationships/image" Target="http://stardewvalleywiki.com/mediawiki/images/thumb/1/10/Gold.png/18px-Gold.png" TargetMode="External"/><Relationship Id="rId11" Type="http://schemas.openxmlformats.org/officeDocument/2006/relationships/image" Target="../media/image191.png"/><Relationship Id="rId10" Type="http://schemas.openxmlformats.org/officeDocument/2006/relationships/image" Target="http://stardewvalleywiki.com/mediawiki/images/thumb/9/94/Health.png/24px-Health.png" TargetMode="External"/><Relationship Id="rId1" Type="http://schemas.openxmlformats.org/officeDocument/2006/relationships/image" Target="../media/image116.png"/></Relationships>
</file>

<file path=xl/drawings/_rels/drawing1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47.png"/><Relationship Id="rId8" Type="http://schemas.openxmlformats.org/officeDocument/2006/relationships/image" Target="../media/image246.png"/><Relationship Id="rId7" Type="http://schemas.openxmlformats.org/officeDocument/2006/relationships/image" Target="../media/image245.png"/><Relationship Id="rId6" Type="http://schemas.openxmlformats.org/officeDocument/2006/relationships/image" Target="../media/image244.png"/><Relationship Id="rId5" Type="http://schemas.openxmlformats.org/officeDocument/2006/relationships/image" Target="../media/image243.png"/><Relationship Id="rId4" Type="http://schemas.openxmlformats.org/officeDocument/2006/relationships/image" Target="../media/image242.png"/><Relationship Id="rId3" Type="http://schemas.openxmlformats.org/officeDocument/2006/relationships/image" Target="../media/image241.png"/><Relationship Id="rId2" Type="http://schemas.openxmlformats.org/officeDocument/2006/relationships/image" Target="../media/image117.png"/><Relationship Id="rId15" Type="http://schemas.openxmlformats.org/officeDocument/2006/relationships/image" Target="../media/image253.png"/><Relationship Id="rId14" Type="http://schemas.openxmlformats.org/officeDocument/2006/relationships/image" Target="../media/image252.png"/><Relationship Id="rId13" Type="http://schemas.openxmlformats.org/officeDocument/2006/relationships/image" Target="../media/image251.png"/><Relationship Id="rId12" Type="http://schemas.openxmlformats.org/officeDocument/2006/relationships/image" Target="../media/image250.png"/><Relationship Id="rId11" Type="http://schemas.openxmlformats.org/officeDocument/2006/relationships/image" Target="../media/image249.png"/><Relationship Id="rId10" Type="http://schemas.openxmlformats.org/officeDocument/2006/relationships/image" Target="../media/image248.png"/><Relationship Id="rId1" Type="http://schemas.openxmlformats.org/officeDocument/2006/relationships/image" Target="../media/image116.png"/></Relationships>
</file>

<file path=xl/drawings/_rels/drawing15.xml.rels><?xml version="1.0" encoding="UTF-8" standalone="yes"?>
<Relationships xmlns="http://schemas.openxmlformats.org/package/2006/relationships"><Relationship Id="rId9" Type="http://schemas.openxmlformats.org/officeDocument/2006/relationships/image" Target="http://stardewvalleywiki.com/mediawiki/images/f/f1/'Highway_89'.png" TargetMode="External"/><Relationship Id="rId8" Type="http://schemas.openxmlformats.org/officeDocument/2006/relationships/image" Target="../media/image258.png"/><Relationship Id="rId7" Type="http://schemas.openxmlformats.org/officeDocument/2006/relationships/image" Target="http://stardewvalleywiki.com/mediawiki/images/e/e5/'Burnt_Offering'.png" TargetMode="External"/><Relationship Id="rId6" Type="http://schemas.openxmlformats.org/officeDocument/2006/relationships/image" Target="../media/image257.png"/><Relationship Id="rId5" Type="http://schemas.openxmlformats.org/officeDocument/2006/relationships/image" Target="http://stardewvalleywiki.com/mediawiki/images/thumb/6/6c/QiCoin.png/24px-QiCoin.png" TargetMode="External"/><Relationship Id="rId4" Type="http://schemas.openxmlformats.org/officeDocument/2006/relationships/image" Target="../media/image256.png"/><Relationship Id="rId3" Type="http://schemas.openxmlformats.org/officeDocument/2006/relationships/image" Target="http://stardewvalleywiki.com/mediawiki/images/thumb/2/25/'Primal_Motion'.png/90px-'Primal_Motion'.png" TargetMode="External"/><Relationship Id="rId25" Type="http://schemas.openxmlformats.org/officeDocument/2006/relationships/image" Target="../media/image191.png"/><Relationship Id="rId24" Type="http://schemas.openxmlformats.org/officeDocument/2006/relationships/image" Target="../media/image266.png"/><Relationship Id="rId23" Type="http://schemas.openxmlformats.org/officeDocument/2006/relationships/image" Target="../media/image265.png"/><Relationship Id="rId22" Type="http://schemas.openxmlformats.org/officeDocument/2006/relationships/image" Target="../media/image116.png"/><Relationship Id="rId21" Type="http://schemas.openxmlformats.org/officeDocument/2006/relationships/image" Target="http://stardewvalleywiki.com/mediawiki/images/e/e4/Warp_Totem_Farm.png" TargetMode="External"/><Relationship Id="rId20" Type="http://schemas.openxmlformats.org/officeDocument/2006/relationships/image" Target="../media/image264.png"/><Relationship Id="rId2" Type="http://schemas.openxmlformats.org/officeDocument/2006/relationships/image" Target="../media/image255.png"/><Relationship Id="rId19" Type="http://schemas.openxmlformats.org/officeDocument/2006/relationships/image" Target="http://stardewvalleywiki.com/mediawiki/images/8/8c/Magnet.png" TargetMode="External"/><Relationship Id="rId18" Type="http://schemas.openxmlformats.org/officeDocument/2006/relationships/image" Target="../media/image263.png"/><Relationship Id="rId17" Type="http://schemas.openxmlformats.org/officeDocument/2006/relationships/image" Target="http://stardewvalleywiki.com/mediawiki/images/5/5c/Hardwood_Fence.png" TargetMode="External"/><Relationship Id="rId16" Type="http://schemas.openxmlformats.org/officeDocument/2006/relationships/image" Target="../media/image262.png"/><Relationship Id="rId15" Type="http://schemas.openxmlformats.org/officeDocument/2006/relationships/image" Target="http://stardewvalleywiki.com/mediawiki/images/e/ea/Rarecrow_3.png" TargetMode="External"/><Relationship Id="rId14" Type="http://schemas.openxmlformats.org/officeDocument/2006/relationships/image" Target="../media/image261.png"/><Relationship Id="rId13" Type="http://schemas.openxmlformats.org/officeDocument/2006/relationships/image" Target="http://stardewvalleywiki.com/mediawiki/images/8/8d/Top_Hat.png" TargetMode="External"/><Relationship Id="rId12" Type="http://schemas.openxmlformats.org/officeDocument/2006/relationships/image" Target="../media/image260.png"/><Relationship Id="rId11" Type="http://schemas.openxmlformats.org/officeDocument/2006/relationships/image" Target="http://stardewvalleywiki.com/mediawiki/images/0/0b/'Spires'.png" TargetMode="External"/><Relationship Id="rId10" Type="http://schemas.openxmlformats.org/officeDocument/2006/relationships/image" Target="../media/image259.png"/><Relationship Id="rId1" Type="http://schemas.openxmlformats.org/officeDocument/2006/relationships/image" Target="../media/image254.png"/></Relationships>
</file>

<file path=xl/drawings/_rels/drawing16.xml.rels><?xml version="1.0" encoding="UTF-8" standalone="yes"?>
<Relationships xmlns="http://schemas.openxmlformats.org/package/2006/relationships"><Relationship Id="rId9" Type="http://schemas.openxmlformats.org/officeDocument/2006/relationships/image" Target="../media/image275.png"/><Relationship Id="rId8" Type="http://schemas.openxmlformats.org/officeDocument/2006/relationships/image" Target="../media/image274.png"/><Relationship Id="rId7" Type="http://schemas.openxmlformats.org/officeDocument/2006/relationships/image" Target="../media/image273.png"/><Relationship Id="rId6" Type="http://schemas.openxmlformats.org/officeDocument/2006/relationships/image" Target="../media/image272.png"/><Relationship Id="rId51" Type="http://schemas.openxmlformats.org/officeDocument/2006/relationships/image" Target="../media/image312.png"/><Relationship Id="rId50" Type="http://schemas.openxmlformats.org/officeDocument/2006/relationships/image" Target="../media/image311.png"/><Relationship Id="rId5" Type="http://schemas.openxmlformats.org/officeDocument/2006/relationships/image" Target="../media/image271.png"/><Relationship Id="rId49" Type="http://schemas.openxmlformats.org/officeDocument/2006/relationships/image" Target="../media/image310.png"/><Relationship Id="rId48" Type="http://schemas.openxmlformats.org/officeDocument/2006/relationships/image" Target="../media/image309.png"/><Relationship Id="rId47" Type="http://schemas.openxmlformats.org/officeDocument/2006/relationships/image" Target="../media/image308.png"/><Relationship Id="rId46" Type="http://schemas.openxmlformats.org/officeDocument/2006/relationships/image" Target="../media/image231.png"/><Relationship Id="rId45" Type="http://schemas.openxmlformats.org/officeDocument/2006/relationships/image" Target="../media/image307.png"/><Relationship Id="rId44" Type="http://schemas.openxmlformats.org/officeDocument/2006/relationships/image" Target="../media/image306.png"/><Relationship Id="rId43" Type="http://schemas.openxmlformats.org/officeDocument/2006/relationships/image" Target="../media/image305.png"/><Relationship Id="rId42" Type="http://schemas.openxmlformats.org/officeDocument/2006/relationships/image" Target="../media/image304.png"/><Relationship Id="rId41" Type="http://schemas.openxmlformats.org/officeDocument/2006/relationships/image" Target="../media/image303.png"/><Relationship Id="rId40" Type="http://schemas.openxmlformats.org/officeDocument/2006/relationships/image" Target="../media/image302.png"/><Relationship Id="rId4" Type="http://schemas.openxmlformats.org/officeDocument/2006/relationships/image" Target="../media/image270.png"/><Relationship Id="rId39" Type="http://schemas.openxmlformats.org/officeDocument/2006/relationships/image" Target="../media/image301.png"/><Relationship Id="rId38" Type="http://schemas.openxmlformats.org/officeDocument/2006/relationships/image" Target="../media/image300.png"/><Relationship Id="rId37" Type="http://schemas.openxmlformats.org/officeDocument/2006/relationships/image" Target="../media/image299.png"/><Relationship Id="rId36" Type="http://schemas.openxmlformats.org/officeDocument/2006/relationships/image" Target="../media/image263.png"/><Relationship Id="rId35" Type="http://schemas.openxmlformats.org/officeDocument/2006/relationships/image" Target="../media/image298.png"/><Relationship Id="rId34" Type="http://schemas.openxmlformats.org/officeDocument/2006/relationships/image" Target="../media/image297.png"/><Relationship Id="rId33" Type="http://schemas.openxmlformats.org/officeDocument/2006/relationships/image" Target="../media/image296.png"/><Relationship Id="rId32" Type="http://schemas.openxmlformats.org/officeDocument/2006/relationships/image" Target="../media/image295.png"/><Relationship Id="rId31" Type="http://schemas.openxmlformats.org/officeDocument/2006/relationships/image" Target="../media/image294.png"/><Relationship Id="rId30" Type="http://schemas.openxmlformats.org/officeDocument/2006/relationships/image" Target="../media/image293.png"/><Relationship Id="rId3" Type="http://schemas.openxmlformats.org/officeDocument/2006/relationships/image" Target="../media/image269.png"/><Relationship Id="rId29" Type="http://schemas.openxmlformats.org/officeDocument/2006/relationships/image" Target="../media/image226.png"/><Relationship Id="rId28" Type="http://schemas.openxmlformats.org/officeDocument/2006/relationships/image" Target="../media/image292.png"/><Relationship Id="rId27" Type="http://schemas.openxmlformats.org/officeDocument/2006/relationships/image" Target="../media/image291.png"/><Relationship Id="rId26" Type="http://schemas.openxmlformats.org/officeDocument/2006/relationships/image" Target="../media/image290.png"/><Relationship Id="rId25" Type="http://schemas.openxmlformats.org/officeDocument/2006/relationships/image" Target="../media/image289.png"/><Relationship Id="rId24" Type="http://schemas.openxmlformats.org/officeDocument/2006/relationships/image" Target="../media/image288.png"/><Relationship Id="rId23" Type="http://schemas.openxmlformats.org/officeDocument/2006/relationships/image" Target="../media/image253.png"/><Relationship Id="rId22" Type="http://schemas.openxmlformats.org/officeDocument/2006/relationships/image" Target="../media/image252.png"/><Relationship Id="rId21" Type="http://schemas.openxmlformats.org/officeDocument/2006/relationships/image" Target="../media/image287.png"/><Relationship Id="rId20" Type="http://schemas.openxmlformats.org/officeDocument/2006/relationships/image" Target="../media/image286.png"/><Relationship Id="rId2" Type="http://schemas.openxmlformats.org/officeDocument/2006/relationships/image" Target="../media/image268.png"/><Relationship Id="rId19" Type="http://schemas.openxmlformats.org/officeDocument/2006/relationships/image" Target="../media/image285.png"/><Relationship Id="rId18" Type="http://schemas.openxmlformats.org/officeDocument/2006/relationships/image" Target="../media/image284.png"/><Relationship Id="rId17" Type="http://schemas.openxmlformats.org/officeDocument/2006/relationships/image" Target="../media/image283.png"/><Relationship Id="rId16" Type="http://schemas.openxmlformats.org/officeDocument/2006/relationships/image" Target="../media/image282.png"/><Relationship Id="rId15" Type="http://schemas.openxmlformats.org/officeDocument/2006/relationships/image" Target="../media/image281.png"/><Relationship Id="rId14" Type="http://schemas.openxmlformats.org/officeDocument/2006/relationships/image" Target="../media/image280.png"/><Relationship Id="rId13" Type="http://schemas.openxmlformats.org/officeDocument/2006/relationships/image" Target="../media/image279.png"/><Relationship Id="rId12" Type="http://schemas.openxmlformats.org/officeDocument/2006/relationships/image" Target="../media/image278.png"/><Relationship Id="rId11" Type="http://schemas.openxmlformats.org/officeDocument/2006/relationships/image" Target="../media/image277.png"/><Relationship Id="rId10" Type="http://schemas.openxmlformats.org/officeDocument/2006/relationships/image" Target="../media/image276.png"/><Relationship Id="rId1" Type="http://schemas.openxmlformats.org/officeDocument/2006/relationships/image" Target="../media/image267.png"/></Relationships>
</file>

<file path=xl/drawings/_rels/drawing17.xml.rels><?xml version="1.0" encoding="UTF-8" standalone="yes"?>
<Relationships xmlns="http://schemas.openxmlformats.org/package/2006/relationships"><Relationship Id="rId9" Type="http://schemas.openxmlformats.org/officeDocument/2006/relationships/image" Target="../media/image321.png"/><Relationship Id="rId8" Type="http://schemas.openxmlformats.org/officeDocument/2006/relationships/image" Target="../media/image320.png"/><Relationship Id="rId7" Type="http://schemas.openxmlformats.org/officeDocument/2006/relationships/image" Target="../media/image319.png"/><Relationship Id="rId67" Type="http://schemas.openxmlformats.org/officeDocument/2006/relationships/image" Target="../media/image365.png"/><Relationship Id="rId66" Type="http://schemas.openxmlformats.org/officeDocument/2006/relationships/image" Target="../media/image364.png"/><Relationship Id="rId65" Type="http://schemas.openxmlformats.org/officeDocument/2006/relationships/image" Target="../media/image363.png"/><Relationship Id="rId64" Type="http://schemas.openxmlformats.org/officeDocument/2006/relationships/image" Target="../media/image362.png"/><Relationship Id="rId63" Type="http://schemas.openxmlformats.org/officeDocument/2006/relationships/image" Target="../media/image361.png"/><Relationship Id="rId62" Type="http://schemas.openxmlformats.org/officeDocument/2006/relationships/image" Target="../media/image360.png"/><Relationship Id="rId61" Type="http://schemas.openxmlformats.org/officeDocument/2006/relationships/image" Target="../media/image359.png"/><Relationship Id="rId60" Type="http://schemas.openxmlformats.org/officeDocument/2006/relationships/image" Target="../media/image358.png"/><Relationship Id="rId6" Type="http://schemas.openxmlformats.org/officeDocument/2006/relationships/image" Target="../media/image318.png"/><Relationship Id="rId59" Type="http://schemas.openxmlformats.org/officeDocument/2006/relationships/image" Target="http://huiji-public.huijistatic.com/xinglugu/uploads/0/06/Oil.png" TargetMode="External"/><Relationship Id="rId58" Type="http://schemas.openxmlformats.org/officeDocument/2006/relationships/image" Target="../media/image123.png"/><Relationship Id="rId57" Type="http://schemas.openxmlformats.org/officeDocument/2006/relationships/image" Target="../media/image357.png"/><Relationship Id="rId56" Type="http://schemas.openxmlformats.org/officeDocument/2006/relationships/image" Target="../media/image356.png"/><Relationship Id="rId55" Type="http://schemas.openxmlformats.org/officeDocument/2006/relationships/image" Target="../media/image355.png"/><Relationship Id="rId54" Type="http://schemas.openxmlformats.org/officeDocument/2006/relationships/image" Target="../media/image354.png"/><Relationship Id="rId53" Type="http://schemas.openxmlformats.org/officeDocument/2006/relationships/image" Target="../media/image353.png"/><Relationship Id="rId52" Type="http://schemas.openxmlformats.org/officeDocument/2006/relationships/image" Target="../media/image352.png"/><Relationship Id="rId51" Type="http://schemas.openxmlformats.org/officeDocument/2006/relationships/image" Target="../media/image351.png"/><Relationship Id="rId50" Type="http://schemas.openxmlformats.org/officeDocument/2006/relationships/image" Target="../media/image350.png"/><Relationship Id="rId5" Type="http://schemas.openxmlformats.org/officeDocument/2006/relationships/image" Target="../media/image317.png"/><Relationship Id="rId49" Type="http://schemas.openxmlformats.org/officeDocument/2006/relationships/image" Target="../media/image349.png"/><Relationship Id="rId48" Type="http://schemas.openxmlformats.org/officeDocument/2006/relationships/image" Target="../media/image348.png"/><Relationship Id="rId47" Type="http://schemas.openxmlformats.org/officeDocument/2006/relationships/image" Target="../media/image347.png"/><Relationship Id="rId46" Type="http://schemas.openxmlformats.org/officeDocument/2006/relationships/image" Target="../media/image346.png"/><Relationship Id="rId45" Type="http://schemas.openxmlformats.org/officeDocument/2006/relationships/image" Target="../media/image345.png"/><Relationship Id="rId44" Type="http://schemas.openxmlformats.org/officeDocument/2006/relationships/image" Target="http://huiji-public.huijistatic.com/xinglugu/uploads/a/a5/Cheese.png" TargetMode="External"/><Relationship Id="rId43" Type="http://schemas.openxmlformats.org/officeDocument/2006/relationships/image" Target="../media/image344.png"/><Relationship Id="rId42" Type="http://schemas.openxmlformats.org/officeDocument/2006/relationships/image" Target="../media/image343.png"/><Relationship Id="rId41" Type="http://schemas.openxmlformats.org/officeDocument/2006/relationships/image" Target="../media/image342.png"/><Relationship Id="rId40" Type="http://schemas.openxmlformats.org/officeDocument/2006/relationships/image" Target="../media/image341.png"/><Relationship Id="rId4" Type="http://schemas.openxmlformats.org/officeDocument/2006/relationships/image" Target="../media/image316.png"/><Relationship Id="rId39" Type="http://schemas.openxmlformats.org/officeDocument/2006/relationships/image" Target="../media/image340.png"/><Relationship Id="rId38" Type="http://schemas.openxmlformats.org/officeDocument/2006/relationships/image" Target="../media/image339.png"/><Relationship Id="rId37" Type="http://schemas.openxmlformats.org/officeDocument/2006/relationships/image" Target="../media/image338.png"/><Relationship Id="rId36" Type="http://schemas.openxmlformats.org/officeDocument/2006/relationships/image" Target="../media/image337.png"/><Relationship Id="rId35" Type="http://schemas.openxmlformats.org/officeDocument/2006/relationships/image" Target="../media/image336.png"/><Relationship Id="rId34" Type="http://schemas.openxmlformats.org/officeDocument/2006/relationships/image" Target="../media/image189.png"/><Relationship Id="rId33" Type="http://schemas.openxmlformats.org/officeDocument/2006/relationships/image" Target="../media/image335.png"/><Relationship Id="rId32" Type="http://schemas.openxmlformats.org/officeDocument/2006/relationships/image" Target="../media/image334.png"/><Relationship Id="rId31" Type="http://schemas.openxmlformats.org/officeDocument/2006/relationships/image" Target="http://huiji-public.huijistatic.com/xinglugu/uploads/4/4e/Mayonnaise.png" TargetMode="External"/><Relationship Id="rId30" Type="http://schemas.openxmlformats.org/officeDocument/2006/relationships/image" Target="../media/image333.png"/><Relationship Id="rId3" Type="http://schemas.openxmlformats.org/officeDocument/2006/relationships/image" Target="../media/image315.png"/><Relationship Id="rId29" Type="http://schemas.openxmlformats.org/officeDocument/2006/relationships/image" Target="../media/image332.png"/><Relationship Id="rId28" Type="http://schemas.openxmlformats.org/officeDocument/2006/relationships/image" Target="../media/image331.png"/><Relationship Id="rId27" Type="http://schemas.openxmlformats.org/officeDocument/2006/relationships/image" Target="../media/image330.png"/><Relationship Id="rId26" Type="http://schemas.openxmlformats.org/officeDocument/2006/relationships/image" Target="../media/image329.png"/><Relationship Id="rId25" Type="http://schemas.openxmlformats.org/officeDocument/2006/relationships/image" Target="../media/image328.png"/><Relationship Id="rId24" Type="http://schemas.openxmlformats.org/officeDocument/2006/relationships/image" Target="../media/image291.png"/><Relationship Id="rId23" Type="http://schemas.openxmlformats.org/officeDocument/2006/relationships/image" Target="../media/image308.png"/><Relationship Id="rId22" Type="http://schemas.openxmlformats.org/officeDocument/2006/relationships/image" Target="../media/image327.png"/><Relationship Id="rId21" Type="http://schemas.openxmlformats.org/officeDocument/2006/relationships/image" Target="../media/image326.png"/><Relationship Id="rId20" Type="http://schemas.openxmlformats.org/officeDocument/2006/relationships/image" Target="../media/image231.png"/><Relationship Id="rId2" Type="http://schemas.openxmlformats.org/officeDocument/2006/relationships/image" Target="../media/image314.png"/><Relationship Id="rId19" Type="http://schemas.openxmlformats.org/officeDocument/2006/relationships/image" Target="../media/image311.png"/><Relationship Id="rId18" Type="http://schemas.openxmlformats.org/officeDocument/2006/relationships/image" Target="../media/image325.png"/><Relationship Id="rId17" Type="http://schemas.openxmlformats.org/officeDocument/2006/relationships/image" Target="../media/image292.png"/><Relationship Id="rId16" Type="http://schemas.openxmlformats.org/officeDocument/2006/relationships/image" Target="../media/image324.png"/><Relationship Id="rId15" Type="http://schemas.openxmlformats.org/officeDocument/2006/relationships/image" Target="../media/image293.png"/><Relationship Id="rId14" Type="http://schemas.openxmlformats.org/officeDocument/2006/relationships/image" Target="../media/image232.png"/><Relationship Id="rId13" Type="http://schemas.openxmlformats.org/officeDocument/2006/relationships/image" Target="../media/image229.png"/><Relationship Id="rId12" Type="http://schemas.openxmlformats.org/officeDocument/2006/relationships/image" Target="../media/image310.png"/><Relationship Id="rId11" Type="http://schemas.openxmlformats.org/officeDocument/2006/relationships/image" Target="../media/image323.png"/><Relationship Id="rId10" Type="http://schemas.openxmlformats.org/officeDocument/2006/relationships/image" Target="../media/image322.png"/><Relationship Id="rId1" Type="http://schemas.openxmlformats.org/officeDocument/2006/relationships/image" Target="../media/image313.png"/></Relationships>
</file>

<file path=xl/drawings/_rels/drawing18.xml.rels><?xml version="1.0" encoding="UTF-8" standalone="yes"?>
<Relationships xmlns="http://schemas.openxmlformats.org/package/2006/relationships"><Relationship Id="rId9" Type="http://schemas.openxmlformats.org/officeDocument/2006/relationships/image" Target="../media/image373.png"/><Relationship Id="rId8" Type="http://schemas.openxmlformats.org/officeDocument/2006/relationships/image" Target="../media/image372.png"/><Relationship Id="rId7" Type="http://schemas.openxmlformats.org/officeDocument/2006/relationships/image" Target="../media/image371.png"/><Relationship Id="rId6" Type="http://schemas.openxmlformats.org/officeDocument/2006/relationships/image" Target="../media/image370.png"/><Relationship Id="rId5" Type="http://schemas.openxmlformats.org/officeDocument/2006/relationships/image" Target="../media/image369.png"/><Relationship Id="rId43" Type="http://schemas.openxmlformats.org/officeDocument/2006/relationships/image" Target="http://huiji-public.huijistatic.com/xinglugu/uploads/4/4e/Gold_Bar.png" TargetMode="External"/><Relationship Id="rId42" Type="http://schemas.openxmlformats.org/officeDocument/2006/relationships/image" Target="../media/image392.png"/><Relationship Id="rId41" Type="http://schemas.openxmlformats.org/officeDocument/2006/relationships/image" Target="http://huiji-public.huijistatic.com/xinglugu/uploads/6/6c/Iron_Bar.png" TargetMode="External"/><Relationship Id="rId40" Type="http://schemas.openxmlformats.org/officeDocument/2006/relationships/image" Target="../media/image391.png"/><Relationship Id="rId4" Type="http://schemas.openxmlformats.org/officeDocument/2006/relationships/image" Target="../media/image199.png"/><Relationship Id="rId39" Type="http://schemas.openxmlformats.org/officeDocument/2006/relationships/image" Target="../media/image390.png"/><Relationship Id="rId38" Type="http://schemas.openxmlformats.org/officeDocument/2006/relationships/image" Target="../media/image389.png"/><Relationship Id="rId37" Type="http://schemas.openxmlformats.org/officeDocument/2006/relationships/image" Target="../media/image388.png"/><Relationship Id="rId36" Type="http://schemas.openxmlformats.org/officeDocument/2006/relationships/image" Target="http://huiji-public.huijistatic.com/xinglugu/uploads/c/cf/Quartz.png" TargetMode="External"/><Relationship Id="rId35" Type="http://schemas.openxmlformats.org/officeDocument/2006/relationships/image" Target="../media/image387.png"/><Relationship Id="rId34" Type="http://schemas.openxmlformats.org/officeDocument/2006/relationships/image" Target="../media/image308.png"/><Relationship Id="rId33" Type="http://schemas.openxmlformats.org/officeDocument/2006/relationships/image" Target="../media/image386.png"/><Relationship Id="rId32" Type="http://schemas.openxmlformats.org/officeDocument/2006/relationships/image" Target="../media/image385.png"/><Relationship Id="rId31" Type="http://schemas.openxmlformats.org/officeDocument/2006/relationships/image" Target="../media/image311.png"/><Relationship Id="rId30" Type="http://schemas.openxmlformats.org/officeDocument/2006/relationships/image" Target="../media/image229.png"/><Relationship Id="rId3" Type="http://schemas.openxmlformats.org/officeDocument/2006/relationships/image" Target="../media/image368.png"/><Relationship Id="rId29" Type="http://schemas.openxmlformats.org/officeDocument/2006/relationships/image" Target="../media/image384.png"/><Relationship Id="rId28" Type="http://schemas.openxmlformats.org/officeDocument/2006/relationships/image" Target="../media/image231.png"/><Relationship Id="rId27" Type="http://schemas.openxmlformats.org/officeDocument/2006/relationships/image" Target="../media/image324.png"/><Relationship Id="rId26" Type="http://schemas.openxmlformats.org/officeDocument/2006/relationships/image" Target="../media/image310.png"/><Relationship Id="rId25" Type="http://schemas.openxmlformats.org/officeDocument/2006/relationships/image" Target="../media/image293.png"/><Relationship Id="rId24" Type="http://schemas.openxmlformats.org/officeDocument/2006/relationships/image" Target="../media/image383.png"/><Relationship Id="rId23" Type="http://schemas.openxmlformats.org/officeDocument/2006/relationships/image" Target="../media/image292.png"/><Relationship Id="rId22" Type="http://schemas.openxmlformats.org/officeDocument/2006/relationships/image" Target="../media/image382.png"/><Relationship Id="rId21" Type="http://schemas.openxmlformats.org/officeDocument/2006/relationships/image" Target="../media/image226.png"/><Relationship Id="rId20" Type="http://schemas.openxmlformats.org/officeDocument/2006/relationships/image" Target="../media/image291.png"/><Relationship Id="rId2" Type="http://schemas.openxmlformats.org/officeDocument/2006/relationships/image" Target="../media/image367.png"/><Relationship Id="rId19" Type="http://schemas.openxmlformats.org/officeDocument/2006/relationships/image" Target="../media/image381.png"/><Relationship Id="rId18" Type="http://schemas.openxmlformats.org/officeDocument/2006/relationships/image" Target="../media/image380.png"/><Relationship Id="rId17" Type="http://schemas.openxmlformats.org/officeDocument/2006/relationships/image" Target="../media/image314.png"/><Relationship Id="rId16" Type="http://schemas.openxmlformats.org/officeDocument/2006/relationships/image" Target="../media/image313.png"/><Relationship Id="rId15" Type="http://schemas.openxmlformats.org/officeDocument/2006/relationships/image" Target="../media/image379.png"/><Relationship Id="rId14" Type="http://schemas.openxmlformats.org/officeDocument/2006/relationships/image" Target="../media/image378.png"/><Relationship Id="rId13" Type="http://schemas.openxmlformats.org/officeDocument/2006/relationships/image" Target="../media/image377.png"/><Relationship Id="rId12" Type="http://schemas.openxmlformats.org/officeDocument/2006/relationships/image" Target="../media/image376.png"/><Relationship Id="rId11" Type="http://schemas.openxmlformats.org/officeDocument/2006/relationships/image" Target="../media/image375.png"/><Relationship Id="rId10" Type="http://schemas.openxmlformats.org/officeDocument/2006/relationships/image" Target="../media/image374.png"/><Relationship Id="rId1" Type="http://schemas.openxmlformats.org/officeDocument/2006/relationships/image" Target="../media/image366.png"/></Relationships>
</file>

<file path=xl/drawings/_rels/drawing19.xml.rels><?xml version="1.0" encoding="UTF-8" standalone="yes"?>
<Relationships xmlns="http://schemas.openxmlformats.org/package/2006/relationships"><Relationship Id="rId9" Type="http://schemas.openxmlformats.org/officeDocument/2006/relationships/image" Target="../media/image401.png"/><Relationship Id="rId8" Type="http://schemas.openxmlformats.org/officeDocument/2006/relationships/image" Target="../media/image400.png"/><Relationship Id="rId70" Type="http://schemas.openxmlformats.org/officeDocument/2006/relationships/image" Target="../media/image228.png"/><Relationship Id="rId7" Type="http://schemas.openxmlformats.org/officeDocument/2006/relationships/image" Target="../media/image399.png"/><Relationship Id="rId69" Type="http://schemas.openxmlformats.org/officeDocument/2006/relationships/image" Target="../media/image437.png"/><Relationship Id="rId68" Type="http://schemas.openxmlformats.org/officeDocument/2006/relationships/image" Target="../media/image232.png"/><Relationship Id="rId67" Type="http://schemas.openxmlformats.org/officeDocument/2006/relationships/image" Target="../media/image230.png"/><Relationship Id="rId66" Type="http://schemas.openxmlformats.org/officeDocument/2006/relationships/image" Target="../media/image231.png"/><Relationship Id="rId65" Type="http://schemas.openxmlformats.org/officeDocument/2006/relationships/image" Target="../media/image312.png"/><Relationship Id="rId64" Type="http://schemas.openxmlformats.org/officeDocument/2006/relationships/image" Target="../media/image226.png"/><Relationship Id="rId63" Type="http://schemas.openxmlformats.org/officeDocument/2006/relationships/image" Target="../media/image383.png"/><Relationship Id="rId62" Type="http://schemas.openxmlformats.org/officeDocument/2006/relationships/image" Target="../media/image293.png"/><Relationship Id="rId61" Type="http://schemas.openxmlformats.org/officeDocument/2006/relationships/image" Target="../media/image436.png"/><Relationship Id="rId60" Type="http://schemas.openxmlformats.org/officeDocument/2006/relationships/image" Target="../media/image292.png"/><Relationship Id="rId6" Type="http://schemas.openxmlformats.org/officeDocument/2006/relationships/image" Target="../media/image398.png"/><Relationship Id="rId59" Type="http://schemas.openxmlformats.org/officeDocument/2006/relationships/image" Target="../media/image229.png"/><Relationship Id="rId58" Type="http://schemas.openxmlformats.org/officeDocument/2006/relationships/image" Target="../media/image311.png"/><Relationship Id="rId57" Type="http://schemas.openxmlformats.org/officeDocument/2006/relationships/image" Target="../media/image310.png"/><Relationship Id="rId56" Type="http://schemas.openxmlformats.org/officeDocument/2006/relationships/image" Target="http://stardewvalleywiki.com/mediawiki/images/thumb/1/10/Gold.png/24px-Gold.png" TargetMode="External"/><Relationship Id="rId55" Type="http://schemas.openxmlformats.org/officeDocument/2006/relationships/image" Target="../media/image435.png"/><Relationship Id="rId54" Type="http://schemas.openxmlformats.org/officeDocument/2006/relationships/image" Target="../media/image434.png"/><Relationship Id="rId53" Type="http://schemas.openxmlformats.org/officeDocument/2006/relationships/image" Target="../media/image433.png"/><Relationship Id="rId52" Type="http://schemas.openxmlformats.org/officeDocument/2006/relationships/image" Target="http://huiji-public.huijistatic.com/xinglugu/uploads/a/a9/Sugar.png" TargetMode="External"/><Relationship Id="rId51" Type="http://schemas.openxmlformats.org/officeDocument/2006/relationships/image" Target="../media/image120.png"/><Relationship Id="rId50" Type="http://schemas.openxmlformats.org/officeDocument/2006/relationships/image" Target="http://huiji-public.huijistatic.com/xinglugu/uploads/2/2c/Wheat_Flour.png" TargetMode="External"/><Relationship Id="rId5" Type="http://schemas.openxmlformats.org/officeDocument/2006/relationships/image" Target="../media/image397.png"/><Relationship Id="rId49" Type="http://schemas.openxmlformats.org/officeDocument/2006/relationships/image" Target="../media/image121.png"/><Relationship Id="rId48" Type="http://schemas.openxmlformats.org/officeDocument/2006/relationships/image" Target="../media/image432.png"/><Relationship Id="rId47" Type="http://schemas.openxmlformats.org/officeDocument/2006/relationships/image" Target="../media/image348.png"/><Relationship Id="rId46" Type="http://schemas.openxmlformats.org/officeDocument/2006/relationships/image" Target="../media/image431.png"/><Relationship Id="rId45" Type="http://schemas.openxmlformats.org/officeDocument/2006/relationships/image" Target="../media/image430.png"/><Relationship Id="rId44" Type="http://schemas.openxmlformats.org/officeDocument/2006/relationships/image" Target="../media/image429.png"/><Relationship Id="rId43" Type="http://schemas.openxmlformats.org/officeDocument/2006/relationships/image" Target="../media/image246.png"/><Relationship Id="rId42" Type="http://schemas.openxmlformats.org/officeDocument/2006/relationships/image" Target="../media/image428.png"/><Relationship Id="rId41" Type="http://schemas.openxmlformats.org/officeDocument/2006/relationships/image" Target="../media/image427.png"/><Relationship Id="rId40" Type="http://schemas.openxmlformats.org/officeDocument/2006/relationships/image" Target="../media/image426.png"/><Relationship Id="rId4" Type="http://schemas.openxmlformats.org/officeDocument/2006/relationships/image" Target="../media/image396.png"/><Relationship Id="rId39" Type="http://schemas.openxmlformats.org/officeDocument/2006/relationships/image" Target="../media/image425.png"/><Relationship Id="rId38" Type="http://schemas.openxmlformats.org/officeDocument/2006/relationships/image" Target="../media/image244.png"/><Relationship Id="rId37" Type="http://schemas.openxmlformats.org/officeDocument/2006/relationships/image" Target="../media/image424.png"/><Relationship Id="rId36" Type="http://schemas.openxmlformats.org/officeDocument/2006/relationships/image" Target="../media/image243.png"/><Relationship Id="rId35" Type="http://schemas.openxmlformats.org/officeDocument/2006/relationships/image" Target="../media/image241.png"/><Relationship Id="rId34" Type="http://schemas.openxmlformats.org/officeDocument/2006/relationships/image" Target="../media/image242.png"/><Relationship Id="rId33" Type="http://schemas.openxmlformats.org/officeDocument/2006/relationships/image" Target="../media/image423.png"/><Relationship Id="rId32" Type="http://schemas.openxmlformats.org/officeDocument/2006/relationships/image" Target="../media/image422.png"/><Relationship Id="rId31" Type="http://schemas.openxmlformats.org/officeDocument/2006/relationships/image" Target="../media/image421.png"/><Relationship Id="rId30" Type="http://schemas.openxmlformats.org/officeDocument/2006/relationships/image" Target="../media/image420.png"/><Relationship Id="rId3" Type="http://schemas.openxmlformats.org/officeDocument/2006/relationships/image" Target="../media/image395.png"/><Relationship Id="rId29" Type="http://schemas.openxmlformats.org/officeDocument/2006/relationships/image" Target="../media/image419.png"/><Relationship Id="rId28" Type="http://schemas.openxmlformats.org/officeDocument/2006/relationships/image" Target="../media/image418.png"/><Relationship Id="rId27" Type="http://schemas.openxmlformats.org/officeDocument/2006/relationships/image" Target="../media/image417.png"/><Relationship Id="rId26" Type="http://schemas.openxmlformats.org/officeDocument/2006/relationships/image" Target="../media/image416.png"/><Relationship Id="rId25" Type="http://schemas.openxmlformats.org/officeDocument/2006/relationships/image" Target="../media/image234.png"/><Relationship Id="rId24" Type="http://schemas.openxmlformats.org/officeDocument/2006/relationships/image" Target="../media/image233.png"/><Relationship Id="rId23" Type="http://schemas.openxmlformats.org/officeDocument/2006/relationships/image" Target="../media/image415.png"/><Relationship Id="rId22" Type="http://schemas.openxmlformats.org/officeDocument/2006/relationships/image" Target="../media/image414.png"/><Relationship Id="rId21" Type="http://schemas.openxmlformats.org/officeDocument/2006/relationships/image" Target="../media/image413.png"/><Relationship Id="rId20" Type="http://schemas.openxmlformats.org/officeDocument/2006/relationships/image" Target="../media/image412.png"/><Relationship Id="rId2" Type="http://schemas.openxmlformats.org/officeDocument/2006/relationships/image" Target="../media/image394.png"/><Relationship Id="rId19" Type="http://schemas.openxmlformats.org/officeDocument/2006/relationships/image" Target="../media/image411.png"/><Relationship Id="rId18" Type="http://schemas.openxmlformats.org/officeDocument/2006/relationships/image" Target="../media/image410.png"/><Relationship Id="rId17" Type="http://schemas.openxmlformats.org/officeDocument/2006/relationships/image" Target="../media/image409.png"/><Relationship Id="rId16" Type="http://schemas.openxmlformats.org/officeDocument/2006/relationships/image" Target="../media/image408.png"/><Relationship Id="rId15" Type="http://schemas.openxmlformats.org/officeDocument/2006/relationships/image" Target="../media/image407.png"/><Relationship Id="rId14" Type="http://schemas.openxmlformats.org/officeDocument/2006/relationships/image" Target="../media/image406.png"/><Relationship Id="rId13" Type="http://schemas.openxmlformats.org/officeDocument/2006/relationships/image" Target="../media/image405.png"/><Relationship Id="rId12" Type="http://schemas.openxmlformats.org/officeDocument/2006/relationships/image" Target="../media/image404.png"/><Relationship Id="rId11" Type="http://schemas.openxmlformats.org/officeDocument/2006/relationships/image" Target="../media/image403.png"/><Relationship Id="rId10" Type="http://schemas.openxmlformats.org/officeDocument/2006/relationships/image" Target="../media/image402.png"/><Relationship Id="rId1" Type="http://schemas.openxmlformats.org/officeDocument/2006/relationships/image" Target="../media/image393.png"/></Relationships>
</file>

<file path=xl/drawings/_rels/drawing20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2.png"/><Relationship Id="rId98" Type="http://schemas.openxmlformats.org/officeDocument/2006/relationships/image" Target="http://huiji-public.huijistatic.com/xinglugu/uploads/9/99/Plum_Chapeau.png" TargetMode="External"/><Relationship Id="rId97" Type="http://schemas.openxmlformats.org/officeDocument/2006/relationships/image" Target="../media/image72.png"/><Relationship Id="rId96" Type="http://schemas.openxmlformats.org/officeDocument/2006/relationships/image" Target="http://huiji-public.huijistatic.com/xinglugu/uploads/b/ba/Blue_Bonnet.png" TargetMode="External"/><Relationship Id="rId95" Type="http://schemas.openxmlformats.org/officeDocument/2006/relationships/image" Target="../media/image95.png"/><Relationship Id="rId94" Type="http://schemas.openxmlformats.org/officeDocument/2006/relationships/image" Target="http://huiji-public.huijistatic.com/xinglugu/uploads/b/b4/Official_Cap.png" TargetMode="External"/><Relationship Id="rId93" Type="http://schemas.openxmlformats.org/officeDocument/2006/relationships/image" Target="../media/image89.png"/><Relationship Id="rId92" Type="http://schemas.openxmlformats.org/officeDocument/2006/relationships/image" Target="../media/image510.png"/><Relationship Id="rId91" Type="http://schemas.openxmlformats.org/officeDocument/2006/relationships/image" Target="http://huiji-public.huijistatic.com/xinglugu/uploads/1/1c/Sombrero.png" TargetMode="External"/><Relationship Id="rId90" Type="http://schemas.openxmlformats.org/officeDocument/2006/relationships/image" Target="../media/image48.png"/><Relationship Id="rId9" Type="http://schemas.openxmlformats.org/officeDocument/2006/relationships/image" Target="../media/image293.png"/><Relationship Id="rId89" Type="http://schemas.openxmlformats.org/officeDocument/2006/relationships/image" Target="../media/image260.png"/><Relationship Id="rId88" Type="http://schemas.openxmlformats.org/officeDocument/2006/relationships/image" Target="http://huiji-public.huijistatic.com/xinglugu/uploads/e/e1/Bowler_Hat.png" TargetMode="External"/><Relationship Id="rId87" Type="http://schemas.openxmlformats.org/officeDocument/2006/relationships/image" Target="../media/image46.png"/><Relationship Id="rId86" Type="http://schemas.openxmlformats.org/officeDocument/2006/relationships/image" Target="http://huiji-public.huijistatic.com/xinglugu/uploads/9/99/Cowboy_Hat.png" TargetMode="External"/><Relationship Id="rId85" Type="http://schemas.openxmlformats.org/officeDocument/2006/relationships/image" Target="../media/image51.png"/><Relationship Id="rId84" Type="http://schemas.openxmlformats.org/officeDocument/2006/relationships/image" Target="../media/image509.png"/><Relationship Id="rId83" Type="http://schemas.openxmlformats.org/officeDocument/2006/relationships/image" Target="../media/image508.png"/><Relationship Id="rId82" Type="http://schemas.openxmlformats.org/officeDocument/2006/relationships/image" Target="../media/image507.png"/><Relationship Id="rId81" Type="http://schemas.openxmlformats.org/officeDocument/2006/relationships/image" Target="../media/image506.png"/><Relationship Id="rId80" Type="http://schemas.openxmlformats.org/officeDocument/2006/relationships/image" Target="../media/image505.png"/><Relationship Id="rId8" Type="http://schemas.openxmlformats.org/officeDocument/2006/relationships/image" Target="../media/image442.png"/><Relationship Id="rId79" Type="http://schemas.openxmlformats.org/officeDocument/2006/relationships/image" Target="../media/image504.png"/><Relationship Id="rId78" Type="http://schemas.openxmlformats.org/officeDocument/2006/relationships/image" Target="../media/image503.png"/><Relationship Id="rId77" Type="http://schemas.openxmlformats.org/officeDocument/2006/relationships/image" Target="../media/image502.png"/><Relationship Id="rId76" Type="http://schemas.openxmlformats.org/officeDocument/2006/relationships/image" Target="../media/image501.png"/><Relationship Id="rId75" Type="http://schemas.openxmlformats.org/officeDocument/2006/relationships/image" Target="../media/image500.png"/><Relationship Id="rId74" Type="http://schemas.openxmlformats.org/officeDocument/2006/relationships/image" Target="../media/image499.png"/><Relationship Id="rId73" Type="http://schemas.openxmlformats.org/officeDocument/2006/relationships/image" Target="../media/image10.png"/><Relationship Id="rId72" Type="http://schemas.openxmlformats.org/officeDocument/2006/relationships/image" Target="../media/image11.png"/><Relationship Id="rId71" Type="http://schemas.openxmlformats.org/officeDocument/2006/relationships/image" Target="../media/image498.png"/><Relationship Id="rId70" Type="http://schemas.openxmlformats.org/officeDocument/2006/relationships/image" Target="../media/image9.png"/><Relationship Id="rId7" Type="http://schemas.openxmlformats.org/officeDocument/2006/relationships/image" Target="../media/image291.png"/><Relationship Id="rId69" Type="http://schemas.openxmlformats.org/officeDocument/2006/relationships/image" Target="../media/image497.png"/><Relationship Id="rId68" Type="http://schemas.openxmlformats.org/officeDocument/2006/relationships/image" Target="../media/image496.png"/><Relationship Id="rId67" Type="http://schemas.openxmlformats.org/officeDocument/2006/relationships/image" Target="../media/image495.png"/><Relationship Id="rId66" Type="http://schemas.openxmlformats.org/officeDocument/2006/relationships/image" Target="../media/image494.png"/><Relationship Id="rId65" Type="http://schemas.openxmlformats.org/officeDocument/2006/relationships/image" Target="../media/image493.png"/><Relationship Id="rId64" Type="http://schemas.openxmlformats.org/officeDocument/2006/relationships/image" Target="../media/image492.png"/><Relationship Id="rId63" Type="http://schemas.openxmlformats.org/officeDocument/2006/relationships/image" Target="../media/image491.png"/><Relationship Id="rId62" Type="http://schemas.openxmlformats.org/officeDocument/2006/relationships/image" Target="../media/image490.png"/><Relationship Id="rId61" Type="http://schemas.openxmlformats.org/officeDocument/2006/relationships/image" Target="../media/image489.png"/><Relationship Id="rId60" Type="http://schemas.openxmlformats.org/officeDocument/2006/relationships/image" Target="../media/image488.png"/><Relationship Id="rId6" Type="http://schemas.openxmlformats.org/officeDocument/2006/relationships/image" Target="../media/image441.png"/><Relationship Id="rId59" Type="http://schemas.openxmlformats.org/officeDocument/2006/relationships/image" Target="../media/image487.png"/><Relationship Id="rId58" Type="http://schemas.openxmlformats.org/officeDocument/2006/relationships/image" Target="../media/image486.png"/><Relationship Id="rId57" Type="http://schemas.openxmlformats.org/officeDocument/2006/relationships/image" Target="../media/image485.png"/><Relationship Id="rId56" Type="http://schemas.openxmlformats.org/officeDocument/2006/relationships/image" Target="../media/image484.png"/><Relationship Id="rId55" Type="http://schemas.openxmlformats.org/officeDocument/2006/relationships/image" Target="../media/image483.png"/><Relationship Id="rId54" Type="http://schemas.openxmlformats.org/officeDocument/2006/relationships/image" Target="../media/image482.png"/><Relationship Id="rId53" Type="http://schemas.openxmlformats.org/officeDocument/2006/relationships/image" Target="../media/image481.png"/><Relationship Id="rId52" Type="http://schemas.openxmlformats.org/officeDocument/2006/relationships/image" Target="../media/image480.png"/><Relationship Id="rId51" Type="http://schemas.openxmlformats.org/officeDocument/2006/relationships/image" Target="../media/image479.png"/><Relationship Id="rId50" Type="http://schemas.openxmlformats.org/officeDocument/2006/relationships/image" Target="../media/image478.png"/><Relationship Id="rId5" Type="http://schemas.openxmlformats.org/officeDocument/2006/relationships/image" Target="../media/image324.png"/><Relationship Id="rId49" Type="http://schemas.openxmlformats.org/officeDocument/2006/relationships/image" Target="../media/image477.png"/><Relationship Id="rId48" Type="http://schemas.openxmlformats.org/officeDocument/2006/relationships/image" Target="../media/image476.png"/><Relationship Id="rId47" Type="http://schemas.openxmlformats.org/officeDocument/2006/relationships/image" Target="../media/image475.png"/><Relationship Id="rId46" Type="http://schemas.openxmlformats.org/officeDocument/2006/relationships/image" Target="../media/image474.png"/><Relationship Id="rId45" Type="http://schemas.openxmlformats.org/officeDocument/2006/relationships/image" Target="../media/image473.png"/><Relationship Id="rId44" Type="http://schemas.openxmlformats.org/officeDocument/2006/relationships/image" Target="../media/image472.png"/><Relationship Id="rId43" Type="http://schemas.openxmlformats.org/officeDocument/2006/relationships/image" Target="../media/image471.png"/><Relationship Id="rId42" Type="http://schemas.openxmlformats.org/officeDocument/2006/relationships/image" Target="../media/image470.png"/><Relationship Id="rId41" Type="http://schemas.openxmlformats.org/officeDocument/2006/relationships/image" Target="../media/image469.png"/><Relationship Id="rId40" Type="http://schemas.openxmlformats.org/officeDocument/2006/relationships/image" Target="../media/image468.png"/><Relationship Id="rId4" Type="http://schemas.openxmlformats.org/officeDocument/2006/relationships/image" Target="../media/image292.png"/><Relationship Id="rId39" Type="http://schemas.openxmlformats.org/officeDocument/2006/relationships/image" Target="../media/image467.png"/><Relationship Id="rId38" Type="http://schemas.openxmlformats.org/officeDocument/2006/relationships/image" Target="../media/image466.png"/><Relationship Id="rId37" Type="http://schemas.openxmlformats.org/officeDocument/2006/relationships/image" Target="../media/image465.png"/><Relationship Id="rId36" Type="http://schemas.openxmlformats.org/officeDocument/2006/relationships/image" Target="../media/image464.png"/><Relationship Id="rId35" Type="http://schemas.openxmlformats.org/officeDocument/2006/relationships/image" Target="../media/image463.png"/><Relationship Id="rId34" Type="http://schemas.openxmlformats.org/officeDocument/2006/relationships/image" Target="../media/image462.png"/><Relationship Id="rId33" Type="http://schemas.openxmlformats.org/officeDocument/2006/relationships/image" Target="../media/image461.png"/><Relationship Id="rId32" Type="http://schemas.openxmlformats.org/officeDocument/2006/relationships/image" Target="../media/image460.png"/><Relationship Id="rId31" Type="http://schemas.openxmlformats.org/officeDocument/2006/relationships/image" Target="../media/image459.png"/><Relationship Id="rId30" Type="http://schemas.openxmlformats.org/officeDocument/2006/relationships/image" Target="../media/image458.png"/><Relationship Id="rId3" Type="http://schemas.openxmlformats.org/officeDocument/2006/relationships/image" Target="../media/image440.png"/><Relationship Id="rId29" Type="http://schemas.openxmlformats.org/officeDocument/2006/relationships/image" Target="../media/image457.png"/><Relationship Id="rId28" Type="http://schemas.openxmlformats.org/officeDocument/2006/relationships/image" Target="../media/image456.png"/><Relationship Id="rId27" Type="http://schemas.openxmlformats.org/officeDocument/2006/relationships/image" Target="../media/image13.png"/><Relationship Id="rId26" Type="http://schemas.openxmlformats.org/officeDocument/2006/relationships/image" Target="../media/image455.png"/><Relationship Id="rId25" Type="http://schemas.openxmlformats.org/officeDocument/2006/relationships/image" Target="../media/image454.png"/><Relationship Id="rId24" Type="http://schemas.openxmlformats.org/officeDocument/2006/relationships/image" Target="../media/image453.png"/><Relationship Id="rId23" Type="http://schemas.openxmlformats.org/officeDocument/2006/relationships/image" Target="../media/image452.png"/><Relationship Id="rId22" Type="http://schemas.openxmlformats.org/officeDocument/2006/relationships/image" Target="../media/image451.png"/><Relationship Id="rId21" Type="http://schemas.openxmlformats.org/officeDocument/2006/relationships/image" Target="../media/image450.png"/><Relationship Id="rId20" Type="http://schemas.openxmlformats.org/officeDocument/2006/relationships/image" Target="../media/image449.png"/><Relationship Id="rId2" Type="http://schemas.openxmlformats.org/officeDocument/2006/relationships/image" Target="../media/image439.png"/><Relationship Id="rId19" Type="http://schemas.openxmlformats.org/officeDocument/2006/relationships/image" Target="../media/image448.png"/><Relationship Id="rId18" Type="http://schemas.openxmlformats.org/officeDocument/2006/relationships/image" Target="../media/image447.png"/><Relationship Id="rId17" Type="http://schemas.openxmlformats.org/officeDocument/2006/relationships/image" Target="../media/image287.png"/><Relationship Id="rId16" Type="http://schemas.openxmlformats.org/officeDocument/2006/relationships/image" Target="../media/image446.png"/><Relationship Id="rId150" Type="http://schemas.openxmlformats.org/officeDocument/2006/relationships/image" Target="http://huiji-public.huijistatic.com/xinglugu/uploads/1/18/Archer's_Cap.png" TargetMode="External"/><Relationship Id="rId15" Type="http://schemas.openxmlformats.org/officeDocument/2006/relationships/image" Target="../media/image445.png"/><Relationship Id="rId149" Type="http://schemas.openxmlformats.org/officeDocument/2006/relationships/image" Target="../media/image75.png"/><Relationship Id="rId148" Type="http://schemas.openxmlformats.org/officeDocument/2006/relationships/image" Target="http://huiji-public.huijistatic.com/xinglugu/uploads/4/4e/Cowpoke_Hat.png" TargetMode="External"/><Relationship Id="rId147" Type="http://schemas.openxmlformats.org/officeDocument/2006/relationships/image" Target="../media/image101.png"/><Relationship Id="rId146" Type="http://schemas.openxmlformats.org/officeDocument/2006/relationships/image" Target="http://huiji-public.huijistatic.com/xinglugu/uploads/e/e7/Cowgal_Hat.png" TargetMode="External"/><Relationship Id="rId145" Type="http://schemas.openxmlformats.org/officeDocument/2006/relationships/image" Target="../media/image103.png"/><Relationship Id="rId144" Type="http://schemas.openxmlformats.org/officeDocument/2006/relationships/image" Target="http://huiji-public.huijistatic.com/xinglugu/uploads/a/ab/Cat_Ears.png" TargetMode="External"/><Relationship Id="rId143" Type="http://schemas.openxmlformats.org/officeDocument/2006/relationships/image" Target="../media/image59.png"/><Relationship Id="rId142" Type="http://schemas.openxmlformats.org/officeDocument/2006/relationships/image" Target="http://huiji-public.huijistatic.com/xinglugu/uploads/0/05/Mouse_Ears.png" TargetMode="External"/><Relationship Id="rId141" Type="http://schemas.openxmlformats.org/officeDocument/2006/relationships/image" Target="../media/image56.png"/><Relationship Id="rId140" Type="http://schemas.openxmlformats.org/officeDocument/2006/relationships/image" Target="http://huiji-public.huijistatic.com/xinglugu/uploads/b/b7/Watermelon_Band.png" TargetMode="External"/><Relationship Id="rId14" Type="http://schemas.openxmlformats.org/officeDocument/2006/relationships/image" Target="../media/image444.png"/><Relationship Id="rId139" Type="http://schemas.openxmlformats.org/officeDocument/2006/relationships/image" Target="../media/image93.png"/><Relationship Id="rId138" Type="http://schemas.openxmlformats.org/officeDocument/2006/relationships/image" Target="http://huiji-public.huijistatic.com/xinglugu/uploads/c/c1/Daisy.png" TargetMode="External"/><Relationship Id="rId137" Type="http://schemas.openxmlformats.org/officeDocument/2006/relationships/image" Target="../media/image81.png"/><Relationship Id="rId136" Type="http://schemas.openxmlformats.org/officeDocument/2006/relationships/image" Target="http://huiji-public.huijistatic.com/xinglugu/uploads/f/f0/Sou'wester.png" TargetMode="External"/><Relationship Id="rId135" Type="http://schemas.openxmlformats.org/officeDocument/2006/relationships/image" Target="../media/image87.png"/><Relationship Id="rId134" Type="http://schemas.openxmlformats.org/officeDocument/2006/relationships/image" Target="../media/image14.png"/><Relationship Id="rId133" Type="http://schemas.openxmlformats.org/officeDocument/2006/relationships/image" Target="http://huiji-public.huijistatic.com/xinglugu/uploads/6/6c/Tiara.png" TargetMode="External"/><Relationship Id="rId132" Type="http://schemas.openxmlformats.org/officeDocument/2006/relationships/image" Target="../media/image61.png"/><Relationship Id="rId131" Type="http://schemas.openxmlformats.org/officeDocument/2006/relationships/image" Target="http://huiji-public.huijistatic.com/xinglugu/uploads/e/e6/Santa_Hat.png" TargetMode="External"/><Relationship Id="rId130" Type="http://schemas.openxmlformats.org/officeDocument/2006/relationships/image" Target="../media/image64.png"/><Relationship Id="rId13" Type="http://schemas.openxmlformats.org/officeDocument/2006/relationships/image" Target="../media/image443.png"/><Relationship Id="rId129" Type="http://schemas.openxmlformats.org/officeDocument/2006/relationships/image" Target="http://huiji-public.huijistatic.com/xinglugu/uploads/f/fb/Eye_Patch.png" TargetMode="External"/><Relationship Id="rId128" Type="http://schemas.openxmlformats.org/officeDocument/2006/relationships/image" Target="../media/image91.png"/><Relationship Id="rId127" Type="http://schemas.openxmlformats.org/officeDocument/2006/relationships/image" Target="http://huiji-public.huijistatic.com/xinglugu/uploads/2/26/Gnome's_Cap.png" TargetMode="External"/><Relationship Id="rId126" Type="http://schemas.openxmlformats.org/officeDocument/2006/relationships/image" Target="../media/image85.png"/><Relationship Id="rId125" Type="http://schemas.openxmlformats.org/officeDocument/2006/relationships/image" Target="http://huiji-public.huijistatic.com/xinglugu/uploads/b/b6/Polka_Bow.png" TargetMode="External"/><Relationship Id="rId124" Type="http://schemas.openxmlformats.org/officeDocument/2006/relationships/image" Target="../media/image97.png"/><Relationship Id="rId123" Type="http://schemas.openxmlformats.org/officeDocument/2006/relationships/image" Target="http://huiji-public.huijistatic.com/xinglugu/uploads/7/71/Lucky_Bow.png" TargetMode="External"/><Relationship Id="rId122" Type="http://schemas.openxmlformats.org/officeDocument/2006/relationships/image" Target="../media/image40.png"/><Relationship Id="rId121" Type="http://schemas.openxmlformats.org/officeDocument/2006/relationships/image" Target="http://huiji-public.huijistatic.com/xinglugu/uploads/6/69/Cool_Cap.png" TargetMode="External"/><Relationship Id="rId120" Type="http://schemas.openxmlformats.org/officeDocument/2006/relationships/image" Target="../media/image43.png"/><Relationship Id="rId12" Type="http://schemas.openxmlformats.org/officeDocument/2006/relationships/image" Target="../media/image226.png"/><Relationship Id="rId119" Type="http://schemas.openxmlformats.org/officeDocument/2006/relationships/image" Target="../media/image512.png"/><Relationship Id="rId118" Type="http://schemas.openxmlformats.org/officeDocument/2006/relationships/image" Target="http://huiji-public.huijistatic.com/xinglugu/uploads/1/1e/Good_Ol'_Cap.png" TargetMode="External"/><Relationship Id="rId117" Type="http://schemas.openxmlformats.org/officeDocument/2006/relationships/image" Target="../media/image37.png"/><Relationship Id="rId116" Type="http://schemas.openxmlformats.org/officeDocument/2006/relationships/image" Target="../media/image511.png"/><Relationship Id="rId115" Type="http://schemas.openxmlformats.org/officeDocument/2006/relationships/image" Target="http://huiji-public.huijistatic.com/xinglugu/uploads/2/2f/Trucker_Hat.png" TargetMode="External"/><Relationship Id="rId114" Type="http://schemas.openxmlformats.org/officeDocument/2006/relationships/image" Target="../media/image83.png"/><Relationship Id="rId113" Type="http://schemas.openxmlformats.org/officeDocument/2006/relationships/image" Target="http://huiji-public.huijistatic.com/xinglugu/uploads/c/c9/Hunter's_Cap.png" TargetMode="External"/><Relationship Id="rId112" Type="http://schemas.openxmlformats.org/officeDocument/2006/relationships/image" Target="../media/image79.png"/><Relationship Id="rId111" Type="http://schemas.openxmlformats.org/officeDocument/2006/relationships/image" Target="http://huiji-public.huijistatic.com/xinglugu/uploads/0/01/Butterfly_Bow.png" TargetMode="External"/><Relationship Id="rId110" Type="http://schemas.openxmlformats.org/officeDocument/2006/relationships/image" Target="../media/image54.png"/><Relationship Id="rId11" Type="http://schemas.openxmlformats.org/officeDocument/2006/relationships/image" Target="../media/image232.png"/><Relationship Id="rId109" Type="http://schemas.openxmlformats.org/officeDocument/2006/relationships/image" Target="http://huiji-public.huijistatic.com/xinglugu/uploads/5/5a/Tropiclip.png" TargetMode="External"/><Relationship Id="rId108" Type="http://schemas.openxmlformats.org/officeDocument/2006/relationships/image" Target="../media/image77.png"/><Relationship Id="rId107" Type="http://schemas.openxmlformats.org/officeDocument/2006/relationships/image" Target="http://huiji-public.huijistatic.com/xinglugu/uploads/3/38/Delicate_Bow.png" TargetMode="External"/><Relationship Id="rId106" Type="http://schemas.openxmlformats.org/officeDocument/2006/relationships/image" Target="../media/image69.png"/><Relationship Id="rId105" Type="http://schemas.openxmlformats.org/officeDocument/2006/relationships/image" Target="http://huiji-public.huijistatic.com/xinglugu/uploads/c/ca/Earmuffs.png" TargetMode="External"/><Relationship Id="rId104" Type="http://schemas.openxmlformats.org/officeDocument/2006/relationships/image" Target="../media/image67.png"/><Relationship Id="rId103" Type="http://schemas.openxmlformats.org/officeDocument/2006/relationships/image" Target="http://huiji-public.huijistatic.com/xinglugu/uploads/9/99/Chicken_Mask.png" TargetMode="External"/><Relationship Id="rId102" Type="http://schemas.openxmlformats.org/officeDocument/2006/relationships/image" Target="../media/image99.png"/><Relationship Id="rId101" Type="http://schemas.openxmlformats.org/officeDocument/2006/relationships/image" Target="http://huiji-public.huijistatic.com/xinglugu/uploads/9/91/Goblin_Mask.png" TargetMode="External"/><Relationship Id="rId100" Type="http://schemas.openxmlformats.org/officeDocument/2006/relationships/image" Target="../media/image105.png"/><Relationship Id="rId10" Type="http://schemas.openxmlformats.org/officeDocument/2006/relationships/image" Target="../media/image383.png"/><Relationship Id="rId1" Type="http://schemas.openxmlformats.org/officeDocument/2006/relationships/image" Target="../media/image438.png"/></Relationships>
</file>

<file path=xl/drawings/_rels/drawing2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606.png"/><Relationship Id="rId98" Type="http://schemas.openxmlformats.org/officeDocument/2006/relationships/image" Target="../media/image605.png"/><Relationship Id="rId97" Type="http://schemas.openxmlformats.org/officeDocument/2006/relationships/image" Target="../media/image604.png"/><Relationship Id="rId96" Type="http://schemas.openxmlformats.org/officeDocument/2006/relationships/image" Target="../media/image603.png"/><Relationship Id="rId95" Type="http://schemas.openxmlformats.org/officeDocument/2006/relationships/image" Target="../media/image602.png"/><Relationship Id="rId94" Type="http://schemas.openxmlformats.org/officeDocument/2006/relationships/image" Target="../media/image601.png"/><Relationship Id="rId93" Type="http://schemas.openxmlformats.org/officeDocument/2006/relationships/image" Target="../media/image600.png"/><Relationship Id="rId92" Type="http://schemas.openxmlformats.org/officeDocument/2006/relationships/image" Target="../media/image599.png"/><Relationship Id="rId91" Type="http://schemas.openxmlformats.org/officeDocument/2006/relationships/image" Target="../media/image598.png"/><Relationship Id="rId90" Type="http://schemas.openxmlformats.org/officeDocument/2006/relationships/image" Target="../media/image597.png"/><Relationship Id="rId9" Type="http://schemas.openxmlformats.org/officeDocument/2006/relationships/image" Target="../media/image521.png"/><Relationship Id="rId89" Type="http://schemas.openxmlformats.org/officeDocument/2006/relationships/image" Target="../media/image596.png"/><Relationship Id="rId88" Type="http://schemas.openxmlformats.org/officeDocument/2006/relationships/image" Target="../media/image595.png"/><Relationship Id="rId87" Type="http://schemas.openxmlformats.org/officeDocument/2006/relationships/image" Target="../media/image594.png"/><Relationship Id="rId86" Type="http://schemas.openxmlformats.org/officeDocument/2006/relationships/image" Target="../media/image593.png"/><Relationship Id="rId85" Type="http://schemas.openxmlformats.org/officeDocument/2006/relationships/image" Target="../media/image592.png"/><Relationship Id="rId84" Type="http://schemas.openxmlformats.org/officeDocument/2006/relationships/image" Target="../media/image591.png"/><Relationship Id="rId83" Type="http://schemas.openxmlformats.org/officeDocument/2006/relationships/image" Target="../media/image590.png"/><Relationship Id="rId82" Type="http://schemas.openxmlformats.org/officeDocument/2006/relationships/image" Target="../media/image589.png"/><Relationship Id="rId81" Type="http://schemas.openxmlformats.org/officeDocument/2006/relationships/image" Target="../media/image588.png"/><Relationship Id="rId80" Type="http://schemas.openxmlformats.org/officeDocument/2006/relationships/image" Target="../media/image587.png"/><Relationship Id="rId8" Type="http://schemas.openxmlformats.org/officeDocument/2006/relationships/image" Target="../media/image520.png"/><Relationship Id="rId79" Type="http://schemas.openxmlformats.org/officeDocument/2006/relationships/image" Target="../media/image586.png"/><Relationship Id="rId78" Type="http://schemas.openxmlformats.org/officeDocument/2006/relationships/image" Target="../media/image585.png"/><Relationship Id="rId77" Type="http://schemas.openxmlformats.org/officeDocument/2006/relationships/image" Target="../media/image584.png"/><Relationship Id="rId76" Type="http://schemas.openxmlformats.org/officeDocument/2006/relationships/image" Target="../media/image583.png"/><Relationship Id="rId75" Type="http://schemas.openxmlformats.org/officeDocument/2006/relationships/image" Target="../media/image582.png"/><Relationship Id="rId74" Type="http://schemas.openxmlformats.org/officeDocument/2006/relationships/image" Target="../media/image581.png"/><Relationship Id="rId73" Type="http://schemas.openxmlformats.org/officeDocument/2006/relationships/image" Target="../media/image580.png"/><Relationship Id="rId72" Type="http://schemas.openxmlformats.org/officeDocument/2006/relationships/image" Target="../media/image579.png"/><Relationship Id="rId71" Type="http://schemas.openxmlformats.org/officeDocument/2006/relationships/image" Target="../media/image578.png"/><Relationship Id="rId70" Type="http://schemas.openxmlformats.org/officeDocument/2006/relationships/image" Target="../media/image577.png"/><Relationship Id="rId7" Type="http://schemas.openxmlformats.org/officeDocument/2006/relationships/image" Target="../media/image519.png"/><Relationship Id="rId69" Type="http://schemas.openxmlformats.org/officeDocument/2006/relationships/image" Target="../media/image576.png"/><Relationship Id="rId68" Type="http://schemas.openxmlformats.org/officeDocument/2006/relationships/image" Target="../media/image575.png"/><Relationship Id="rId67" Type="http://schemas.openxmlformats.org/officeDocument/2006/relationships/image" Target="../media/image574.png"/><Relationship Id="rId66" Type="http://schemas.openxmlformats.org/officeDocument/2006/relationships/image" Target="../media/image573.png"/><Relationship Id="rId65" Type="http://schemas.openxmlformats.org/officeDocument/2006/relationships/image" Target="../media/image572.png"/><Relationship Id="rId64" Type="http://schemas.openxmlformats.org/officeDocument/2006/relationships/image" Target="../media/image571.png"/><Relationship Id="rId63" Type="http://schemas.openxmlformats.org/officeDocument/2006/relationships/image" Target="../media/image570.png"/><Relationship Id="rId62" Type="http://schemas.openxmlformats.org/officeDocument/2006/relationships/image" Target="../media/image569.png"/><Relationship Id="rId61" Type="http://schemas.openxmlformats.org/officeDocument/2006/relationships/image" Target="../media/image568.png"/><Relationship Id="rId60" Type="http://schemas.openxmlformats.org/officeDocument/2006/relationships/image" Target="../media/image567.png"/><Relationship Id="rId6" Type="http://schemas.openxmlformats.org/officeDocument/2006/relationships/image" Target="../media/image518.png"/><Relationship Id="rId59" Type="http://schemas.openxmlformats.org/officeDocument/2006/relationships/image" Target="../media/image566.png"/><Relationship Id="rId58" Type="http://schemas.openxmlformats.org/officeDocument/2006/relationships/image" Target="../media/image565.png"/><Relationship Id="rId57" Type="http://schemas.openxmlformats.org/officeDocument/2006/relationships/image" Target="http://huiji-public.huijistatic.com/xinglugu/uploads/a/a2/Wild_Seeds_(Wi).png" TargetMode="External"/><Relationship Id="rId56" Type="http://schemas.openxmlformats.org/officeDocument/2006/relationships/image" Target="../media/image564.png"/><Relationship Id="rId55" Type="http://schemas.openxmlformats.org/officeDocument/2006/relationships/image" Target="../media/image563.png"/><Relationship Id="rId54" Type="http://schemas.openxmlformats.org/officeDocument/2006/relationships/image" Target="http://huiji-public.huijistatic.com/xinglugu/uploads/d/d3/Wild_Seeds_(Fa).png" TargetMode="External"/><Relationship Id="rId53" Type="http://schemas.openxmlformats.org/officeDocument/2006/relationships/image" Target="../media/image562.png"/><Relationship Id="rId52" Type="http://schemas.openxmlformats.org/officeDocument/2006/relationships/image" Target="../media/image561.png"/><Relationship Id="rId51" Type="http://schemas.openxmlformats.org/officeDocument/2006/relationships/image" Target="../media/image560.png"/><Relationship Id="rId50" Type="http://schemas.openxmlformats.org/officeDocument/2006/relationships/image" Target="../media/image559.png"/><Relationship Id="rId5" Type="http://schemas.openxmlformats.org/officeDocument/2006/relationships/image" Target="../media/image517.png"/><Relationship Id="rId49" Type="http://schemas.openxmlformats.org/officeDocument/2006/relationships/image" Target="../media/image558.png"/><Relationship Id="rId48" Type="http://schemas.openxmlformats.org/officeDocument/2006/relationships/image" Target="../media/image557.png"/><Relationship Id="rId47" Type="http://schemas.openxmlformats.org/officeDocument/2006/relationships/image" Target="../media/image556.png"/><Relationship Id="rId46" Type="http://schemas.openxmlformats.org/officeDocument/2006/relationships/image" Target="../media/image555.png"/><Relationship Id="rId45" Type="http://schemas.openxmlformats.org/officeDocument/2006/relationships/image" Target="../media/image554.png"/><Relationship Id="rId44" Type="http://schemas.openxmlformats.org/officeDocument/2006/relationships/image" Target="http://huiji-public.huijistatic.com/xinglugu/uploads/1/14/Wild_Seeds_(Sp).png" TargetMode="External"/><Relationship Id="rId43" Type="http://schemas.openxmlformats.org/officeDocument/2006/relationships/image" Target="../media/image553.png"/><Relationship Id="rId42" Type="http://schemas.openxmlformats.org/officeDocument/2006/relationships/image" Target="../media/image552.png"/><Relationship Id="rId41" Type="http://schemas.openxmlformats.org/officeDocument/2006/relationships/image" Target="../media/image551.png"/><Relationship Id="rId40" Type="http://schemas.openxmlformats.org/officeDocument/2006/relationships/image" Target="../media/image550.png"/><Relationship Id="rId4" Type="http://schemas.openxmlformats.org/officeDocument/2006/relationships/image" Target="../media/image516.png"/><Relationship Id="rId39" Type="http://schemas.openxmlformats.org/officeDocument/2006/relationships/image" Target="../media/image549.png"/><Relationship Id="rId38" Type="http://schemas.openxmlformats.org/officeDocument/2006/relationships/image" Target="../media/image548.png"/><Relationship Id="rId37" Type="http://schemas.openxmlformats.org/officeDocument/2006/relationships/image" Target="../media/image547.png"/><Relationship Id="rId36" Type="http://schemas.openxmlformats.org/officeDocument/2006/relationships/image" Target="../media/image546.png"/><Relationship Id="rId35" Type="http://schemas.openxmlformats.org/officeDocument/2006/relationships/image" Target="../media/image291.png"/><Relationship Id="rId34" Type="http://schemas.openxmlformats.org/officeDocument/2006/relationships/image" Target="../media/image545.png"/><Relationship Id="rId33" Type="http://schemas.openxmlformats.org/officeDocument/2006/relationships/image" Target="../media/image544.png"/><Relationship Id="rId32" Type="http://schemas.openxmlformats.org/officeDocument/2006/relationships/image" Target="../media/image292.png"/><Relationship Id="rId31" Type="http://schemas.openxmlformats.org/officeDocument/2006/relationships/image" Target="../media/image543.png"/><Relationship Id="rId30" Type="http://schemas.openxmlformats.org/officeDocument/2006/relationships/image" Target="../media/image542.png"/><Relationship Id="rId3" Type="http://schemas.openxmlformats.org/officeDocument/2006/relationships/image" Target="../media/image515.png"/><Relationship Id="rId29" Type="http://schemas.openxmlformats.org/officeDocument/2006/relationships/image" Target="../media/image541.png"/><Relationship Id="rId28" Type="http://schemas.openxmlformats.org/officeDocument/2006/relationships/image" Target="../media/image540.png"/><Relationship Id="rId27" Type="http://schemas.openxmlformats.org/officeDocument/2006/relationships/image" Target="../media/image539.png"/><Relationship Id="rId26" Type="http://schemas.openxmlformats.org/officeDocument/2006/relationships/image" Target="../media/image538.png"/><Relationship Id="rId25" Type="http://schemas.openxmlformats.org/officeDocument/2006/relationships/image" Target="../media/image537.png"/><Relationship Id="rId24" Type="http://schemas.openxmlformats.org/officeDocument/2006/relationships/image" Target="../media/image536.png"/><Relationship Id="rId23" Type="http://schemas.openxmlformats.org/officeDocument/2006/relationships/image" Target="../media/image535.png"/><Relationship Id="rId22" Type="http://schemas.openxmlformats.org/officeDocument/2006/relationships/image" Target="../media/image534.png"/><Relationship Id="rId21" Type="http://schemas.openxmlformats.org/officeDocument/2006/relationships/image" Target="../media/image533.png"/><Relationship Id="rId20" Type="http://schemas.openxmlformats.org/officeDocument/2006/relationships/image" Target="../media/image532.png"/><Relationship Id="rId2" Type="http://schemas.openxmlformats.org/officeDocument/2006/relationships/image" Target="../media/image514.png"/><Relationship Id="rId19" Type="http://schemas.openxmlformats.org/officeDocument/2006/relationships/image" Target="../media/image531.png"/><Relationship Id="rId18" Type="http://schemas.openxmlformats.org/officeDocument/2006/relationships/image" Target="../media/image530.png"/><Relationship Id="rId17" Type="http://schemas.openxmlformats.org/officeDocument/2006/relationships/image" Target="../media/image529.png"/><Relationship Id="rId16" Type="http://schemas.openxmlformats.org/officeDocument/2006/relationships/image" Target="../media/image528.png"/><Relationship Id="rId15" Type="http://schemas.openxmlformats.org/officeDocument/2006/relationships/image" Target="../media/image527.png"/><Relationship Id="rId14" Type="http://schemas.openxmlformats.org/officeDocument/2006/relationships/image" Target="../media/image526.png"/><Relationship Id="rId13" Type="http://schemas.openxmlformats.org/officeDocument/2006/relationships/image" Target="../media/image525.png"/><Relationship Id="rId12" Type="http://schemas.openxmlformats.org/officeDocument/2006/relationships/image" Target="../media/image524.png"/><Relationship Id="rId11" Type="http://schemas.openxmlformats.org/officeDocument/2006/relationships/image" Target="../media/image523.png"/><Relationship Id="rId103" Type="http://schemas.openxmlformats.org/officeDocument/2006/relationships/image" Target="../media/image610.png"/><Relationship Id="rId102" Type="http://schemas.openxmlformats.org/officeDocument/2006/relationships/image" Target="../media/image609.png"/><Relationship Id="rId101" Type="http://schemas.openxmlformats.org/officeDocument/2006/relationships/image" Target="../media/image608.png"/><Relationship Id="rId100" Type="http://schemas.openxmlformats.org/officeDocument/2006/relationships/image" Target="../media/image607.png"/><Relationship Id="rId10" Type="http://schemas.openxmlformats.org/officeDocument/2006/relationships/image" Target="../media/image522.png"/><Relationship Id="rId1" Type="http://schemas.openxmlformats.org/officeDocument/2006/relationships/image" Target="../media/image513.png"/></Relationships>
</file>

<file path=xl/drawings/_rels/drawing22.xml.rels><?xml version="1.0" encoding="UTF-8" standalone="yes"?>
<Relationships xmlns="http://schemas.openxmlformats.org/package/2006/relationships"><Relationship Id="rId99" Type="http://schemas.openxmlformats.org/officeDocument/2006/relationships/image" Target="http://huiji-public.huijistatic.com/xinglugu/uploads/5/59/Salmonberry.png" TargetMode="External"/><Relationship Id="rId98" Type="http://schemas.openxmlformats.org/officeDocument/2006/relationships/image" Target="../media/image664.png"/><Relationship Id="rId97" Type="http://schemas.openxmlformats.org/officeDocument/2006/relationships/image" Target="http://huiji-public.huijistatic.com/xinglugu/uploads/f/f1/Hot_Pepper.png" TargetMode="External"/><Relationship Id="rId96" Type="http://schemas.openxmlformats.org/officeDocument/2006/relationships/image" Target="../media/image663.png"/><Relationship Id="rId95" Type="http://schemas.openxmlformats.org/officeDocument/2006/relationships/image" Target="../media/image193.png"/><Relationship Id="rId94" Type="http://schemas.openxmlformats.org/officeDocument/2006/relationships/image" Target="http://huiji-public.huijistatic.com/xinglugu/uploads/e/ec/Frozen_Tear.png" TargetMode="External"/><Relationship Id="rId93" Type="http://schemas.openxmlformats.org/officeDocument/2006/relationships/image" Target="../media/image662.png"/><Relationship Id="rId92" Type="http://schemas.openxmlformats.org/officeDocument/2006/relationships/image" Target="http://huiji-public.huijistatic.com/xinglugu/uploads/c/cf/Quartz.png" TargetMode="External"/><Relationship Id="rId91" Type="http://schemas.openxmlformats.org/officeDocument/2006/relationships/image" Target="../media/image387.png"/><Relationship Id="rId90" Type="http://schemas.openxmlformats.org/officeDocument/2006/relationships/image" Target="http://huiji-public.huijistatic.com/xinglugu/uploads/d/d5/Joja_Cola.png" TargetMode="External"/><Relationship Id="rId9" Type="http://schemas.openxmlformats.org/officeDocument/2006/relationships/image" Target="../media/image617.png"/><Relationship Id="rId89" Type="http://schemas.openxmlformats.org/officeDocument/2006/relationships/image" Target="../media/image173.png"/><Relationship Id="rId88" Type="http://schemas.openxmlformats.org/officeDocument/2006/relationships/image" Target="http://huiji-public.huijistatic.com/xinglugu/uploads/2/26/Egg.png" TargetMode="External"/><Relationship Id="rId87" Type="http://schemas.openxmlformats.org/officeDocument/2006/relationships/image" Target="../media/image661.png"/><Relationship Id="rId86" Type="http://schemas.openxmlformats.org/officeDocument/2006/relationships/image" Target="http://huiji-public.huijistatic.com/xinglugu/uploads/3/32/Cactus_Fruit.png" TargetMode="External"/><Relationship Id="rId85" Type="http://schemas.openxmlformats.org/officeDocument/2006/relationships/image" Target="../media/image660.png"/><Relationship Id="rId84" Type="http://schemas.openxmlformats.org/officeDocument/2006/relationships/image" Target="http://huiji-public.huijistatic.com/xinglugu/uploads/5/57/Leek.png" TargetMode="External"/><Relationship Id="rId83" Type="http://schemas.openxmlformats.org/officeDocument/2006/relationships/image" Target="../media/image659.png"/><Relationship Id="rId82" Type="http://schemas.openxmlformats.org/officeDocument/2006/relationships/image" Target="http://huiji-public.huijistatic.com/xinglugu/uploads/9/90/Wild_Horseradish.png" TargetMode="External"/><Relationship Id="rId81" Type="http://schemas.openxmlformats.org/officeDocument/2006/relationships/image" Target="../media/image658.png"/><Relationship Id="rId80" Type="http://schemas.openxmlformats.org/officeDocument/2006/relationships/image" Target="http://huiji-public.huijistatic.com/xinglugu/uploads/b/b8/Holly.png" TargetMode="External"/><Relationship Id="rId8" Type="http://schemas.openxmlformats.org/officeDocument/2006/relationships/image" Target="../media/image616.png"/><Relationship Id="rId79" Type="http://schemas.openxmlformats.org/officeDocument/2006/relationships/image" Target="../media/image657.png"/><Relationship Id="rId78" Type="http://schemas.openxmlformats.org/officeDocument/2006/relationships/image" Target="http://huiji-public.huijistatic.com/xinglugu/uploads/b/b1/Dandelion.png" TargetMode="External"/><Relationship Id="rId77" Type="http://schemas.openxmlformats.org/officeDocument/2006/relationships/image" Target="../media/image656.png"/><Relationship Id="rId76" Type="http://schemas.openxmlformats.org/officeDocument/2006/relationships/image" Target="http://huiji-public.huijistatic.com/xinglugu/uploads/2/2e/Common_Mushroom.png" TargetMode="External"/><Relationship Id="rId75" Type="http://schemas.openxmlformats.org/officeDocument/2006/relationships/image" Target="../media/image655.png"/><Relationship Id="rId74" Type="http://schemas.openxmlformats.org/officeDocument/2006/relationships/image" Target="http://huiji-public.huijistatic.com/xinglugu/uploads/1/11/Winter_Root.png" TargetMode="External"/><Relationship Id="rId73" Type="http://schemas.openxmlformats.org/officeDocument/2006/relationships/image" Target="../media/image654.png"/><Relationship Id="rId72" Type="http://schemas.openxmlformats.org/officeDocument/2006/relationships/image" Target="http://huiji-public.huijistatic.com/xinglugu/uploads/4/4b/Daffodil.png" TargetMode="External"/><Relationship Id="rId71" Type="http://schemas.openxmlformats.org/officeDocument/2006/relationships/image" Target="../media/image653.png"/><Relationship Id="rId70" Type="http://schemas.openxmlformats.org/officeDocument/2006/relationships/image" Target="http://huiji-public.huijistatic.com/xinglugu/uploads/0/0c/Spring_Onion.png" TargetMode="External"/><Relationship Id="rId7" Type="http://schemas.openxmlformats.org/officeDocument/2006/relationships/image" Target="../media/image169.png"/><Relationship Id="rId69" Type="http://schemas.openxmlformats.org/officeDocument/2006/relationships/image" Target="../media/image652.png"/><Relationship Id="rId68" Type="http://schemas.openxmlformats.org/officeDocument/2006/relationships/image" Target="../media/image342.png"/><Relationship Id="rId67" Type="http://schemas.openxmlformats.org/officeDocument/2006/relationships/image" Target="http://huiji-public.huijistatic.com/xinglugu/uploads/3/3b/Wild_Plum.png" TargetMode="External"/><Relationship Id="rId66" Type="http://schemas.openxmlformats.org/officeDocument/2006/relationships/image" Target="../media/image651.png"/><Relationship Id="rId65" Type="http://schemas.openxmlformats.org/officeDocument/2006/relationships/image" Target="http://huiji-public.huijistatic.com/xinglugu/uploads/2/25/Blackberry.png" TargetMode="External"/><Relationship Id="rId64" Type="http://schemas.openxmlformats.org/officeDocument/2006/relationships/image" Target="../media/image650.png"/><Relationship Id="rId63" Type="http://schemas.openxmlformats.org/officeDocument/2006/relationships/image" Target="http://huiji-public.huijistatic.com/xinglugu/uploads/2/2f/Crocus.png" TargetMode="External"/><Relationship Id="rId62" Type="http://schemas.openxmlformats.org/officeDocument/2006/relationships/image" Target="../media/image649.png"/><Relationship Id="rId61" Type="http://schemas.openxmlformats.org/officeDocument/2006/relationships/image" Target="../media/image648.png"/><Relationship Id="rId60" Type="http://schemas.openxmlformats.org/officeDocument/2006/relationships/image" Target="../media/image647.png"/><Relationship Id="rId6" Type="http://schemas.openxmlformats.org/officeDocument/2006/relationships/image" Target="../media/image615.png"/><Relationship Id="rId59" Type="http://schemas.openxmlformats.org/officeDocument/2006/relationships/image" Target="http://stardewvalleywiki.com/mediawiki/images/9/9f/Lobster.png" TargetMode="External"/><Relationship Id="rId58" Type="http://schemas.openxmlformats.org/officeDocument/2006/relationships/image" Target="../media/image646.png"/><Relationship Id="rId57" Type="http://schemas.openxmlformats.org/officeDocument/2006/relationships/image" Target="http://huiji-public.huijistatic.com/xinglugu/uploads/0/08/Spaghetti.png" TargetMode="External"/><Relationship Id="rId56" Type="http://schemas.openxmlformats.org/officeDocument/2006/relationships/image" Target="../media/image645.png"/><Relationship Id="rId55" Type="http://schemas.openxmlformats.org/officeDocument/2006/relationships/image" Target="../media/image354.png"/><Relationship Id="rId54" Type="http://schemas.openxmlformats.org/officeDocument/2006/relationships/image" Target="../media/image351.png"/><Relationship Id="rId53" Type="http://schemas.openxmlformats.org/officeDocument/2006/relationships/image" Target="http://huiji-public.huijistatic.com/xinglugu/uploads/f/f4/Pizza.png" TargetMode="External"/><Relationship Id="rId52" Type="http://schemas.openxmlformats.org/officeDocument/2006/relationships/image" Target="../media/image644.png"/><Relationship Id="rId51" Type="http://schemas.openxmlformats.org/officeDocument/2006/relationships/image" Target="http://huiji-public.huijistatic.com/xinglugu/uploads/7/7e/Salad.png" TargetMode="External"/><Relationship Id="rId50" Type="http://schemas.openxmlformats.org/officeDocument/2006/relationships/image" Target="../media/image643.png"/><Relationship Id="rId5" Type="http://schemas.openxmlformats.org/officeDocument/2006/relationships/image" Target="../media/image614.png"/><Relationship Id="rId49" Type="http://schemas.openxmlformats.org/officeDocument/2006/relationships/image" Target="http://huiji-public.huijistatic.com/xinglugu/uploads/e/e0/Roots_Platter.png" TargetMode="External"/><Relationship Id="rId48" Type="http://schemas.openxmlformats.org/officeDocument/2006/relationships/image" Target="../media/image642.png"/><Relationship Id="rId47" Type="http://schemas.openxmlformats.org/officeDocument/2006/relationships/image" Target="http://huiji-public.huijistatic.com/xinglugu/uploads/4/41/Sashimi.png" TargetMode="External"/><Relationship Id="rId46" Type="http://schemas.openxmlformats.org/officeDocument/2006/relationships/image" Target="../media/image641.png"/><Relationship Id="rId45" Type="http://schemas.openxmlformats.org/officeDocument/2006/relationships/image" Target="http://huiji-public.huijistatic.com/xinglugu/uploads/4/4e/Mayonnaise.png" TargetMode="External"/><Relationship Id="rId44" Type="http://schemas.openxmlformats.org/officeDocument/2006/relationships/image" Target="../media/image333.png"/><Relationship Id="rId43" Type="http://schemas.openxmlformats.org/officeDocument/2006/relationships/image" Target="http://huiji-public.huijistatic.com/xinglugu/uploads/7/7d/Apple.png" TargetMode="External"/><Relationship Id="rId42" Type="http://schemas.openxmlformats.org/officeDocument/2006/relationships/image" Target="../media/image640.png"/><Relationship Id="rId41" Type="http://schemas.openxmlformats.org/officeDocument/2006/relationships/image" Target="http://huiji-public.huijistatic.com/xinglugu/uploads/d/db/Parsnip.png" TargetMode="External"/><Relationship Id="rId40" Type="http://schemas.openxmlformats.org/officeDocument/2006/relationships/image" Target="../media/image639.png"/><Relationship Id="rId4" Type="http://schemas.openxmlformats.org/officeDocument/2006/relationships/image" Target="../media/image613.png"/><Relationship Id="rId39" Type="http://schemas.openxmlformats.org/officeDocument/2006/relationships/image" Target="http://huiji-public.huijistatic.com/xinglugu/uploads/d/d9/Sweet_Pea.png" TargetMode="External"/><Relationship Id="rId38" Type="http://schemas.openxmlformats.org/officeDocument/2006/relationships/image" Target="../media/image638.png"/><Relationship Id="rId37" Type="http://schemas.openxmlformats.org/officeDocument/2006/relationships/image" Target="http://huiji-public.huijistatic.com/xinglugu/uploads/8/8b/Salmon_Dinner.png" TargetMode="External"/><Relationship Id="rId36" Type="http://schemas.openxmlformats.org/officeDocument/2006/relationships/image" Target="../media/image637.png"/><Relationship Id="rId35" Type="http://schemas.openxmlformats.org/officeDocument/2006/relationships/image" Target="http://huiji-public.huijistatic.com/xinglugu/uploads/3/3d/Complete_Breakfast.png" TargetMode="External"/><Relationship Id="rId34" Type="http://schemas.openxmlformats.org/officeDocument/2006/relationships/image" Target="../media/image636.png"/><Relationship Id="rId33" Type="http://schemas.openxmlformats.org/officeDocument/2006/relationships/image" Target="../media/image220.png"/><Relationship Id="rId32" Type="http://schemas.openxmlformats.org/officeDocument/2006/relationships/image" Target="../media/image635.png"/><Relationship Id="rId31" Type="http://schemas.openxmlformats.org/officeDocument/2006/relationships/image" Target="../media/image634.png"/><Relationship Id="rId30" Type="http://schemas.openxmlformats.org/officeDocument/2006/relationships/image" Target="../media/image192.png"/><Relationship Id="rId3" Type="http://schemas.openxmlformats.org/officeDocument/2006/relationships/image" Target="../media/image236.png"/><Relationship Id="rId29" Type="http://schemas.openxmlformats.org/officeDocument/2006/relationships/image" Target="../media/image633.png"/><Relationship Id="rId28" Type="http://schemas.openxmlformats.org/officeDocument/2006/relationships/image" Target="../media/image171.png"/><Relationship Id="rId27" Type="http://schemas.openxmlformats.org/officeDocument/2006/relationships/image" Target="../media/image632.png"/><Relationship Id="rId26" Type="http://schemas.openxmlformats.org/officeDocument/2006/relationships/image" Target="../media/image631.png"/><Relationship Id="rId25" Type="http://schemas.openxmlformats.org/officeDocument/2006/relationships/image" Target="../media/image630.png"/><Relationship Id="rId24" Type="http://schemas.openxmlformats.org/officeDocument/2006/relationships/image" Target="../media/image629.png"/><Relationship Id="rId23" Type="http://schemas.openxmlformats.org/officeDocument/2006/relationships/image" Target="../media/image207.png"/><Relationship Id="rId22" Type="http://schemas.openxmlformats.org/officeDocument/2006/relationships/image" Target="../media/image628.png"/><Relationship Id="rId21" Type="http://schemas.openxmlformats.org/officeDocument/2006/relationships/image" Target="../media/image627.png"/><Relationship Id="rId20" Type="http://schemas.openxmlformats.org/officeDocument/2006/relationships/image" Target="../media/image626.png"/><Relationship Id="rId2" Type="http://schemas.openxmlformats.org/officeDocument/2006/relationships/image" Target="../media/image612.png"/><Relationship Id="rId198" Type="http://schemas.openxmlformats.org/officeDocument/2006/relationships/image" Target="../media/image194.png"/><Relationship Id="rId197" Type="http://schemas.openxmlformats.org/officeDocument/2006/relationships/image" Target="../media/image195.png"/><Relationship Id="rId196" Type="http://schemas.openxmlformats.org/officeDocument/2006/relationships/image" Target="http://huiji-public.huijistatic.com/xinglugu/uploads/c/c2/Grape.png" TargetMode="External"/><Relationship Id="rId195" Type="http://schemas.openxmlformats.org/officeDocument/2006/relationships/image" Target="../media/image713.png"/><Relationship Id="rId194" Type="http://schemas.openxmlformats.org/officeDocument/2006/relationships/image" Target="../media/image712.png"/><Relationship Id="rId193" Type="http://schemas.openxmlformats.org/officeDocument/2006/relationships/image" Target="../media/image711.png"/><Relationship Id="rId192" Type="http://schemas.openxmlformats.org/officeDocument/2006/relationships/image" Target="http://huiji-public.huijistatic.com/xinglugu/uploads/c/c6/Spice_Berry.png" TargetMode="External"/><Relationship Id="rId191" Type="http://schemas.openxmlformats.org/officeDocument/2006/relationships/image" Target="../media/image710.png"/><Relationship Id="rId190" Type="http://schemas.openxmlformats.org/officeDocument/2006/relationships/image" Target="http://stardewvalleywiki.com/mediawiki/images/e/e2/Peach.png" TargetMode="External"/><Relationship Id="rId19" Type="http://schemas.openxmlformats.org/officeDocument/2006/relationships/image" Target="../media/image625.png"/><Relationship Id="rId189" Type="http://schemas.openxmlformats.org/officeDocument/2006/relationships/image" Target="../media/image709.png"/><Relationship Id="rId188" Type="http://schemas.openxmlformats.org/officeDocument/2006/relationships/image" Target="http://huiji-public.huijistatic.com/xinglugu/uploads/2/25/Fried_Calamari.png" TargetMode="External"/><Relationship Id="rId187" Type="http://schemas.openxmlformats.org/officeDocument/2006/relationships/image" Target="../media/image708.png"/><Relationship Id="rId186" Type="http://schemas.openxmlformats.org/officeDocument/2006/relationships/image" Target="../media/image353.png"/><Relationship Id="rId185" Type="http://schemas.openxmlformats.org/officeDocument/2006/relationships/image" Target="../media/image335.png"/><Relationship Id="rId184" Type="http://schemas.openxmlformats.org/officeDocument/2006/relationships/image" Target="http://huiji-public.huijistatic.com/xinglugu/uploads/1/18/Roasted_Hazelnuts.png" TargetMode="External"/><Relationship Id="rId183" Type="http://schemas.openxmlformats.org/officeDocument/2006/relationships/image" Target="../media/image707.png"/><Relationship Id="rId182" Type="http://schemas.openxmlformats.org/officeDocument/2006/relationships/image" Target="http://huiji-public.huijistatic.com/xinglugu/uploads/6/6b/Pancakes.png" TargetMode="External"/><Relationship Id="rId181" Type="http://schemas.openxmlformats.org/officeDocument/2006/relationships/image" Target="../media/image706.png"/><Relationship Id="rId180" Type="http://schemas.openxmlformats.org/officeDocument/2006/relationships/image" Target="http://huiji-public.huijistatic.com/xinglugu/uploads/4/4a/Fried_Mushroom.png" TargetMode="External"/><Relationship Id="rId18" Type="http://schemas.openxmlformats.org/officeDocument/2006/relationships/image" Target="../media/image624.png"/><Relationship Id="rId179" Type="http://schemas.openxmlformats.org/officeDocument/2006/relationships/image" Target="../media/image705.png"/><Relationship Id="rId178" Type="http://schemas.openxmlformats.org/officeDocument/2006/relationships/image" Target="http://stardewvalleywiki.com/mediawiki/images/4/43/Orange.png" TargetMode="External"/><Relationship Id="rId177" Type="http://schemas.openxmlformats.org/officeDocument/2006/relationships/image" Target="../media/image704.png"/><Relationship Id="rId176" Type="http://schemas.openxmlformats.org/officeDocument/2006/relationships/image" Target="http://huiji-public.huijistatic.com/xinglugu/uploads/8/87/Chocolate_Cake.png" TargetMode="External"/><Relationship Id="rId175" Type="http://schemas.openxmlformats.org/officeDocument/2006/relationships/image" Target="../media/image703.png"/><Relationship Id="rId174" Type="http://schemas.openxmlformats.org/officeDocument/2006/relationships/image" Target="../media/image702.png"/><Relationship Id="rId173" Type="http://schemas.openxmlformats.org/officeDocument/2006/relationships/image" Target="http://huiji-public.huijistatic.com/xinglugu/uploads/a/a4/Beet.png" TargetMode="External"/><Relationship Id="rId172" Type="http://schemas.openxmlformats.org/officeDocument/2006/relationships/image" Target="../media/image701.png"/><Relationship Id="rId171" Type="http://schemas.openxmlformats.org/officeDocument/2006/relationships/image" Target="../media/image700.png"/><Relationship Id="rId170" Type="http://schemas.openxmlformats.org/officeDocument/2006/relationships/image" Target="http://huiji-public.huijistatic.com/xinglugu/uploads/5/58/Dwarf_Gadget.png" TargetMode="External"/><Relationship Id="rId17" Type="http://schemas.openxmlformats.org/officeDocument/2006/relationships/image" Target="../media/image623.png"/><Relationship Id="rId169" Type="http://schemas.openxmlformats.org/officeDocument/2006/relationships/image" Target="../media/image699.png"/><Relationship Id="rId168" Type="http://schemas.openxmlformats.org/officeDocument/2006/relationships/image" Target="http://huiji-public.huijistatic.com/xinglugu/uploads/8/8b/Dwarvish_Helm.png" TargetMode="External"/><Relationship Id="rId167" Type="http://schemas.openxmlformats.org/officeDocument/2006/relationships/image" Target="../media/image698.png"/><Relationship Id="rId166" Type="http://schemas.openxmlformats.org/officeDocument/2006/relationships/image" Target="http://huiji-public.huijistatic.com/xinglugu/uploads/8/85/Dwarf_Scroll_IV.png" TargetMode="External"/><Relationship Id="rId165" Type="http://schemas.openxmlformats.org/officeDocument/2006/relationships/image" Target="../media/image697.png"/><Relationship Id="rId164" Type="http://schemas.openxmlformats.org/officeDocument/2006/relationships/image" Target="http://huiji-public.huijistatic.com/xinglugu/uploads/e/ec/Dwarf_Scroll_III.png" TargetMode="External"/><Relationship Id="rId163" Type="http://schemas.openxmlformats.org/officeDocument/2006/relationships/image" Target="../media/image696.png"/><Relationship Id="rId162" Type="http://schemas.openxmlformats.org/officeDocument/2006/relationships/image" Target="http://huiji-public.huijistatic.com/xinglugu/uploads/c/ca/Dwarf_Scroll_II.png" TargetMode="External"/><Relationship Id="rId161" Type="http://schemas.openxmlformats.org/officeDocument/2006/relationships/image" Target="../media/image695.png"/><Relationship Id="rId160" Type="http://schemas.openxmlformats.org/officeDocument/2006/relationships/image" Target="http://huiji-public.huijistatic.com/xinglugu/uploads/b/b9/Dwarf_Scroll_I.png" TargetMode="External"/><Relationship Id="rId16" Type="http://schemas.openxmlformats.org/officeDocument/2006/relationships/image" Target="../media/image209.png"/><Relationship Id="rId159" Type="http://schemas.openxmlformats.org/officeDocument/2006/relationships/image" Target="../media/image694.png"/><Relationship Id="rId158" Type="http://schemas.openxmlformats.org/officeDocument/2006/relationships/image" Target="http://huiji-public.huijistatic.com/xinglugu/uploads/4/4b/Purple_Mushroom.png" TargetMode="External"/><Relationship Id="rId157" Type="http://schemas.openxmlformats.org/officeDocument/2006/relationships/image" Target="../media/image693.png"/><Relationship Id="rId156" Type="http://schemas.openxmlformats.org/officeDocument/2006/relationships/image" Target="http://huiji-public.huijistatic.com/xinglugu/uploads/2/24/Bean_Hotpot.png" TargetMode="External"/><Relationship Id="rId155" Type="http://schemas.openxmlformats.org/officeDocument/2006/relationships/image" Target="../media/image692.png"/><Relationship Id="rId154" Type="http://schemas.openxmlformats.org/officeDocument/2006/relationships/image" Target="http://huiji-public.huijistatic.com/xinglugu/uploads/5/5d/Ice_Cream.png" TargetMode="External"/><Relationship Id="rId153" Type="http://schemas.openxmlformats.org/officeDocument/2006/relationships/image" Target="../media/image190.png"/><Relationship Id="rId152" Type="http://schemas.openxmlformats.org/officeDocument/2006/relationships/image" Target="http://huiji-public.huijistatic.com/xinglugu/uploads/f/fc/Apricot.png" TargetMode="External"/><Relationship Id="rId151" Type="http://schemas.openxmlformats.org/officeDocument/2006/relationships/image" Target="../media/image691.png"/><Relationship Id="rId150" Type="http://schemas.openxmlformats.org/officeDocument/2006/relationships/image" Target="../media/image690.png"/><Relationship Id="rId15" Type="http://schemas.openxmlformats.org/officeDocument/2006/relationships/image" Target="../media/image622.png"/><Relationship Id="rId149" Type="http://schemas.openxmlformats.org/officeDocument/2006/relationships/image" Target="http://huiji-public.huijistatic.com/xinglugu/uploads/d/d5/Fish_Taco.png" TargetMode="External"/><Relationship Id="rId148" Type="http://schemas.openxmlformats.org/officeDocument/2006/relationships/image" Target="../media/image689.png"/><Relationship Id="rId147" Type="http://schemas.openxmlformats.org/officeDocument/2006/relationships/image" Target="http://huiji-public.huijistatic.com/xinglugu/uploads/3/37/Poppy.png" TargetMode="External"/><Relationship Id="rId146" Type="http://schemas.openxmlformats.org/officeDocument/2006/relationships/image" Target="../media/image688.png"/><Relationship Id="rId145" Type="http://schemas.openxmlformats.org/officeDocument/2006/relationships/image" Target="http://huiji-public.huijistatic.com/xinglugu/uploads/1/19/Melon.png" TargetMode="External"/><Relationship Id="rId144" Type="http://schemas.openxmlformats.org/officeDocument/2006/relationships/image" Target="../media/image687.png"/><Relationship Id="rId143" Type="http://schemas.openxmlformats.org/officeDocument/2006/relationships/image" Target="http://huiji-public.huijistatic.com/xinglugu/uploads/4/40/Oak_Resin.png" TargetMode="External"/><Relationship Id="rId142" Type="http://schemas.openxmlformats.org/officeDocument/2006/relationships/image" Target="../media/image686.png"/><Relationship Id="rId141" Type="http://schemas.openxmlformats.org/officeDocument/2006/relationships/image" Target="../media/image685.png"/><Relationship Id="rId140" Type="http://schemas.openxmlformats.org/officeDocument/2006/relationships/image" Target="http://huiji-public.huijistatic.com/xinglugu/uploads/6/6c/Iron_Bar.png" TargetMode="External"/><Relationship Id="rId14" Type="http://schemas.openxmlformats.org/officeDocument/2006/relationships/image" Target="../media/image621.png"/><Relationship Id="rId139" Type="http://schemas.openxmlformats.org/officeDocument/2006/relationships/image" Target="../media/image391.png"/><Relationship Id="rId138" Type="http://schemas.openxmlformats.org/officeDocument/2006/relationships/image" Target="http://huiji-public.huijistatic.com/xinglugu/uploads/f/f1/Copper_Bar.png" TargetMode="External"/><Relationship Id="rId137" Type="http://schemas.openxmlformats.org/officeDocument/2006/relationships/image" Target="../media/image684.png"/><Relationship Id="rId136" Type="http://schemas.openxmlformats.org/officeDocument/2006/relationships/image" Target="http://huiji-public.huijistatic.com/xinglugu/uploads/a/aa/Cauliflower.png" TargetMode="External"/><Relationship Id="rId135" Type="http://schemas.openxmlformats.org/officeDocument/2006/relationships/image" Target="../media/image683.png"/><Relationship Id="rId134" Type="http://schemas.openxmlformats.org/officeDocument/2006/relationships/image" Target="../media/image682.png"/><Relationship Id="rId133" Type="http://schemas.openxmlformats.org/officeDocument/2006/relationships/image" Target="http://huiji-public.huijistatic.com/xinglugu/uploads/1/12/Miner's_Treat.png" TargetMode="External"/><Relationship Id="rId132" Type="http://schemas.openxmlformats.org/officeDocument/2006/relationships/image" Target="../media/image216.png"/><Relationship Id="rId131" Type="http://schemas.openxmlformats.org/officeDocument/2006/relationships/image" Target="http://huiji-public.huijistatic.com/xinglugu/uploads/e/ea/Diamond.png" TargetMode="External"/><Relationship Id="rId130" Type="http://schemas.openxmlformats.org/officeDocument/2006/relationships/image" Target="../media/image681.png"/><Relationship Id="rId13" Type="http://schemas.openxmlformats.org/officeDocument/2006/relationships/image" Target="../media/image170.png"/><Relationship Id="rId129" Type="http://schemas.openxmlformats.org/officeDocument/2006/relationships/image" Target="http://huiji-public.huijistatic.com/xinglugu/uploads/4/4e/Gold_Bar.png" TargetMode="External"/><Relationship Id="rId128" Type="http://schemas.openxmlformats.org/officeDocument/2006/relationships/image" Target="../media/image392.png"/><Relationship Id="rId127" Type="http://schemas.openxmlformats.org/officeDocument/2006/relationships/image" Target="../media/image680.png"/><Relationship Id="rId126" Type="http://schemas.openxmlformats.org/officeDocument/2006/relationships/image" Target="../media/image679.png"/><Relationship Id="rId125" Type="http://schemas.openxmlformats.org/officeDocument/2006/relationships/image" Target="http://huiji-public.huijistatic.com/xinglugu/uploads/3/32/Pink_Cake.png" TargetMode="External"/><Relationship Id="rId124" Type="http://schemas.openxmlformats.org/officeDocument/2006/relationships/image" Target="../media/image678.png"/><Relationship Id="rId123" Type="http://schemas.openxmlformats.org/officeDocument/2006/relationships/image" Target="../media/image677.png"/><Relationship Id="rId122" Type="http://schemas.openxmlformats.org/officeDocument/2006/relationships/image" Target="http://huiji-public.huijistatic.com/xinglugu/uploads/2/2f/Coconut.png" TargetMode="External"/><Relationship Id="rId121" Type="http://schemas.openxmlformats.org/officeDocument/2006/relationships/image" Target="../media/image676.png"/><Relationship Id="rId120" Type="http://schemas.openxmlformats.org/officeDocument/2006/relationships/image" Target="http://huiji-public.huijistatic.com/xinglugu/uploads/7/7e/Jade.png" TargetMode="External"/><Relationship Id="rId12" Type="http://schemas.openxmlformats.org/officeDocument/2006/relationships/image" Target="../media/image620.png"/><Relationship Id="rId119" Type="http://schemas.openxmlformats.org/officeDocument/2006/relationships/image" Target="../media/image675.png"/><Relationship Id="rId118" Type="http://schemas.openxmlformats.org/officeDocument/2006/relationships/image" Target="http://huiji-public.huijistatic.com/xinglugu/uploads/a/a2/Aquamarine.png" TargetMode="External"/><Relationship Id="rId117" Type="http://schemas.openxmlformats.org/officeDocument/2006/relationships/image" Target="../media/image674.png"/><Relationship Id="rId116" Type="http://schemas.openxmlformats.org/officeDocument/2006/relationships/image" Target="http://huiji-public.huijistatic.com/xinglugu/uploads/a/a9/Ruby.png" TargetMode="External"/><Relationship Id="rId115" Type="http://schemas.openxmlformats.org/officeDocument/2006/relationships/image" Target="../media/image673.png"/><Relationship Id="rId114" Type="http://schemas.openxmlformats.org/officeDocument/2006/relationships/image" Target="http://huiji-public.huijistatic.com/xinglugu/uploads/a/a5/Topaz.png" TargetMode="External"/><Relationship Id="rId113" Type="http://schemas.openxmlformats.org/officeDocument/2006/relationships/image" Target="../media/image672.png"/><Relationship Id="rId112" Type="http://schemas.openxmlformats.org/officeDocument/2006/relationships/image" Target="http://huiji-public.huijistatic.com/xinglugu/uploads/6/6a/Emerald.png" TargetMode="External"/><Relationship Id="rId111" Type="http://schemas.openxmlformats.org/officeDocument/2006/relationships/image" Target="../media/image671.png"/><Relationship Id="rId110" Type="http://schemas.openxmlformats.org/officeDocument/2006/relationships/image" Target="../media/image670.png"/><Relationship Id="rId11" Type="http://schemas.openxmlformats.org/officeDocument/2006/relationships/image" Target="../media/image619.png"/><Relationship Id="rId109" Type="http://schemas.openxmlformats.org/officeDocument/2006/relationships/image" Target="http://huiji-public.huijistatic.com/xinglugu/uploads/f/f2/Spicy_Eel.png" TargetMode="External"/><Relationship Id="rId108" Type="http://schemas.openxmlformats.org/officeDocument/2006/relationships/image" Target="../media/image669.png"/><Relationship Id="rId107" Type="http://schemas.openxmlformats.org/officeDocument/2006/relationships/image" Target="http://huiji-public.huijistatic.com/xinglugu/uploads/5/5b/Fire_Quartz.png" TargetMode="External"/><Relationship Id="rId106" Type="http://schemas.openxmlformats.org/officeDocument/2006/relationships/image" Target="../media/image668.png"/><Relationship Id="rId105" Type="http://schemas.openxmlformats.org/officeDocument/2006/relationships/image" Target="http://huiji-public.huijistatic.com/xinglugu/uploads/7/70/Blackberry_Cobbler.png" TargetMode="External"/><Relationship Id="rId104" Type="http://schemas.openxmlformats.org/officeDocument/2006/relationships/image" Target="../media/image667.png"/><Relationship Id="rId103" Type="http://schemas.openxmlformats.org/officeDocument/2006/relationships/image" Target="http://huiji-public.huijistatic.com/xinglugu/uploads/6/64/Pumpkin.png" TargetMode="External"/><Relationship Id="rId102" Type="http://schemas.openxmlformats.org/officeDocument/2006/relationships/image" Target="../media/image666.png"/><Relationship Id="rId101" Type="http://schemas.openxmlformats.org/officeDocument/2006/relationships/image" Target="http://huiji-public.huijistatic.com/xinglugu/uploads/2/2e/Amethyst.png" TargetMode="External"/><Relationship Id="rId100" Type="http://schemas.openxmlformats.org/officeDocument/2006/relationships/image" Target="../media/image665.png"/><Relationship Id="rId10" Type="http://schemas.openxmlformats.org/officeDocument/2006/relationships/image" Target="../media/image618.png"/><Relationship Id="rId1" Type="http://schemas.openxmlformats.org/officeDocument/2006/relationships/image" Target="../media/image611.png"/></Relationships>
</file>

<file path=xl/drawings/_rels/drawing2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46.png"/><Relationship Id="rId8" Type="http://schemas.openxmlformats.org/officeDocument/2006/relationships/image" Target="../media/image245.png"/><Relationship Id="rId7" Type="http://schemas.openxmlformats.org/officeDocument/2006/relationships/image" Target="../media/image424.png"/><Relationship Id="rId6" Type="http://schemas.openxmlformats.org/officeDocument/2006/relationships/image" Target="../media/image244.png"/><Relationship Id="rId5" Type="http://schemas.openxmlformats.org/officeDocument/2006/relationships/image" Target="../media/image243.png"/><Relationship Id="rId4" Type="http://schemas.openxmlformats.org/officeDocument/2006/relationships/image" Target="../media/image422.png"/><Relationship Id="rId3" Type="http://schemas.openxmlformats.org/officeDocument/2006/relationships/image" Target="../media/image423.png"/><Relationship Id="rId28" Type="http://schemas.openxmlformats.org/officeDocument/2006/relationships/image" Target="../media/image358.png"/><Relationship Id="rId27" Type="http://schemas.openxmlformats.org/officeDocument/2006/relationships/image" Target="../media/image363.png"/><Relationship Id="rId26" Type="http://schemas.openxmlformats.org/officeDocument/2006/relationships/image" Target="../media/image365.png"/><Relationship Id="rId25" Type="http://schemas.openxmlformats.org/officeDocument/2006/relationships/image" Target="../media/image362.png"/><Relationship Id="rId24" Type="http://schemas.openxmlformats.org/officeDocument/2006/relationships/image" Target="../media/image364.png"/><Relationship Id="rId23" Type="http://schemas.openxmlformats.org/officeDocument/2006/relationships/image" Target="../media/image330.png"/><Relationship Id="rId22" Type="http://schemas.openxmlformats.org/officeDocument/2006/relationships/image" Target="../media/image717.png"/><Relationship Id="rId21" Type="http://schemas.openxmlformats.org/officeDocument/2006/relationships/image" Target="../media/image346.png"/><Relationship Id="rId20" Type="http://schemas.openxmlformats.org/officeDocument/2006/relationships/image" Target="../media/image331.png"/><Relationship Id="rId2" Type="http://schemas.openxmlformats.org/officeDocument/2006/relationships/image" Target="../media/image242.png"/><Relationship Id="rId19" Type="http://schemas.openxmlformats.org/officeDocument/2006/relationships/image" Target="../media/image647.png"/><Relationship Id="rId18" Type="http://schemas.openxmlformats.org/officeDocument/2006/relationships/image" Target="../media/image332.png"/><Relationship Id="rId17" Type="http://schemas.openxmlformats.org/officeDocument/2006/relationships/image" Target="../media/image716.png"/><Relationship Id="rId16" Type="http://schemas.openxmlformats.org/officeDocument/2006/relationships/image" Target="../media/image715.png"/><Relationship Id="rId15" Type="http://schemas.openxmlformats.org/officeDocument/2006/relationships/image" Target="../media/image714.png"/><Relationship Id="rId14" Type="http://schemas.openxmlformats.org/officeDocument/2006/relationships/image" Target="http://huiji-public.huijistatic.com/xinglugu/uploads/2/26/Egg.png" TargetMode="External"/><Relationship Id="rId13" Type="http://schemas.openxmlformats.org/officeDocument/2006/relationships/image" Target="../media/image661.png"/><Relationship Id="rId12" Type="http://schemas.openxmlformats.org/officeDocument/2006/relationships/image" Target="../media/image249.png"/><Relationship Id="rId11" Type="http://schemas.openxmlformats.org/officeDocument/2006/relationships/image" Target="../media/image248.png"/><Relationship Id="rId10" Type="http://schemas.openxmlformats.org/officeDocument/2006/relationships/image" Target="../media/image247.png"/><Relationship Id="rId1" Type="http://schemas.openxmlformats.org/officeDocument/2006/relationships/image" Target="../media/image241.png"/></Relationships>
</file>

<file path=xl/drawings/_rels/drawing24.xml.rels><?xml version="1.0" encoding="UTF-8" standalone="yes"?>
<Relationships xmlns="http://schemas.openxmlformats.org/package/2006/relationships"><Relationship Id="rId99" Type="http://schemas.openxmlformats.org/officeDocument/2006/relationships/image" Target="http://huiji-public.huijistatic.com/xinglugu/uploads/6/64/Pumpkin.png" TargetMode="External"/><Relationship Id="rId98" Type="http://schemas.openxmlformats.org/officeDocument/2006/relationships/image" Target="../media/image666.png"/><Relationship Id="rId97" Type="http://schemas.openxmlformats.org/officeDocument/2006/relationships/image" Target="http://huiji-public.huijistatic.com/xinglugu/uploads/9/99/Pumpkin_Seeds.png" TargetMode="External"/><Relationship Id="rId96" Type="http://schemas.openxmlformats.org/officeDocument/2006/relationships/image" Target="../media/image160.png"/><Relationship Id="rId95" Type="http://schemas.openxmlformats.org/officeDocument/2006/relationships/image" Target="http://huiji-public.huijistatic.com/xinglugu/uploads/5/52/Yam.png" TargetMode="External"/><Relationship Id="rId94" Type="http://schemas.openxmlformats.org/officeDocument/2006/relationships/image" Target="../media/image736.png"/><Relationship Id="rId93" Type="http://schemas.openxmlformats.org/officeDocument/2006/relationships/image" Target="http://huiji-public.huijistatic.com/xinglugu/uploads/e/e9/Yam_Seeds.png" TargetMode="External"/><Relationship Id="rId92" Type="http://schemas.openxmlformats.org/officeDocument/2006/relationships/image" Target="../media/image162.png"/><Relationship Id="rId91" Type="http://schemas.openxmlformats.org/officeDocument/2006/relationships/image" Target="http://huiji-public.huijistatic.com/xinglugu/uploads/4/40/Bok_Choy.png" TargetMode="External"/><Relationship Id="rId90" Type="http://schemas.openxmlformats.org/officeDocument/2006/relationships/image" Target="../media/image735.png"/><Relationship Id="rId9" Type="http://schemas.openxmlformats.org/officeDocument/2006/relationships/image" Target="../media/image145.png"/><Relationship Id="rId89" Type="http://schemas.openxmlformats.org/officeDocument/2006/relationships/image" Target="http://huiji-public.huijistatic.com/xinglugu/uploads/2/21/Bok_Choy_Seeds.png" TargetMode="External"/><Relationship Id="rId88" Type="http://schemas.openxmlformats.org/officeDocument/2006/relationships/image" Target="../media/image161.png"/><Relationship Id="rId87" Type="http://schemas.openxmlformats.org/officeDocument/2006/relationships/image" Target="http://huiji-public.huijistatic.com/xinglugu/uploads/f/f6/Amaranth.png" TargetMode="External"/><Relationship Id="rId86" Type="http://schemas.openxmlformats.org/officeDocument/2006/relationships/image" Target="../media/image734.png"/><Relationship Id="rId85" Type="http://schemas.openxmlformats.org/officeDocument/2006/relationships/image" Target="http://huiji-public.huijistatic.com/xinglugu/uploads/c/ca/Amaranth_Seeds.png" TargetMode="External"/><Relationship Id="rId84" Type="http://schemas.openxmlformats.org/officeDocument/2006/relationships/image" Target="../media/image166.png"/><Relationship Id="rId83" Type="http://schemas.openxmlformats.org/officeDocument/2006/relationships/image" Target="http://huiji-public.huijistatic.com/xinglugu/uploads/f/f8/Corn.png" TargetMode="External"/><Relationship Id="rId82" Type="http://schemas.openxmlformats.org/officeDocument/2006/relationships/image" Target="../media/image733.png"/><Relationship Id="rId81" Type="http://schemas.openxmlformats.org/officeDocument/2006/relationships/image" Target="http://huiji-public.huijistatic.com/xinglugu/uploads/d/d1/Corn_Seeds.png" TargetMode="External"/><Relationship Id="rId80" Type="http://schemas.openxmlformats.org/officeDocument/2006/relationships/image" Target="../media/image157.png"/><Relationship Id="rId8" Type="http://schemas.openxmlformats.org/officeDocument/2006/relationships/image" Target="http://huiji-public.huijistatic.com/xinglugu/uploads/c/c2/Potato.png" TargetMode="External"/><Relationship Id="rId79" Type="http://schemas.openxmlformats.org/officeDocument/2006/relationships/image" Target="../media/image677.png"/><Relationship Id="rId78" Type="http://schemas.openxmlformats.org/officeDocument/2006/relationships/image" Target="http://huiji-public.huijistatic.com/xinglugu/uploads/1/1f/Sunflower_Seeds.png" TargetMode="External"/><Relationship Id="rId77" Type="http://schemas.openxmlformats.org/officeDocument/2006/relationships/image" Target="../media/image164.png"/><Relationship Id="rId76" Type="http://schemas.openxmlformats.org/officeDocument/2006/relationships/image" Target="../media/image732.png"/><Relationship Id="rId75" Type="http://schemas.openxmlformats.org/officeDocument/2006/relationships/image" Target="http://huiji-public.huijistatic.com/xinglugu/uploads/9/9b/Hops_Starter.png" TargetMode="External"/><Relationship Id="rId74" Type="http://schemas.openxmlformats.org/officeDocument/2006/relationships/image" Target="../media/image156.png"/><Relationship Id="rId73" Type="http://schemas.openxmlformats.org/officeDocument/2006/relationships/image" Target="http://huiji-public.huijistatic.com/xinglugu/uploads/9/9e/Blueberry.png" TargetMode="External"/><Relationship Id="rId72" Type="http://schemas.openxmlformats.org/officeDocument/2006/relationships/image" Target="../media/image731.png"/><Relationship Id="rId71" Type="http://schemas.openxmlformats.org/officeDocument/2006/relationships/image" Target="http://huiji-public.huijistatic.com/xinglugu/uploads/8/81/Blueberry_Seeds.png" TargetMode="External"/><Relationship Id="rId70" Type="http://schemas.openxmlformats.org/officeDocument/2006/relationships/image" Target="../media/image150.png"/><Relationship Id="rId7" Type="http://schemas.openxmlformats.org/officeDocument/2006/relationships/image" Target="../media/image718.png"/><Relationship Id="rId69" Type="http://schemas.openxmlformats.org/officeDocument/2006/relationships/image" Target="http://huiji-public.huijistatic.com/xinglugu/uploads/9/9d/Tomato.png" TargetMode="External"/><Relationship Id="rId68" Type="http://schemas.openxmlformats.org/officeDocument/2006/relationships/image" Target="../media/image730.png"/><Relationship Id="rId67" Type="http://schemas.openxmlformats.org/officeDocument/2006/relationships/image" Target="http://huiji-public.huijistatic.com/xinglugu/uploads/e/e3/Tomato_Seeds.png" TargetMode="External"/><Relationship Id="rId66" Type="http://schemas.openxmlformats.org/officeDocument/2006/relationships/image" Target="../media/image149.png"/><Relationship Id="rId65" Type="http://schemas.openxmlformats.org/officeDocument/2006/relationships/image" Target="http://huiji-public.huijistatic.com/xinglugu/uploads/f/f1/Hot_Pepper.png" TargetMode="External"/><Relationship Id="rId64" Type="http://schemas.openxmlformats.org/officeDocument/2006/relationships/image" Target="../media/image663.png"/><Relationship Id="rId63" Type="http://schemas.openxmlformats.org/officeDocument/2006/relationships/image" Target="http://huiji-public.huijistatic.com/xinglugu/uploads/6/67/Pepper_Seeds.png" TargetMode="External"/><Relationship Id="rId62" Type="http://schemas.openxmlformats.org/officeDocument/2006/relationships/image" Target="../media/image151.png"/><Relationship Id="rId61" Type="http://schemas.openxmlformats.org/officeDocument/2006/relationships/image" Target="http://huiji-public.huijistatic.com/xinglugu/uploads/3/37/Poppy.png" TargetMode="External"/><Relationship Id="rId60" Type="http://schemas.openxmlformats.org/officeDocument/2006/relationships/image" Target="../media/image688.png"/><Relationship Id="rId6" Type="http://schemas.openxmlformats.org/officeDocument/2006/relationships/image" Target="http://huiji-public.huijistatic.com/xinglugu/uploads/4/44/Potato_Seeds.png" TargetMode="External"/><Relationship Id="rId59" Type="http://schemas.openxmlformats.org/officeDocument/2006/relationships/image" Target="http://huiji-public.huijistatic.com/xinglugu/uploads/a/a2/Poppy_Seeds.png" TargetMode="External"/><Relationship Id="rId58" Type="http://schemas.openxmlformats.org/officeDocument/2006/relationships/image" Target="../media/image154.png"/><Relationship Id="rId57" Type="http://schemas.openxmlformats.org/officeDocument/2006/relationships/image" Target="../media/image690.png"/><Relationship Id="rId56" Type="http://schemas.openxmlformats.org/officeDocument/2006/relationships/image" Target="http://huiji-public.huijistatic.com/xinglugu/uploads/8/85/Spangle_Seeds.png" TargetMode="External"/><Relationship Id="rId55" Type="http://schemas.openxmlformats.org/officeDocument/2006/relationships/image" Target="../media/image155.png"/><Relationship Id="rId54" Type="http://schemas.openxmlformats.org/officeDocument/2006/relationships/image" Target="http://huiji-public.huijistatic.com/xinglugu/uploads/2/2d/Red_Cabbage.png" TargetMode="External"/><Relationship Id="rId53" Type="http://schemas.openxmlformats.org/officeDocument/2006/relationships/image" Target="../media/image729.png"/><Relationship Id="rId52" Type="http://schemas.openxmlformats.org/officeDocument/2006/relationships/image" Target="http://huiji-public.huijistatic.com/xinglugu/uploads/e/ec/Red_Cabbage_Seeds.png" TargetMode="External"/><Relationship Id="rId51" Type="http://schemas.openxmlformats.org/officeDocument/2006/relationships/image" Target="../media/image158.png"/><Relationship Id="rId50" Type="http://schemas.openxmlformats.org/officeDocument/2006/relationships/image" Target="../media/image728.png"/><Relationship Id="rId5" Type="http://schemas.openxmlformats.org/officeDocument/2006/relationships/image" Target="../media/image143.png"/><Relationship Id="rId49" Type="http://schemas.openxmlformats.org/officeDocument/2006/relationships/image" Target="http://huiji-public.huijistatic.com/xinglugu/uploads/2/2b/Wheat_Seeds.png" TargetMode="External"/><Relationship Id="rId48" Type="http://schemas.openxmlformats.org/officeDocument/2006/relationships/image" Target="../media/image152.png"/><Relationship Id="rId47" Type="http://schemas.openxmlformats.org/officeDocument/2006/relationships/image" Target="../media/image727.png"/><Relationship Id="rId46" Type="http://schemas.openxmlformats.org/officeDocument/2006/relationships/image" Target="../media/image184.png"/><Relationship Id="rId45" Type="http://schemas.openxmlformats.org/officeDocument/2006/relationships/image" Target="http://huiji-public.huijistatic.com/xinglugu/uploads/1/19/Melon.png" TargetMode="External"/><Relationship Id="rId44" Type="http://schemas.openxmlformats.org/officeDocument/2006/relationships/image" Target="../media/image687.png"/><Relationship Id="rId43" Type="http://schemas.openxmlformats.org/officeDocument/2006/relationships/image" Target="http://huiji-public.huijistatic.com/xinglugu/uploads/5/5e/Melon_Seeds.png" TargetMode="External"/><Relationship Id="rId42" Type="http://schemas.openxmlformats.org/officeDocument/2006/relationships/image" Target="../media/image148.png"/><Relationship Id="rId41" Type="http://schemas.openxmlformats.org/officeDocument/2006/relationships/image" Target="http://huiji-public.huijistatic.com/xinglugu/uploads/d/d5/Radish.png" TargetMode="External"/><Relationship Id="rId40" Type="http://schemas.openxmlformats.org/officeDocument/2006/relationships/image" Target="../media/image726.png"/><Relationship Id="rId4" Type="http://schemas.openxmlformats.org/officeDocument/2006/relationships/image" Target="http://huiji-public.huijistatic.com/xinglugu/uploads/d/db/Parsnip.png" TargetMode="External"/><Relationship Id="rId39" Type="http://schemas.openxmlformats.org/officeDocument/2006/relationships/image" Target="http://huiji-public.huijistatic.com/xinglugu/uploads/b/b1/Radish_Seeds.png" TargetMode="External"/><Relationship Id="rId38" Type="http://schemas.openxmlformats.org/officeDocument/2006/relationships/image" Target="../media/image153.png"/><Relationship Id="rId37" Type="http://schemas.openxmlformats.org/officeDocument/2006/relationships/image" Target="../media/image725.png"/><Relationship Id="rId36" Type="http://schemas.openxmlformats.org/officeDocument/2006/relationships/image" Target="../media/image682.png"/><Relationship Id="rId35" Type="http://schemas.openxmlformats.org/officeDocument/2006/relationships/image" Target="../media/image724.png"/><Relationship Id="rId34" Type="http://schemas.openxmlformats.org/officeDocument/2006/relationships/image" Target="http://huiji-public.huijistatic.com/xinglugu/uploads/5/5c/Green_Bean.png" TargetMode="External"/><Relationship Id="rId33" Type="http://schemas.openxmlformats.org/officeDocument/2006/relationships/image" Target="../media/image723.png"/><Relationship Id="rId32" Type="http://schemas.openxmlformats.org/officeDocument/2006/relationships/image" Target="http://huiji-public.huijistatic.com/xinglugu/uploads/2/26/Bean_Starter.png" TargetMode="External"/><Relationship Id="rId31" Type="http://schemas.openxmlformats.org/officeDocument/2006/relationships/image" Target="../media/image141.png"/><Relationship Id="rId30" Type="http://schemas.openxmlformats.org/officeDocument/2006/relationships/image" Target="http://huiji-public.huijistatic.com/xinglugu/uploads/2/2f/Blue_Jazz.png" TargetMode="External"/><Relationship Id="rId3" Type="http://schemas.openxmlformats.org/officeDocument/2006/relationships/image" Target="../media/image639.png"/><Relationship Id="rId29" Type="http://schemas.openxmlformats.org/officeDocument/2006/relationships/image" Target="../media/image722.png"/><Relationship Id="rId28" Type="http://schemas.openxmlformats.org/officeDocument/2006/relationships/image" Target="http://huiji-public.huijistatic.com/xinglugu/uploads/9/95/Jazz_Seeds.png" TargetMode="External"/><Relationship Id="rId27" Type="http://schemas.openxmlformats.org/officeDocument/2006/relationships/image" Target="../media/image146.png"/><Relationship Id="rId26" Type="http://schemas.openxmlformats.org/officeDocument/2006/relationships/image" Target="../media/image700.png"/><Relationship Id="rId25" Type="http://schemas.openxmlformats.org/officeDocument/2006/relationships/image" Target="http://huiji-public.huijistatic.com/xinglugu/uploads/4/42/Tulip_Bulb.png" TargetMode="External"/><Relationship Id="rId24" Type="http://schemas.openxmlformats.org/officeDocument/2006/relationships/image" Target="../media/image144.png"/><Relationship Id="rId23" Type="http://schemas.openxmlformats.org/officeDocument/2006/relationships/image" Target="http://huiji-public.huijistatic.com/xinglugu/uploads/c/cc/Garlic.png" TargetMode="External"/><Relationship Id="rId22" Type="http://schemas.openxmlformats.org/officeDocument/2006/relationships/image" Target="../media/image721.png"/><Relationship Id="rId21" Type="http://schemas.openxmlformats.org/officeDocument/2006/relationships/image" Target="http://huiji-public.huijistatic.com/xinglugu/uploads/d/d5/Garlic_Seeds.png" TargetMode="External"/><Relationship Id="rId20" Type="http://schemas.openxmlformats.org/officeDocument/2006/relationships/image" Target="../media/image147.png"/><Relationship Id="rId2" Type="http://schemas.openxmlformats.org/officeDocument/2006/relationships/image" Target="http://huiji-public.huijistatic.com/xinglugu/uploads/d/d3/Parsnip_Seeds.png" TargetMode="External"/><Relationship Id="rId19" Type="http://schemas.openxmlformats.org/officeDocument/2006/relationships/image" Target="http://huiji-public.huijistatic.com/xinglugu/uploads/6/6e/Rhubarb.png" TargetMode="External"/><Relationship Id="rId18" Type="http://schemas.openxmlformats.org/officeDocument/2006/relationships/image" Target="../media/image720.png"/><Relationship Id="rId17" Type="http://schemas.openxmlformats.org/officeDocument/2006/relationships/image" Target="../media/image183.png"/><Relationship Id="rId16" Type="http://schemas.openxmlformats.org/officeDocument/2006/relationships/image" Target="http://huiji-public.huijistatic.com/xinglugu/uploads/a/aa/Cauliflower.png" TargetMode="External"/><Relationship Id="rId15" Type="http://schemas.openxmlformats.org/officeDocument/2006/relationships/image" Target="../media/image683.png"/><Relationship Id="rId14" Type="http://schemas.openxmlformats.org/officeDocument/2006/relationships/image" Target="http://huiji-public.huijistatic.com/xinglugu/uploads/b/bb/Cauliflower_Seeds.png" TargetMode="External"/><Relationship Id="rId13" Type="http://schemas.openxmlformats.org/officeDocument/2006/relationships/image" Target="../media/image142.png"/><Relationship Id="rId125" Type="http://schemas.openxmlformats.org/officeDocument/2006/relationships/image" Target="../media/image743.png"/><Relationship Id="rId124" Type="http://schemas.openxmlformats.org/officeDocument/2006/relationships/image" Target="../media/image742.png"/><Relationship Id="rId123" Type="http://schemas.openxmlformats.org/officeDocument/2006/relationships/image" Target="../media/image741.png"/><Relationship Id="rId122" Type="http://schemas.openxmlformats.org/officeDocument/2006/relationships/image" Target="../media/image177.png"/><Relationship Id="rId121" Type="http://schemas.openxmlformats.org/officeDocument/2006/relationships/image" Target="http://huiji-public.huijistatic.com/xinglugu/uploads/6/6e/Cranberries.png" TargetMode="External"/><Relationship Id="rId120" Type="http://schemas.openxmlformats.org/officeDocument/2006/relationships/image" Target="../media/image740.png"/><Relationship Id="rId12" Type="http://schemas.openxmlformats.org/officeDocument/2006/relationships/image" Target="http://huiji-public.huijistatic.com/xinglugu/uploads/d/d1/Kale.png" TargetMode="External"/><Relationship Id="rId119" Type="http://schemas.openxmlformats.org/officeDocument/2006/relationships/image" Target="http://huiji-public.huijistatic.com/xinglugu/uploads/e/ec/Cranberry_Seeds.png" TargetMode="External"/><Relationship Id="rId118" Type="http://schemas.openxmlformats.org/officeDocument/2006/relationships/image" Target="../media/image163.png"/><Relationship Id="rId117" Type="http://schemas.openxmlformats.org/officeDocument/2006/relationships/image" Target="http://huiji-public.huijistatic.com/xinglugu/uploads/c/c2/Grape.png" TargetMode="External"/><Relationship Id="rId116" Type="http://schemas.openxmlformats.org/officeDocument/2006/relationships/image" Target="../media/image713.png"/><Relationship Id="rId115" Type="http://schemas.openxmlformats.org/officeDocument/2006/relationships/image" Target="http://huiji-public.huijistatic.com/xinglugu/uploads/d/de/Grape_Starter.png" TargetMode="External"/><Relationship Id="rId114" Type="http://schemas.openxmlformats.org/officeDocument/2006/relationships/image" Target="../media/image167.png"/><Relationship Id="rId113" Type="http://schemas.openxmlformats.org/officeDocument/2006/relationships/image" Target="http://huiji-public.huijistatic.com/xinglugu/uploads/8/8f/Eggplant.png" TargetMode="External"/><Relationship Id="rId112" Type="http://schemas.openxmlformats.org/officeDocument/2006/relationships/image" Target="../media/image739.png"/><Relationship Id="rId111" Type="http://schemas.openxmlformats.org/officeDocument/2006/relationships/image" Target="http://huiji-public.huijistatic.com/xinglugu/uploads/f/f9/Eggplant_Seeds.png" TargetMode="External"/><Relationship Id="rId110" Type="http://schemas.openxmlformats.org/officeDocument/2006/relationships/image" Target="../media/image159.png"/><Relationship Id="rId11" Type="http://schemas.openxmlformats.org/officeDocument/2006/relationships/image" Target="../media/image719.png"/><Relationship Id="rId109" Type="http://schemas.openxmlformats.org/officeDocument/2006/relationships/image" Target="../media/image702.png"/><Relationship Id="rId108" Type="http://schemas.openxmlformats.org/officeDocument/2006/relationships/image" Target="http://huiji-public.huijistatic.com/xinglugu/uploads/8/8e/Fairy_Seeds.png" TargetMode="External"/><Relationship Id="rId107" Type="http://schemas.openxmlformats.org/officeDocument/2006/relationships/image" Target="../media/image165.png"/><Relationship Id="rId106" Type="http://schemas.openxmlformats.org/officeDocument/2006/relationships/image" Target="http://huiji-public.huijistatic.com/xinglugu/uploads/d/dd/Artichoke.png" TargetMode="External"/><Relationship Id="rId105" Type="http://schemas.openxmlformats.org/officeDocument/2006/relationships/image" Target="../media/image738.png"/><Relationship Id="rId104" Type="http://schemas.openxmlformats.org/officeDocument/2006/relationships/image" Target="http://huiji-public.huijistatic.com/xinglugu/uploads/7/71/Artichoke_Seeds.png" TargetMode="External"/><Relationship Id="rId103" Type="http://schemas.openxmlformats.org/officeDocument/2006/relationships/image" Target="../media/image168.png"/><Relationship Id="rId102" Type="http://schemas.openxmlformats.org/officeDocument/2006/relationships/image" Target="http://huiji-public.huijistatic.com/xinglugu/uploads/a/a4/Beet.png" TargetMode="External"/><Relationship Id="rId101" Type="http://schemas.openxmlformats.org/officeDocument/2006/relationships/image" Target="../media/image701.png"/><Relationship Id="rId100" Type="http://schemas.openxmlformats.org/officeDocument/2006/relationships/image" Target="../media/image737.png"/><Relationship Id="rId10" Type="http://schemas.openxmlformats.org/officeDocument/2006/relationships/image" Target="http://huiji-public.huijistatic.com/xinglugu/uploads/0/00/Kale_Seeds.png" TargetMode="External"/><Relationship Id="rId1" Type="http://schemas.openxmlformats.org/officeDocument/2006/relationships/image" Target="../media/image140.png"/></Relationships>
</file>

<file path=xl/drawings/_rels/drawing25.xml.rels><?xml version="1.0" encoding="UTF-8" standalone="yes"?>
<Relationships xmlns="http://schemas.openxmlformats.org/package/2006/relationships"><Relationship Id="rId99" Type="http://schemas.openxmlformats.org/officeDocument/2006/relationships/image" Target="../media/image790.png"/><Relationship Id="rId98" Type="http://schemas.openxmlformats.org/officeDocument/2006/relationships/image" Target="../media/image789.png"/><Relationship Id="rId97" Type="http://schemas.openxmlformats.org/officeDocument/2006/relationships/image" Target="../media/image788.png"/><Relationship Id="rId96" Type="http://schemas.openxmlformats.org/officeDocument/2006/relationships/image" Target="../media/image787.png"/><Relationship Id="rId95" Type="http://schemas.openxmlformats.org/officeDocument/2006/relationships/image" Target="../media/image786.png"/><Relationship Id="rId94" Type="http://schemas.openxmlformats.org/officeDocument/2006/relationships/image" Target="http://stardewvalleywiki.com/mediawiki/images/thumb/6/69/Enchanter's_Bundle.png/24px-Enchanter's_Bundle.png" TargetMode="External"/><Relationship Id="rId93" Type="http://schemas.openxmlformats.org/officeDocument/2006/relationships/image" Target="../media/image785.png"/><Relationship Id="rId92" Type="http://schemas.openxmlformats.org/officeDocument/2006/relationships/image" Target="../media/image784.png"/><Relationship Id="rId91" Type="http://schemas.openxmlformats.org/officeDocument/2006/relationships/image" Target="../media/image648.png"/><Relationship Id="rId90" Type="http://schemas.openxmlformats.org/officeDocument/2006/relationships/image" Target="http://stardewvalleywiki.com/mediawiki/images/thumb/6/68/Apple_Sapling.png/32px-Apple_Sapling.png" TargetMode="External"/><Relationship Id="rId9" Type="http://schemas.openxmlformats.org/officeDocument/2006/relationships/image" Target="../media/image748.png"/><Relationship Id="rId89" Type="http://schemas.openxmlformats.org/officeDocument/2006/relationships/image" Target="../media/image783.png"/><Relationship Id="rId88" Type="http://schemas.openxmlformats.org/officeDocument/2006/relationships/image" Target="http://huiji-public.huijistatic.com/xinglugu/uploads/7/7d/Apple.png" TargetMode="External"/><Relationship Id="rId87" Type="http://schemas.openxmlformats.org/officeDocument/2006/relationships/image" Target="../media/image640.png"/><Relationship Id="rId86" Type="http://schemas.openxmlformats.org/officeDocument/2006/relationships/image" Target="http://stardewvalleywiki.com/mediawiki/images/9/9c/Pomegranate_Stage_5.png" TargetMode="External"/><Relationship Id="rId85" Type="http://schemas.openxmlformats.org/officeDocument/2006/relationships/image" Target="../media/image782.png"/><Relationship Id="rId84" Type="http://schemas.openxmlformats.org/officeDocument/2006/relationships/image" Target="http://stardewvalleywiki.com/mediawiki/images/d/d4/Pomegranate_Stage_4.png" TargetMode="External"/><Relationship Id="rId83" Type="http://schemas.openxmlformats.org/officeDocument/2006/relationships/image" Target="../media/image781.png"/><Relationship Id="rId82" Type="http://schemas.openxmlformats.org/officeDocument/2006/relationships/image" Target="http://stardewvalleywiki.com/mediawiki/images/c/c7/Pomegranate_Stage_3.png" TargetMode="External"/><Relationship Id="rId81" Type="http://schemas.openxmlformats.org/officeDocument/2006/relationships/image" Target="../media/image780.png"/><Relationship Id="rId80" Type="http://schemas.openxmlformats.org/officeDocument/2006/relationships/image" Target="http://stardewvalleywiki.com/mediawiki/images/4/43/Pomegranate_Stage_2.png" TargetMode="External"/><Relationship Id="rId8" Type="http://schemas.openxmlformats.org/officeDocument/2006/relationships/image" Target="http://stardewvalleywiki.com/mediawiki/images/9/95/Apricot_Stage_4.png" TargetMode="External"/><Relationship Id="rId79" Type="http://schemas.openxmlformats.org/officeDocument/2006/relationships/image" Target="../media/image779.png"/><Relationship Id="rId78" Type="http://schemas.openxmlformats.org/officeDocument/2006/relationships/image" Target="http://stardewvalleywiki.com/mediawiki/images/f/ff/Pomegranate_Stage_1.png" TargetMode="External"/><Relationship Id="rId77" Type="http://schemas.openxmlformats.org/officeDocument/2006/relationships/image" Target="../media/image778.png"/><Relationship Id="rId76" Type="http://schemas.openxmlformats.org/officeDocument/2006/relationships/image" Target="http://stardewvalleywiki.com/mediawiki/images/thumb/3/32/Fodder_Bundle.png/24px-Fodder_Bundle.png" TargetMode="External"/><Relationship Id="rId75" Type="http://schemas.openxmlformats.org/officeDocument/2006/relationships/image" Target="../media/image777.png"/><Relationship Id="rId74" Type="http://schemas.openxmlformats.org/officeDocument/2006/relationships/image" Target="http://stardewvalleywiki.com/mediawiki/images/thumb/9/9d/Cranberry_Candy.png/24px-Cranberry_Candy.png" TargetMode="External"/><Relationship Id="rId73" Type="http://schemas.openxmlformats.org/officeDocument/2006/relationships/image" Target="../media/image776.png"/><Relationship Id="rId72" Type="http://schemas.openxmlformats.org/officeDocument/2006/relationships/image" Target="http://stardewvalleywiki.com/mediawiki/images/3/3b/Apple_Stage_5.png" TargetMode="External"/><Relationship Id="rId71" Type="http://schemas.openxmlformats.org/officeDocument/2006/relationships/image" Target="../media/image775.png"/><Relationship Id="rId70" Type="http://schemas.openxmlformats.org/officeDocument/2006/relationships/image" Target="http://stardewvalleywiki.com/mediawiki/images/c/c8/Apple_Stage_4.png" TargetMode="External"/><Relationship Id="rId7" Type="http://schemas.openxmlformats.org/officeDocument/2006/relationships/image" Target="../media/image747.png"/><Relationship Id="rId69" Type="http://schemas.openxmlformats.org/officeDocument/2006/relationships/image" Target="../media/image774.png"/><Relationship Id="rId68" Type="http://schemas.openxmlformats.org/officeDocument/2006/relationships/image" Target="http://stardewvalleywiki.com/mediawiki/images/a/a7/Apple_Stage_3.png" TargetMode="External"/><Relationship Id="rId67" Type="http://schemas.openxmlformats.org/officeDocument/2006/relationships/image" Target="../media/image773.png"/><Relationship Id="rId66" Type="http://schemas.openxmlformats.org/officeDocument/2006/relationships/image" Target="http://stardewvalleywiki.com/mediawiki/images/b/b3/Apple_Stage_2.png" TargetMode="External"/><Relationship Id="rId65" Type="http://schemas.openxmlformats.org/officeDocument/2006/relationships/image" Target="../media/image772.png"/><Relationship Id="rId64" Type="http://schemas.openxmlformats.org/officeDocument/2006/relationships/image" Target="http://stardewvalleywiki.com/mediawiki/images/f/f2/Apple_Stage_1.png" TargetMode="External"/><Relationship Id="rId63" Type="http://schemas.openxmlformats.org/officeDocument/2006/relationships/image" Target="../media/image771.png"/><Relationship Id="rId62" Type="http://schemas.openxmlformats.org/officeDocument/2006/relationships/image" Target="http://stardewvalleywiki.com/mediawiki/images/a/a4/Peach_Stage_5.png" TargetMode="External"/><Relationship Id="rId61" Type="http://schemas.openxmlformats.org/officeDocument/2006/relationships/image" Target="../media/image770.png"/><Relationship Id="rId60" Type="http://schemas.openxmlformats.org/officeDocument/2006/relationships/image" Target="http://stardewvalleywiki.com/mediawiki/images/d/dd/Peach_Stage_4.png" TargetMode="External"/><Relationship Id="rId6" Type="http://schemas.openxmlformats.org/officeDocument/2006/relationships/image" Target="http://stardewvalleywiki.com/mediawiki/images/c/cc/Apricot_Stage_3.png" TargetMode="External"/><Relationship Id="rId59" Type="http://schemas.openxmlformats.org/officeDocument/2006/relationships/image" Target="../media/image769.png"/><Relationship Id="rId58" Type="http://schemas.openxmlformats.org/officeDocument/2006/relationships/image" Target="http://stardewvalleywiki.com/mediawiki/images/d/d5/Peach_Stage_3.png" TargetMode="External"/><Relationship Id="rId57" Type="http://schemas.openxmlformats.org/officeDocument/2006/relationships/image" Target="../media/image768.png"/><Relationship Id="rId56" Type="http://schemas.openxmlformats.org/officeDocument/2006/relationships/image" Target="http://stardewvalleywiki.com/mediawiki/images/7/77/Peach_Stage_2.png" TargetMode="External"/><Relationship Id="rId55" Type="http://schemas.openxmlformats.org/officeDocument/2006/relationships/image" Target="../media/image767.png"/><Relationship Id="rId54" Type="http://schemas.openxmlformats.org/officeDocument/2006/relationships/image" Target="http://stardewvalleywiki.com/mediawiki/images/b/b1/Peach_Stage_1.png" TargetMode="External"/><Relationship Id="rId53" Type="http://schemas.openxmlformats.org/officeDocument/2006/relationships/image" Target="../media/image766.png"/><Relationship Id="rId52" Type="http://schemas.openxmlformats.org/officeDocument/2006/relationships/image" Target="http://stardewvalleywiki.com/mediawiki/images/thumb/e/e3/Peach_Sapling.png/32px-Peach_Sapling.png" TargetMode="External"/><Relationship Id="rId51" Type="http://schemas.openxmlformats.org/officeDocument/2006/relationships/image" Target="../media/image765.png"/><Relationship Id="rId50" Type="http://schemas.openxmlformats.org/officeDocument/2006/relationships/image" Target="http://stardewvalleywiki.com/mediawiki/images/e/e2/Peach.png" TargetMode="External"/><Relationship Id="rId5" Type="http://schemas.openxmlformats.org/officeDocument/2006/relationships/image" Target="../media/image746.png"/><Relationship Id="rId49" Type="http://schemas.openxmlformats.org/officeDocument/2006/relationships/image" Target="../media/image709.png"/><Relationship Id="rId48" Type="http://schemas.openxmlformats.org/officeDocument/2006/relationships/image" Target="http://stardewvalleywiki.com/mediawiki/images/thumb/0/08/Orange_Sapling.png/32px-Orange_Sapling.png" TargetMode="External"/><Relationship Id="rId47" Type="http://schemas.openxmlformats.org/officeDocument/2006/relationships/image" Target="../media/image764.png"/><Relationship Id="rId46" Type="http://schemas.openxmlformats.org/officeDocument/2006/relationships/image" Target="http://stardewvalleywiki.com/mediawiki/images/4/43/Orange.png" TargetMode="External"/><Relationship Id="rId45" Type="http://schemas.openxmlformats.org/officeDocument/2006/relationships/image" Target="../media/image704.png"/><Relationship Id="rId44" Type="http://schemas.openxmlformats.org/officeDocument/2006/relationships/image" Target="http://stardewvalleywiki.com/mediawiki/images/c/c2/Orange_Stage_5.png" TargetMode="External"/><Relationship Id="rId43" Type="http://schemas.openxmlformats.org/officeDocument/2006/relationships/image" Target="../media/image763.png"/><Relationship Id="rId42" Type="http://schemas.openxmlformats.org/officeDocument/2006/relationships/image" Target="http://stardewvalleywiki.com/mediawiki/images/0/03/Orange_Stage_4.png" TargetMode="External"/><Relationship Id="rId41" Type="http://schemas.openxmlformats.org/officeDocument/2006/relationships/image" Target="../media/image762.png"/><Relationship Id="rId40" Type="http://schemas.openxmlformats.org/officeDocument/2006/relationships/image" Target="http://stardewvalleywiki.com/mediawiki/images/1/17/Orange_Stage_3.png" TargetMode="External"/><Relationship Id="rId4" Type="http://schemas.openxmlformats.org/officeDocument/2006/relationships/image" Target="http://stardewvalleywiki.com/mediawiki/images/e/e7/Apricot_Stage_2.png" TargetMode="External"/><Relationship Id="rId39" Type="http://schemas.openxmlformats.org/officeDocument/2006/relationships/image" Target="../media/image761.png"/><Relationship Id="rId38" Type="http://schemas.openxmlformats.org/officeDocument/2006/relationships/image" Target="http://stardewvalleywiki.com/mediawiki/images/e/e6/Orange_Stage_2.png" TargetMode="External"/><Relationship Id="rId37" Type="http://schemas.openxmlformats.org/officeDocument/2006/relationships/image" Target="../media/image760.png"/><Relationship Id="rId36" Type="http://schemas.openxmlformats.org/officeDocument/2006/relationships/image" Target="http://stardewvalleywiki.com/mediawiki/images/7/79/Orange_Stage_1.png" TargetMode="External"/><Relationship Id="rId35" Type="http://schemas.openxmlformats.org/officeDocument/2006/relationships/image" Target="../media/image759.png"/><Relationship Id="rId34" Type="http://schemas.openxmlformats.org/officeDocument/2006/relationships/image" Target="http://stardewvalleywiki.com/mediawiki/images/2/2d/Cherry_Stage_5.png" TargetMode="External"/><Relationship Id="rId33" Type="http://schemas.openxmlformats.org/officeDocument/2006/relationships/image" Target="../media/image758.png"/><Relationship Id="rId32" Type="http://schemas.openxmlformats.org/officeDocument/2006/relationships/image" Target="http://stardewvalleywiki.com/mediawiki/images/7/7f/Cherry_Stage_4.png" TargetMode="External"/><Relationship Id="rId31" Type="http://schemas.openxmlformats.org/officeDocument/2006/relationships/image" Target="../media/image757.png"/><Relationship Id="rId30" Type="http://schemas.openxmlformats.org/officeDocument/2006/relationships/image" Target="http://stardewvalleywiki.com/mediawiki/images/8/84/Cherry_Stage_3.png" TargetMode="External"/><Relationship Id="rId3" Type="http://schemas.openxmlformats.org/officeDocument/2006/relationships/image" Target="../media/image745.png"/><Relationship Id="rId29" Type="http://schemas.openxmlformats.org/officeDocument/2006/relationships/image" Target="../media/image756.png"/><Relationship Id="rId28" Type="http://schemas.openxmlformats.org/officeDocument/2006/relationships/image" Target="http://stardewvalleywiki.com/mediawiki/images/1/14/Cherry_Stage_2.png" TargetMode="External"/><Relationship Id="rId27" Type="http://schemas.openxmlformats.org/officeDocument/2006/relationships/image" Target="../media/image755.png"/><Relationship Id="rId26" Type="http://schemas.openxmlformats.org/officeDocument/2006/relationships/image" Target="http://stardewvalleywiki.com/mediawiki/images/2/23/Cherry_Stage_1.png" TargetMode="External"/><Relationship Id="rId25" Type="http://schemas.openxmlformats.org/officeDocument/2006/relationships/image" Target="../media/image754.png"/><Relationship Id="rId24" Type="http://schemas.openxmlformats.org/officeDocument/2006/relationships/image" Target="http://stardewvalleywiki.com/mediawiki/images/thumb/2/22/Cherry_Sapling.png/32px-Cherry_Sapling.png" TargetMode="External"/><Relationship Id="rId23" Type="http://schemas.openxmlformats.org/officeDocument/2006/relationships/image" Target="../media/image753.png"/><Relationship Id="rId22" Type="http://schemas.openxmlformats.org/officeDocument/2006/relationships/image" Target="http://stardewvalleywiki.com/mediawiki/images/2/20/Cherry.png" TargetMode="External"/><Relationship Id="rId21" Type="http://schemas.openxmlformats.org/officeDocument/2006/relationships/image" Target="../media/image752.png"/><Relationship Id="rId20" Type="http://schemas.openxmlformats.org/officeDocument/2006/relationships/image" Target="http://stardewvalleywiki.com/mediawiki/images/thumb/9/9e/Fruit_Salad.png/24px-Fruit_Salad.png" TargetMode="External"/><Relationship Id="rId2" Type="http://schemas.openxmlformats.org/officeDocument/2006/relationships/image" Target="http://stardewvalleywiki.com/mediawiki/images/8/87/Apricot_Stage_1.png" TargetMode="External"/><Relationship Id="rId19" Type="http://schemas.openxmlformats.org/officeDocument/2006/relationships/image" Target="../media/image751.png"/><Relationship Id="rId18" Type="http://schemas.openxmlformats.org/officeDocument/2006/relationships/image" Target="http://stardewvalleywiki.com/mediawiki/images/thumb/7/7a/Artisan_Bundle.png/24px-Artisan_Bundle.png" TargetMode="External"/><Relationship Id="rId17" Type="http://schemas.openxmlformats.org/officeDocument/2006/relationships/image" Target="../media/image750.png"/><Relationship Id="rId16" Type="http://schemas.openxmlformats.org/officeDocument/2006/relationships/image" Target="http://stardewvalleywiki.com/mediawiki/images/thumb/9/9d/Apricot_Sapling.png/32px-Apricot_Sapling.png" TargetMode="External"/><Relationship Id="rId15" Type="http://schemas.openxmlformats.org/officeDocument/2006/relationships/image" Target="../media/image749.png"/><Relationship Id="rId14" Type="http://schemas.openxmlformats.org/officeDocument/2006/relationships/image" Target="http://huiji-public.huijistatic.com/xinglugu/uploads/f/fc/Apricot.png" TargetMode="External"/><Relationship Id="rId13" Type="http://schemas.openxmlformats.org/officeDocument/2006/relationships/image" Target="../media/image691.png"/><Relationship Id="rId12" Type="http://schemas.openxmlformats.org/officeDocument/2006/relationships/image" Target="http://stardewvalleywiki.com/mediawiki/images/thumb/1/10/Gold.png/24px-Gold.png" TargetMode="External"/><Relationship Id="rId11" Type="http://schemas.openxmlformats.org/officeDocument/2006/relationships/image" Target="../media/image435.png"/><Relationship Id="rId100" Type="http://schemas.openxmlformats.org/officeDocument/2006/relationships/image" Target="../media/image791.png"/><Relationship Id="rId10" Type="http://schemas.openxmlformats.org/officeDocument/2006/relationships/image" Target="http://stardewvalleywiki.com/mediawiki/images/5/51/Apricot_Stage_5.png" TargetMode="External"/><Relationship Id="rId1" Type="http://schemas.openxmlformats.org/officeDocument/2006/relationships/image" Target="../media/image744.png"/></Relationships>
</file>

<file path=xl/drawings/_rels/drawing26.xml.rels><?xml version="1.0" encoding="UTF-8" standalone="yes"?>
<Relationships xmlns="http://schemas.openxmlformats.org/package/2006/relationships"><Relationship Id="rId99" Type="http://schemas.openxmlformats.org/officeDocument/2006/relationships/image" Target="../media/image827.png"/><Relationship Id="rId98" Type="http://schemas.openxmlformats.org/officeDocument/2006/relationships/image" Target="http://huiji-public.huijistatic.com/xinglugu/uploads/3/3b/Wild_Plum.png" TargetMode="External"/><Relationship Id="rId97" Type="http://schemas.openxmlformats.org/officeDocument/2006/relationships/image" Target="../media/image651.png"/><Relationship Id="rId96" Type="http://schemas.openxmlformats.org/officeDocument/2006/relationships/image" Target="http://huiji-public.huijistatic.com/xinglugu/uploads/4/48/Fiddlehead_Fern.png" TargetMode="External"/><Relationship Id="rId95" Type="http://schemas.openxmlformats.org/officeDocument/2006/relationships/image" Target="../media/image826.png"/><Relationship Id="rId94" Type="http://schemas.openxmlformats.org/officeDocument/2006/relationships/image" Target="http://huiji-public.huijistatic.com/xinglugu/uploads/e/e1/Red_Mushroom.png" TargetMode="External"/><Relationship Id="rId93" Type="http://schemas.openxmlformats.org/officeDocument/2006/relationships/image" Target="../media/image825.png"/><Relationship Id="rId92" Type="http://schemas.openxmlformats.org/officeDocument/2006/relationships/image" Target="http://huiji-public.huijistatic.com/xinglugu/uploads/d/d9/Sweet_Pea.png" TargetMode="External"/><Relationship Id="rId91" Type="http://schemas.openxmlformats.org/officeDocument/2006/relationships/image" Target="../media/image638.png"/><Relationship Id="rId90" Type="http://schemas.openxmlformats.org/officeDocument/2006/relationships/image" Target="http://huiji-public.huijistatic.com/xinglugu/uploads/c/c2/Grape.png" TargetMode="External"/><Relationship Id="rId9" Type="http://schemas.openxmlformats.org/officeDocument/2006/relationships/image" Target="../media/image795.png"/><Relationship Id="rId89" Type="http://schemas.openxmlformats.org/officeDocument/2006/relationships/image" Target="../media/image713.png"/><Relationship Id="rId88" Type="http://schemas.openxmlformats.org/officeDocument/2006/relationships/image" Target="http://huiji-public.huijistatic.com/xinglugu/uploads/c/c6/Spice_Berry.png" TargetMode="External"/><Relationship Id="rId87" Type="http://schemas.openxmlformats.org/officeDocument/2006/relationships/image" Target="../media/image710.png"/><Relationship Id="rId86" Type="http://schemas.openxmlformats.org/officeDocument/2006/relationships/image" Target="http://huiji-public.huijistatic.com/xinglugu/uploads/5/59/Salmonberry.png" TargetMode="External"/><Relationship Id="rId85" Type="http://schemas.openxmlformats.org/officeDocument/2006/relationships/image" Target="../media/image664.png"/><Relationship Id="rId84" Type="http://schemas.openxmlformats.org/officeDocument/2006/relationships/image" Target="http://huiji-public.huijistatic.com/xinglugu/uploads/2/2e/Common_Mushroom.png" TargetMode="External"/><Relationship Id="rId83" Type="http://schemas.openxmlformats.org/officeDocument/2006/relationships/image" Target="../media/image655.png"/><Relationship Id="rId82" Type="http://schemas.openxmlformats.org/officeDocument/2006/relationships/image" Target="http://huiji-public.huijistatic.com/xinglugu/uploads/b/b1/Morel.png" TargetMode="External"/><Relationship Id="rId81" Type="http://schemas.openxmlformats.org/officeDocument/2006/relationships/image" Target="../media/image824.png"/><Relationship Id="rId80" Type="http://schemas.openxmlformats.org/officeDocument/2006/relationships/image" Target="http://huiji-public.huijistatic.com/xinglugu/uploads/0/0c/Spring_Onion.png" TargetMode="External"/><Relationship Id="rId8" Type="http://schemas.openxmlformats.org/officeDocument/2006/relationships/image" Target="http://huiji-thumb.huijistatic.com/xinglugu/uploads/thumb/4/4a/Fried_Mushroom.png/24px-Fried_Mushroom.png" TargetMode="External"/><Relationship Id="rId79" Type="http://schemas.openxmlformats.org/officeDocument/2006/relationships/image" Target="../media/image652.png"/><Relationship Id="rId78" Type="http://schemas.openxmlformats.org/officeDocument/2006/relationships/image" Target="http://huiji-public.huijistatic.com/xinglugu/uploads/b/b1/Dandelion.png" TargetMode="External"/><Relationship Id="rId77" Type="http://schemas.openxmlformats.org/officeDocument/2006/relationships/image" Target="../media/image656.png"/><Relationship Id="rId76" Type="http://schemas.openxmlformats.org/officeDocument/2006/relationships/image" Target="http://huiji-public.huijistatic.com/xinglugu/uploads/5/57/Leek.png" TargetMode="External"/><Relationship Id="rId75" Type="http://schemas.openxmlformats.org/officeDocument/2006/relationships/image" Target="../media/image659.png"/><Relationship Id="rId74" Type="http://schemas.openxmlformats.org/officeDocument/2006/relationships/image" Target="http://huiji-public.huijistatic.com/xinglugu/uploads/4/4b/Daffodil.png" TargetMode="External"/><Relationship Id="rId73" Type="http://schemas.openxmlformats.org/officeDocument/2006/relationships/image" Target="../media/image653.png"/><Relationship Id="rId72" Type="http://schemas.openxmlformats.org/officeDocument/2006/relationships/image" Target="http://huiji-public.huijistatic.com/xinglugu/uploads/9/90/Wild_Horseradish.png" TargetMode="External"/><Relationship Id="rId71" Type="http://schemas.openxmlformats.org/officeDocument/2006/relationships/image" Target="../media/image658.png"/><Relationship Id="rId70" Type="http://schemas.openxmlformats.org/officeDocument/2006/relationships/image" Target="http://huiji-public.huijistatic.com/xinglugu/uploads/b/b2/Torch.png" TargetMode="External"/><Relationship Id="rId7" Type="http://schemas.openxmlformats.org/officeDocument/2006/relationships/image" Target="../media/image794.png"/><Relationship Id="rId69" Type="http://schemas.openxmlformats.org/officeDocument/2006/relationships/image" Target="../media/image823.png"/><Relationship Id="rId68" Type="http://schemas.openxmlformats.org/officeDocument/2006/relationships/image" Target="http://huiji-thumb.huijistatic.com/xinglugu/uploads/thumb/d/da/Trap_Bobber.png/24px-Trap_Bobber.png" TargetMode="External"/><Relationship Id="rId67" Type="http://schemas.openxmlformats.org/officeDocument/2006/relationships/image" Target="../media/image822.png"/><Relationship Id="rId66" Type="http://schemas.openxmlformats.org/officeDocument/2006/relationships/image" Target="http://huiji-thumb.huijistatic.com/xinglugu/uploads/thumb/a/a0/Quality_Fertilizer.png/24px-Quality_Fertilizer.png" TargetMode="External"/><Relationship Id="rId65" Type="http://schemas.openxmlformats.org/officeDocument/2006/relationships/image" Target="../media/image821.png"/><Relationship Id="rId64" Type="http://schemas.openxmlformats.org/officeDocument/2006/relationships/image" Target="http://huiji-thumb.huijistatic.com/xinglugu/uploads/thumb/9/9b/Basic_Fertilizer.png/24px-Basic_Fertilizer.png" TargetMode="External"/><Relationship Id="rId63" Type="http://schemas.openxmlformats.org/officeDocument/2006/relationships/image" Target="../media/image820.png"/><Relationship Id="rId62" Type="http://schemas.openxmlformats.org/officeDocument/2006/relationships/image" Target="http://huiji-thumb.huijistatic.com/xinglugu/uploads/thumb/1/12/Miner's_Treat.png/24px-Miner's_Treat.png" TargetMode="External"/><Relationship Id="rId61" Type="http://schemas.openxmlformats.org/officeDocument/2006/relationships/image" Target="../media/image819.png"/><Relationship Id="rId60" Type="http://schemas.openxmlformats.org/officeDocument/2006/relationships/image" Target="http://huiji-thumb.huijistatic.com/xinglugu/uploads/thumb/8/87/Survival_Burger.png/24px-Survival_Burger.png" TargetMode="External"/><Relationship Id="rId6" Type="http://schemas.openxmlformats.org/officeDocument/2006/relationships/image" Target="http://huiji-thumb.huijistatic.com/xinglugu/uploads/thumb/7/7e/Salad.png/24px-Salad.png" TargetMode="External"/><Relationship Id="rId59" Type="http://schemas.openxmlformats.org/officeDocument/2006/relationships/image" Target="../media/image818.png"/><Relationship Id="rId58" Type="http://schemas.openxmlformats.org/officeDocument/2006/relationships/image" Target="http://huiji-thumb.huijistatic.com/xinglugu/uploads/thumb/6/6f/Fish_Stew.png/24px-Fish_Stew.png" TargetMode="External"/><Relationship Id="rId57" Type="http://schemas.openxmlformats.org/officeDocument/2006/relationships/image" Target="../media/image817.png"/><Relationship Id="rId56" Type="http://schemas.openxmlformats.org/officeDocument/2006/relationships/image" Target="http://huiji-thumb.huijistatic.com/xinglugu/uploads/thumb/9/95/Chowder.png/24px-Chowder.png" TargetMode="External"/><Relationship Id="rId55" Type="http://schemas.openxmlformats.org/officeDocument/2006/relationships/image" Target="../media/image816.png"/><Relationship Id="rId54" Type="http://schemas.openxmlformats.org/officeDocument/2006/relationships/image" Target="http://huiji-thumb.huijistatic.com/xinglugu/uploads/thumb/9/94/Speed-Gro.png/24px-Speed-Gro.png" TargetMode="External"/><Relationship Id="rId53" Type="http://schemas.openxmlformats.org/officeDocument/2006/relationships/image" Target="../media/image815.png"/><Relationship Id="rId52" Type="http://schemas.openxmlformats.org/officeDocument/2006/relationships/image" Target="http://huiji-thumb.huijistatic.com/xinglugu/uploads/thumb/2/2f/Warp_Totem_Beach.png/24px-Warp_Totem_Beach.png" TargetMode="External"/><Relationship Id="rId51" Type="http://schemas.openxmlformats.org/officeDocument/2006/relationships/image" Target="../media/image814.png"/><Relationship Id="rId50" Type="http://schemas.openxmlformats.org/officeDocument/2006/relationships/image" Target="http://huiji-thumb.huijistatic.com/xinglugu/uploads/thumb/6/6d/Deluxe_Speed-Gro.png/24px-Deluxe_Speed-Gro.png" TargetMode="External"/><Relationship Id="rId5" Type="http://schemas.openxmlformats.org/officeDocument/2006/relationships/image" Target="../media/image793.png"/><Relationship Id="rId49" Type="http://schemas.openxmlformats.org/officeDocument/2006/relationships/image" Target="../media/image813.png"/><Relationship Id="rId48" Type="http://schemas.openxmlformats.org/officeDocument/2006/relationships/image" Target="http://huiji-thumb.huijistatic.com/xinglugu/uploads/thumb/e/e4/Bundle_Blue.png/32px-Bundle_Blue.png" TargetMode="External"/><Relationship Id="rId47" Type="http://schemas.openxmlformats.org/officeDocument/2006/relationships/image" Target="../media/image812.png"/><Relationship Id="rId46" Type="http://schemas.openxmlformats.org/officeDocument/2006/relationships/image" Target="http://huiji-thumb.huijistatic.com/xinglugu/uploads/thumb/1/17/Winter_Foraging_Bundle.png/24px-Winter_Foraging_Bundle.png" TargetMode="External"/><Relationship Id="rId45" Type="http://schemas.openxmlformats.org/officeDocument/2006/relationships/image" Target="../media/image811.png"/><Relationship Id="rId44" Type="http://schemas.openxmlformats.org/officeDocument/2006/relationships/image" Target="http://huiji-thumb.huijistatic.com/xinglugu/uploads/thumb/e/e0/Roots_Platter.png/24px-Roots_Platter.png" TargetMode="External"/><Relationship Id="rId43" Type="http://schemas.openxmlformats.org/officeDocument/2006/relationships/image" Target="../media/image810.png"/><Relationship Id="rId42" Type="http://schemas.openxmlformats.org/officeDocument/2006/relationships/image" Target="http://huiji-public.huijistatic.com/xinglugu/uploads/a/a2/Wild_Seeds_(Wi).png" TargetMode="External"/><Relationship Id="rId41" Type="http://schemas.openxmlformats.org/officeDocument/2006/relationships/image" Target="../media/image564.png"/><Relationship Id="rId40" Type="http://schemas.openxmlformats.org/officeDocument/2006/relationships/image" Target="http://huiji-thumb.huijistatic.com/xinglugu/uploads/thumb/7/70/Blackberry_Cobbler.png/24px-Blackberry_Cobbler.png" TargetMode="External"/><Relationship Id="rId4" Type="http://schemas.openxmlformats.org/officeDocument/2006/relationships/image" Target="http://huiji-thumb.huijistatic.com/xinglugu/uploads/thumb/8/8a/Spring_Foraging_Bundle.png/24px-Spring_Foraging_Bundle.png" TargetMode="External"/><Relationship Id="rId39" Type="http://schemas.openxmlformats.org/officeDocument/2006/relationships/image" Target="../media/image809.png"/><Relationship Id="rId38" Type="http://schemas.openxmlformats.org/officeDocument/2006/relationships/image" Target="http://huiji-thumb.huijistatic.com/xinglugu/uploads/thumb/9/9a/Stuffing.png/24px-Stuffing.png" TargetMode="External"/><Relationship Id="rId37" Type="http://schemas.openxmlformats.org/officeDocument/2006/relationships/image" Target="../media/image808.png"/><Relationship Id="rId36" Type="http://schemas.openxmlformats.org/officeDocument/2006/relationships/image" Target="http://huiji-thumb.huijistatic.com/xinglugu/uploads/thumb/d/d2/Super_Meal.png/24px-Super_Meal.png" TargetMode="External"/><Relationship Id="rId35" Type="http://schemas.openxmlformats.org/officeDocument/2006/relationships/image" Target="../media/image807.png"/><Relationship Id="rId34" Type="http://schemas.openxmlformats.org/officeDocument/2006/relationships/image" Target="http://huiji-thumb.huijistatic.com/xinglugu/uploads/thumb/1/18/Roasted_Hazelnuts.png/24px-Roasted_Hazelnuts.png" TargetMode="External"/><Relationship Id="rId33" Type="http://schemas.openxmlformats.org/officeDocument/2006/relationships/image" Target="../media/image806.png"/><Relationship Id="rId32" Type="http://schemas.openxmlformats.org/officeDocument/2006/relationships/image" Target="http://huiji-thumb.huijistatic.com/xinglugu/uploads/thumb/a/a0/Plum_Pudding.png/24px-Plum_Pudding.png" TargetMode="External"/><Relationship Id="rId31" Type="http://schemas.openxmlformats.org/officeDocument/2006/relationships/image" Target="../media/image805.png"/><Relationship Id="rId30" Type="http://schemas.openxmlformats.org/officeDocument/2006/relationships/image" Target="http://huiji-public.huijistatic.com/xinglugu/uploads/d/d3/Wild_Seeds_(Fa).png" TargetMode="External"/><Relationship Id="rId3" Type="http://schemas.openxmlformats.org/officeDocument/2006/relationships/image" Target="../media/image792.png"/><Relationship Id="rId29" Type="http://schemas.openxmlformats.org/officeDocument/2006/relationships/image" Target="../media/image562.png"/><Relationship Id="rId28" Type="http://schemas.openxmlformats.org/officeDocument/2006/relationships/image" Target="http://huiji-public.huijistatic.com/xinglugu/uploads/e/ea/Chef's_Bundle.png" TargetMode="External"/><Relationship Id="rId27" Type="http://schemas.openxmlformats.org/officeDocument/2006/relationships/image" Target="../media/image804.png"/><Relationship Id="rId26" Type="http://schemas.openxmlformats.org/officeDocument/2006/relationships/image" Target="http://huiji-thumb.huijistatic.com/xinglugu/uploads/thumb/2/2d/Fiddlehead_Risotto.png/24px-Fiddlehead_Risotto.png" TargetMode="External"/><Relationship Id="rId25" Type="http://schemas.openxmlformats.org/officeDocument/2006/relationships/image" Target="../media/image803.png"/><Relationship Id="rId24" Type="http://schemas.openxmlformats.org/officeDocument/2006/relationships/image" Target="http://huiji-thumb.huijistatic.com/xinglugu/uploads/thumb/a/a1/Bundle_Purple.png/32px-Bundle_Purple.png" TargetMode="External"/><Relationship Id="rId23" Type="http://schemas.openxmlformats.org/officeDocument/2006/relationships/image" Target="../media/image802.png"/><Relationship Id="rId22" Type="http://schemas.openxmlformats.org/officeDocument/2006/relationships/image" Target="http://huiji-thumb.huijistatic.com/xinglugu/uploads/thumb/c/ce/Bundle_Teal.png/32px-Bundle_Teal.png" TargetMode="External"/><Relationship Id="rId21" Type="http://schemas.openxmlformats.org/officeDocument/2006/relationships/image" Target="../media/image801.png"/><Relationship Id="rId20" Type="http://schemas.openxmlformats.org/officeDocument/2006/relationships/image" Target="http://huiji-thumb.huijistatic.com/xinglugu/uploads/thumb/f/fd/Summer_Foraging_Bundle.png/24px-Summer_Foraging_Bundle.png" TargetMode="External"/><Relationship Id="rId2" Type="http://schemas.openxmlformats.org/officeDocument/2006/relationships/image" Target="http://huiji-public.huijistatic.com/xinglugu/uploads/1/14/Wild_Seeds_(Sp).png" TargetMode="External"/><Relationship Id="rId19" Type="http://schemas.openxmlformats.org/officeDocument/2006/relationships/image" Target="../media/image800.png"/><Relationship Id="rId18" Type="http://schemas.openxmlformats.org/officeDocument/2006/relationships/image" Target="http://huiji-thumb.huijistatic.com/xinglugu/uploads/thumb/f/fd/Wild_Seeds_(Su).png/24px-Wild_Seeds_(Su).png" TargetMode="External"/><Relationship Id="rId17" Type="http://schemas.openxmlformats.org/officeDocument/2006/relationships/image" Target="../media/image799.png"/><Relationship Id="rId16" Type="http://schemas.openxmlformats.org/officeDocument/2006/relationships/image" Target="http://huiji-thumb.huijistatic.com/xinglugu/uploads/thumb/3/3d/Fall_Foraging_Bundle.png/24px-Fall_Foraging_Bundle.png" TargetMode="External"/><Relationship Id="rId15" Type="http://schemas.openxmlformats.org/officeDocument/2006/relationships/image" Target="../media/image798.png"/><Relationship Id="rId14" Type="http://schemas.openxmlformats.org/officeDocument/2006/relationships/image" Target="http://huiji-thumb.huijistatic.com/xinglugu/uploads/thumb/3/3b/Tom_Kha_Soup.png/24px-Tom_Kha_Soup.png" TargetMode="External"/><Relationship Id="rId138" Type="http://schemas.openxmlformats.org/officeDocument/2006/relationships/image" Target="http://huiji-public.huijistatic.com/xinglugu/uploads/7/73/Sap.png" TargetMode="External"/><Relationship Id="rId137" Type="http://schemas.openxmlformats.org/officeDocument/2006/relationships/image" Target="../media/image839.png"/><Relationship Id="rId136" Type="http://schemas.openxmlformats.org/officeDocument/2006/relationships/image" Target="http://huiji-public.huijistatic.com/xinglugu/uploads/2/2f/Coconut.png" TargetMode="External"/><Relationship Id="rId135" Type="http://schemas.openxmlformats.org/officeDocument/2006/relationships/image" Target="../media/image676.png"/><Relationship Id="rId134" Type="http://schemas.openxmlformats.org/officeDocument/2006/relationships/image" Target="http://huiji-public.huijistatic.com/xinglugu/uploads/3/32/Cactus_Fruit.png" TargetMode="External"/><Relationship Id="rId133" Type="http://schemas.openxmlformats.org/officeDocument/2006/relationships/image" Target="../media/image660.png"/><Relationship Id="rId132" Type="http://schemas.openxmlformats.org/officeDocument/2006/relationships/image" Target="http://huiji-public.huijistatic.com/xinglugu/uploads/3/34/Cave_Carrot.png" TargetMode="External"/><Relationship Id="rId131" Type="http://schemas.openxmlformats.org/officeDocument/2006/relationships/image" Target="../media/image838.png"/><Relationship Id="rId130" Type="http://schemas.openxmlformats.org/officeDocument/2006/relationships/image" Target="http://huiji-public.huijistatic.com/xinglugu/uploads/4/4b/Purple_Mushroom.png" TargetMode="External"/><Relationship Id="rId13" Type="http://schemas.openxmlformats.org/officeDocument/2006/relationships/image" Target="../media/image797.png"/><Relationship Id="rId129" Type="http://schemas.openxmlformats.org/officeDocument/2006/relationships/image" Target="../media/image693.png"/><Relationship Id="rId128" Type="http://schemas.openxmlformats.org/officeDocument/2006/relationships/image" Target="http://stardewvalleywiki.com/mediawiki/images/5/54/Oyster.png" TargetMode="External"/><Relationship Id="rId127" Type="http://schemas.openxmlformats.org/officeDocument/2006/relationships/image" Target="../media/image837.png"/><Relationship Id="rId126" Type="http://schemas.openxmlformats.org/officeDocument/2006/relationships/image" Target="http://stardewvalleywiki.com/mediawiki/images/a/aa/Mussel.png" TargetMode="External"/><Relationship Id="rId125" Type="http://schemas.openxmlformats.org/officeDocument/2006/relationships/image" Target="../media/image836.png"/><Relationship Id="rId124" Type="http://schemas.openxmlformats.org/officeDocument/2006/relationships/image" Target="http://huiji-public.huijistatic.com/xinglugu/uploads/e/ed/Clam.png" TargetMode="External"/><Relationship Id="rId123" Type="http://schemas.openxmlformats.org/officeDocument/2006/relationships/image" Target="../media/image835.png"/><Relationship Id="rId122" Type="http://schemas.openxmlformats.org/officeDocument/2006/relationships/image" Target="http://huiji-public.huijistatic.com/xinglugu/uploads/3/3d/Rainbow_Shell.png" TargetMode="External"/><Relationship Id="rId121" Type="http://schemas.openxmlformats.org/officeDocument/2006/relationships/image" Target="../media/image834.png"/><Relationship Id="rId120" Type="http://schemas.openxmlformats.org/officeDocument/2006/relationships/image" Target="http://huiji-public.huijistatic.com/xinglugu/uploads/e/e7/Sea_Urchin.png" TargetMode="External"/><Relationship Id="rId12" Type="http://schemas.openxmlformats.org/officeDocument/2006/relationships/image" Target="http://huiji-thumb.huijistatic.com/xinglugu/uploads/thumb/e/ed/Stir_Fry.png/24px-Stir_Fry.png" TargetMode="External"/><Relationship Id="rId119" Type="http://schemas.openxmlformats.org/officeDocument/2006/relationships/image" Target="../media/image833.png"/><Relationship Id="rId118" Type="http://schemas.openxmlformats.org/officeDocument/2006/relationships/image" Target="http://huiji-public.huijistatic.com/xinglugu/uploads/b/b1/Coral.png" TargetMode="External"/><Relationship Id="rId117" Type="http://schemas.openxmlformats.org/officeDocument/2006/relationships/image" Target="../media/image832.png"/><Relationship Id="rId116" Type="http://schemas.openxmlformats.org/officeDocument/2006/relationships/image" Target="http://huiji-public.huijistatic.com/xinglugu/uploads/a/a4/Nautilus_Shell.png" TargetMode="External"/><Relationship Id="rId115" Type="http://schemas.openxmlformats.org/officeDocument/2006/relationships/image" Target="../media/image831.png"/><Relationship Id="rId114" Type="http://schemas.openxmlformats.org/officeDocument/2006/relationships/image" Target="http://huiji-public.huijistatic.com/xinglugu/uploads/b/b8/Holly.png" TargetMode="External"/><Relationship Id="rId113" Type="http://schemas.openxmlformats.org/officeDocument/2006/relationships/image" Target="../media/image657.png"/><Relationship Id="rId112" Type="http://schemas.openxmlformats.org/officeDocument/2006/relationships/image" Target="http://huiji-public.huijistatic.com/xinglugu/uploads/2/2f/Crocus.png" TargetMode="External"/><Relationship Id="rId111" Type="http://schemas.openxmlformats.org/officeDocument/2006/relationships/image" Target="../media/image649.png"/><Relationship Id="rId110" Type="http://schemas.openxmlformats.org/officeDocument/2006/relationships/image" Target="http://huiji-public.huijistatic.com/xinglugu/uploads/3/3f/Snow_Yam.png" TargetMode="External"/><Relationship Id="rId11" Type="http://schemas.openxmlformats.org/officeDocument/2006/relationships/image" Target="../media/image796.png"/><Relationship Id="rId109" Type="http://schemas.openxmlformats.org/officeDocument/2006/relationships/image" Target="../media/image830.png"/><Relationship Id="rId108" Type="http://schemas.openxmlformats.org/officeDocument/2006/relationships/image" Target="http://huiji-public.huijistatic.com/xinglugu/uploads/1/16/Crystal_Fruit.png" TargetMode="External"/><Relationship Id="rId107" Type="http://schemas.openxmlformats.org/officeDocument/2006/relationships/image" Target="../media/image829.png"/><Relationship Id="rId106" Type="http://schemas.openxmlformats.org/officeDocument/2006/relationships/image" Target="http://huiji-public.huijistatic.com/xinglugu/uploads/1/11/Winter_Root.png" TargetMode="External"/><Relationship Id="rId105" Type="http://schemas.openxmlformats.org/officeDocument/2006/relationships/image" Target="../media/image654.png"/><Relationship Id="rId104" Type="http://schemas.openxmlformats.org/officeDocument/2006/relationships/image" Target="http://huiji-public.huijistatic.com/xinglugu/uploads/1/1d/Chanterelle.png" TargetMode="External"/><Relationship Id="rId103" Type="http://schemas.openxmlformats.org/officeDocument/2006/relationships/image" Target="../media/image828.png"/><Relationship Id="rId102" Type="http://schemas.openxmlformats.org/officeDocument/2006/relationships/image" Target="http://huiji-public.huijistatic.com/xinglugu/uploads/2/25/Blackberry.png" TargetMode="External"/><Relationship Id="rId101" Type="http://schemas.openxmlformats.org/officeDocument/2006/relationships/image" Target="../media/image650.png"/><Relationship Id="rId100" Type="http://schemas.openxmlformats.org/officeDocument/2006/relationships/image" Target="http://huiji-public.huijistatic.com/xinglugu/uploads/3/31/Hazelnut.png" TargetMode="External"/><Relationship Id="rId10" Type="http://schemas.openxmlformats.org/officeDocument/2006/relationships/image" Target="http://huiji-thumb.huijistatic.com/xinglugu/uploads/thumb/6/6e/Life_Elixir.png/24px-Life_Elixir.png" TargetMode="External"/><Relationship Id="rId1" Type="http://schemas.openxmlformats.org/officeDocument/2006/relationships/image" Target="../media/image553.png"/></Relationships>
</file>

<file path=xl/drawings/_rels/drawing27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10.png"/><Relationship Id="rId98" Type="http://schemas.openxmlformats.org/officeDocument/2006/relationships/image" Target="../media/image909.png"/><Relationship Id="rId97" Type="http://schemas.openxmlformats.org/officeDocument/2006/relationships/image" Target="../media/image908.png"/><Relationship Id="rId96" Type="http://schemas.openxmlformats.org/officeDocument/2006/relationships/image" Target="../media/image907.png"/><Relationship Id="rId95" Type="http://schemas.openxmlformats.org/officeDocument/2006/relationships/image" Target="../media/image906.png"/><Relationship Id="rId94" Type="http://schemas.openxmlformats.org/officeDocument/2006/relationships/image" Target="../media/image563.png"/><Relationship Id="rId93" Type="http://schemas.openxmlformats.org/officeDocument/2006/relationships/image" Target="../media/image905.png"/><Relationship Id="rId92" Type="http://schemas.openxmlformats.org/officeDocument/2006/relationships/image" Target="../media/image904.png"/><Relationship Id="rId91" Type="http://schemas.openxmlformats.org/officeDocument/2006/relationships/image" Target="../media/image903.png"/><Relationship Id="rId90" Type="http://schemas.openxmlformats.org/officeDocument/2006/relationships/image" Target="../media/image902.png"/><Relationship Id="rId9" Type="http://schemas.openxmlformats.org/officeDocument/2006/relationships/image" Target="../media/image846.png"/><Relationship Id="rId89" Type="http://schemas.openxmlformats.org/officeDocument/2006/relationships/image" Target="../media/image901.png"/><Relationship Id="rId88" Type="http://schemas.openxmlformats.org/officeDocument/2006/relationships/image" Target="../media/image584.png"/><Relationship Id="rId87" Type="http://schemas.openxmlformats.org/officeDocument/2006/relationships/image" Target="../media/image900.png"/><Relationship Id="rId86" Type="http://schemas.openxmlformats.org/officeDocument/2006/relationships/image" Target="../media/image899.png"/><Relationship Id="rId85" Type="http://schemas.openxmlformats.org/officeDocument/2006/relationships/image" Target="../media/image898.png"/><Relationship Id="rId84" Type="http://schemas.openxmlformats.org/officeDocument/2006/relationships/image" Target="../media/image897.png"/><Relationship Id="rId83" Type="http://schemas.openxmlformats.org/officeDocument/2006/relationships/image" Target="../media/image572.png"/><Relationship Id="rId82" Type="http://schemas.openxmlformats.org/officeDocument/2006/relationships/image" Target="../media/image896.png"/><Relationship Id="rId81" Type="http://schemas.openxmlformats.org/officeDocument/2006/relationships/image" Target="../media/image895.png"/><Relationship Id="rId80" Type="http://schemas.openxmlformats.org/officeDocument/2006/relationships/image" Target="../media/image894.png"/><Relationship Id="rId8" Type="http://schemas.openxmlformats.org/officeDocument/2006/relationships/image" Target="../media/image845.png"/><Relationship Id="rId79" Type="http://schemas.openxmlformats.org/officeDocument/2006/relationships/image" Target="../media/image893.png"/><Relationship Id="rId78" Type="http://schemas.openxmlformats.org/officeDocument/2006/relationships/image" Target="../media/image532.png"/><Relationship Id="rId77" Type="http://schemas.openxmlformats.org/officeDocument/2006/relationships/image" Target="../media/image892.png"/><Relationship Id="rId76" Type="http://schemas.openxmlformats.org/officeDocument/2006/relationships/image" Target="../media/image891.png"/><Relationship Id="rId75" Type="http://schemas.openxmlformats.org/officeDocument/2006/relationships/image" Target="../media/image890.png"/><Relationship Id="rId74" Type="http://schemas.openxmlformats.org/officeDocument/2006/relationships/image" Target="../media/image889.png"/><Relationship Id="rId73" Type="http://schemas.openxmlformats.org/officeDocument/2006/relationships/image" Target="../media/image888.png"/><Relationship Id="rId72" Type="http://schemas.openxmlformats.org/officeDocument/2006/relationships/image" Target="../media/image887.png"/><Relationship Id="rId71" Type="http://schemas.openxmlformats.org/officeDocument/2006/relationships/image" Target="../media/image886.png"/><Relationship Id="rId70" Type="http://schemas.openxmlformats.org/officeDocument/2006/relationships/image" Target="../media/image885.png"/><Relationship Id="rId7" Type="http://schemas.openxmlformats.org/officeDocument/2006/relationships/image" Target="../media/image844.png"/><Relationship Id="rId69" Type="http://schemas.openxmlformats.org/officeDocument/2006/relationships/image" Target="../media/image884.png"/><Relationship Id="rId68" Type="http://schemas.openxmlformats.org/officeDocument/2006/relationships/image" Target="../media/image883.png"/><Relationship Id="rId67" Type="http://schemas.openxmlformats.org/officeDocument/2006/relationships/image" Target="../media/image312.png"/><Relationship Id="rId66" Type="http://schemas.openxmlformats.org/officeDocument/2006/relationships/image" Target="../media/image882.png"/><Relationship Id="rId65" Type="http://schemas.openxmlformats.org/officeDocument/2006/relationships/image" Target="../media/image521.png"/><Relationship Id="rId64" Type="http://schemas.openxmlformats.org/officeDocument/2006/relationships/image" Target="../media/image363.png"/><Relationship Id="rId63" Type="http://schemas.openxmlformats.org/officeDocument/2006/relationships/image" Target="../media/image362.png"/><Relationship Id="rId62" Type="http://schemas.openxmlformats.org/officeDocument/2006/relationships/image" Target="../media/image331.png"/><Relationship Id="rId61" Type="http://schemas.openxmlformats.org/officeDocument/2006/relationships/image" Target="../media/image526.png"/><Relationship Id="rId60" Type="http://schemas.openxmlformats.org/officeDocument/2006/relationships/image" Target="../media/image346.png"/><Relationship Id="rId6" Type="http://schemas.openxmlformats.org/officeDocument/2006/relationships/image" Target="../media/image843.png"/><Relationship Id="rId59" Type="http://schemas.openxmlformats.org/officeDocument/2006/relationships/image" Target="../media/image716.png"/><Relationship Id="rId58" Type="http://schemas.openxmlformats.org/officeDocument/2006/relationships/image" Target="../media/image714.png"/><Relationship Id="rId57" Type="http://schemas.openxmlformats.org/officeDocument/2006/relationships/image" Target="../media/image881.png"/><Relationship Id="rId56" Type="http://schemas.openxmlformats.org/officeDocument/2006/relationships/image" Target="../media/image518.png"/><Relationship Id="rId55" Type="http://schemas.openxmlformats.org/officeDocument/2006/relationships/image" Target="../media/image880.png"/><Relationship Id="rId54" Type="http://schemas.openxmlformats.org/officeDocument/2006/relationships/image" Target="../media/image879.png"/><Relationship Id="rId53" Type="http://schemas.openxmlformats.org/officeDocument/2006/relationships/image" Target="../media/image878.png"/><Relationship Id="rId52" Type="http://schemas.openxmlformats.org/officeDocument/2006/relationships/image" Target="../media/image359.png"/><Relationship Id="rId51" Type="http://schemas.openxmlformats.org/officeDocument/2006/relationships/image" Target="../media/image528.png"/><Relationship Id="rId50" Type="http://schemas.openxmlformats.org/officeDocument/2006/relationships/image" Target="../media/image877.png"/><Relationship Id="rId5" Type="http://schemas.openxmlformats.org/officeDocument/2006/relationships/image" Target="../media/image842.png"/><Relationship Id="rId49" Type="http://schemas.openxmlformats.org/officeDocument/2006/relationships/image" Target="../media/image876.png"/><Relationship Id="rId48" Type="http://schemas.openxmlformats.org/officeDocument/2006/relationships/image" Target="../media/image875.png"/><Relationship Id="rId47" Type="http://schemas.openxmlformats.org/officeDocument/2006/relationships/image" Target="../media/image874.png"/><Relationship Id="rId46" Type="http://schemas.openxmlformats.org/officeDocument/2006/relationships/image" Target="../media/image519.png"/><Relationship Id="rId45" Type="http://schemas.openxmlformats.org/officeDocument/2006/relationships/image" Target="../media/image873.png"/><Relationship Id="rId44" Type="http://schemas.openxmlformats.org/officeDocument/2006/relationships/image" Target="../media/image872.png"/><Relationship Id="rId43" Type="http://schemas.openxmlformats.org/officeDocument/2006/relationships/image" Target="../media/image871.png"/><Relationship Id="rId42" Type="http://schemas.openxmlformats.org/officeDocument/2006/relationships/image" Target="../media/image870.png"/><Relationship Id="rId41" Type="http://schemas.openxmlformats.org/officeDocument/2006/relationships/image" Target="../media/image326.png"/><Relationship Id="rId40" Type="http://schemas.openxmlformats.org/officeDocument/2006/relationships/image" Target="../media/image327.png"/><Relationship Id="rId4" Type="http://schemas.openxmlformats.org/officeDocument/2006/relationships/image" Target="../media/image841.png"/><Relationship Id="rId39" Type="http://schemas.openxmlformats.org/officeDocument/2006/relationships/image" Target="../media/image325.png"/><Relationship Id="rId38" Type="http://schemas.openxmlformats.org/officeDocument/2006/relationships/image" Target="../media/image869.png"/><Relationship Id="rId37" Type="http://schemas.openxmlformats.org/officeDocument/2006/relationships/image" Target="../media/image868.png"/><Relationship Id="rId36" Type="http://schemas.openxmlformats.org/officeDocument/2006/relationships/image" Target="../media/image867.png"/><Relationship Id="rId35" Type="http://schemas.openxmlformats.org/officeDocument/2006/relationships/image" Target="../media/image866.png"/><Relationship Id="rId34" Type="http://schemas.openxmlformats.org/officeDocument/2006/relationships/image" Target="../media/image865.png"/><Relationship Id="rId33" Type="http://schemas.openxmlformats.org/officeDocument/2006/relationships/image" Target="../media/image864.png"/><Relationship Id="rId32" Type="http://schemas.openxmlformats.org/officeDocument/2006/relationships/image" Target="../media/image863.png"/><Relationship Id="rId31" Type="http://schemas.openxmlformats.org/officeDocument/2006/relationships/image" Target="../media/image862.png"/><Relationship Id="rId30" Type="http://schemas.openxmlformats.org/officeDocument/2006/relationships/image" Target="../media/image557.png"/><Relationship Id="rId3" Type="http://schemas.openxmlformats.org/officeDocument/2006/relationships/image" Target="../media/image840.png"/><Relationship Id="rId29" Type="http://schemas.openxmlformats.org/officeDocument/2006/relationships/image" Target="../media/image311.png"/><Relationship Id="rId28" Type="http://schemas.openxmlformats.org/officeDocument/2006/relationships/image" Target="../media/image229.png"/><Relationship Id="rId27" Type="http://schemas.openxmlformats.org/officeDocument/2006/relationships/image" Target="../media/image310.png"/><Relationship Id="rId26" Type="http://schemas.openxmlformats.org/officeDocument/2006/relationships/image" Target="../media/image861.png"/><Relationship Id="rId25" Type="http://schemas.openxmlformats.org/officeDocument/2006/relationships/image" Target="http://huiji-public.huijistatic.com/xinglugu/uploads/a/a2/Wild_Seeds_(Wi).png" TargetMode="External"/><Relationship Id="rId24" Type="http://schemas.openxmlformats.org/officeDocument/2006/relationships/image" Target="../media/image564.png"/><Relationship Id="rId23" Type="http://schemas.openxmlformats.org/officeDocument/2006/relationships/image" Target="../media/image860.png"/><Relationship Id="rId22" Type="http://schemas.openxmlformats.org/officeDocument/2006/relationships/image" Target="../media/image859.png"/><Relationship Id="rId21" Type="http://schemas.openxmlformats.org/officeDocument/2006/relationships/image" Target="../media/image858.png"/><Relationship Id="rId20" Type="http://schemas.openxmlformats.org/officeDocument/2006/relationships/image" Target="../media/image857.png"/><Relationship Id="rId2" Type="http://schemas.openxmlformats.org/officeDocument/2006/relationships/image" Target="http://huiji-public.huijistatic.com/xinglugu/uploads/1/14/Wild_Seeds_(Sp).png" TargetMode="External"/><Relationship Id="rId19" Type="http://schemas.openxmlformats.org/officeDocument/2006/relationships/image" Target="../media/image856.png"/><Relationship Id="rId18" Type="http://schemas.openxmlformats.org/officeDocument/2006/relationships/image" Target="../media/image855.png"/><Relationship Id="rId17" Type="http://schemas.openxmlformats.org/officeDocument/2006/relationships/image" Target="../media/image854.png"/><Relationship Id="rId168" Type="http://schemas.openxmlformats.org/officeDocument/2006/relationships/image" Target="../media/image954.png"/><Relationship Id="rId167" Type="http://schemas.openxmlformats.org/officeDocument/2006/relationships/image" Target="../media/image953.png"/><Relationship Id="rId166" Type="http://schemas.openxmlformats.org/officeDocument/2006/relationships/image" Target="../media/image952.png"/><Relationship Id="rId165" Type="http://schemas.openxmlformats.org/officeDocument/2006/relationships/image" Target="../media/image951.png"/><Relationship Id="rId164" Type="http://schemas.openxmlformats.org/officeDocument/2006/relationships/image" Target="../media/image950.png"/><Relationship Id="rId163" Type="http://schemas.openxmlformats.org/officeDocument/2006/relationships/image" Target="../media/image949.png"/><Relationship Id="rId162" Type="http://schemas.openxmlformats.org/officeDocument/2006/relationships/image" Target="../media/image948.png"/><Relationship Id="rId161" Type="http://schemas.openxmlformats.org/officeDocument/2006/relationships/image" Target="../media/image947.png"/><Relationship Id="rId160" Type="http://schemas.openxmlformats.org/officeDocument/2006/relationships/image" Target="../media/image946.png"/><Relationship Id="rId16" Type="http://schemas.openxmlformats.org/officeDocument/2006/relationships/image" Target="../media/image853.png"/><Relationship Id="rId159" Type="http://schemas.openxmlformats.org/officeDocument/2006/relationships/image" Target="../media/image945.png"/><Relationship Id="rId158" Type="http://schemas.openxmlformats.org/officeDocument/2006/relationships/image" Target="../media/image944.png"/><Relationship Id="rId157" Type="http://schemas.openxmlformats.org/officeDocument/2006/relationships/image" Target="../media/image943.png"/><Relationship Id="rId156" Type="http://schemas.openxmlformats.org/officeDocument/2006/relationships/image" Target="../media/image942.png"/><Relationship Id="rId155" Type="http://schemas.openxmlformats.org/officeDocument/2006/relationships/image" Target="../media/image444.png"/><Relationship Id="rId154" Type="http://schemas.openxmlformats.org/officeDocument/2006/relationships/image" Target="../media/image443.png"/><Relationship Id="rId153" Type="http://schemas.openxmlformats.org/officeDocument/2006/relationships/image" Target="../media/image385.png"/><Relationship Id="rId152" Type="http://schemas.openxmlformats.org/officeDocument/2006/relationships/image" Target="../media/image308.png"/><Relationship Id="rId151" Type="http://schemas.openxmlformats.org/officeDocument/2006/relationships/image" Target="../media/image941.png"/><Relationship Id="rId150" Type="http://schemas.openxmlformats.org/officeDocument/2006/relationships/image" Target="../media/image386.png"/><Relationship Id="rId15" Type="http://schemas.openxmlformats.org/officeDocument/2006/relationships/image" Target="../media/image852.png"/><Relationship Id="rId149" Type="http://schemas.openxmlformats.org/officeDocument/2006/relationships/image" Target="../media/image441.png"/><Relationship Id="rId148" Type="http://schemas.openxmlformats.org/officeDocument/2006/relationships/image" Target="../media/image232.png"/><Relationship Id="rId147" Type="http://schemas.openxmlformats.org/officeDocument/2006/relationships/image" Target="../media/image940.png"/><Relationship Id="rId146" Type="http://schemas.openxmlformats.org/officeDocument/2006/relationships/image" Target="../media/image939.png"/><Relationship Id="rId145" Type="http://schemas.openxmlformats.org/officeDocument/2006/relationships/image" Target="../media/image292.png"/><Relationship Id="rId144" Type="http://schemas.openxmlformats.org/officeDocument/2006/relationships/image" Target="../media/image293.png"/><Relationship Id="rId143" Type="http://schemas.openxmlformats.org/officeDocument/2006/relationships/image" Target="http://stardewvalleywiki.com/mediawiki/images/thumb/1/10/Gold.png/24px-Gold.png" TargetMode="External"/><Relationship Id="rId142" Type="http://schemas.openxmlformats.org/officeDocument/2006/relationships/image" Target="../media/image435.png"/><Relationship Id="rId141" Type="http://schemas.openxmlformats.org/officeDocument/2006/relationships/image" Target="../media/image548.png"/><Relationship Id="rId140" Type="http://schemas.openxmlformats.org/officeDocument/2006/relationships/image" Target="../media/image561.png"/><Relationship Id="rId14" Type="http://schemas.openxmlformats.org/officeDocument/2006/relationships/image" Target="../media/image851.png"/><Relationship Id="rId139" Type="http://schemas.openxmlformats.org/officeDocument/2006/relationships/image" Target="../media/image536.png"/><Relationship Id="rId138" Type="http://schemas.openxmlformats.org/officeDocument/2006/relationships/image" Target="../media/image938.png"/><Relationship Id="rId137" Type="http://schemas.openxmlformats.org/officeDocument/2006/relationships/image" Target="../media/image291.png"/><Relationship Id="rId136" Type="http://schemas.openxmlformats.org/officeDocument/2006/relationships/image" Target="../media/image937.png"/><Relationship Id="rId135" Type="http://schemas.openxmlformats.org/officeDocument/2006/relationships/image" Target="../media/image936.png"/><Relationship Id="rId134" Type="http://schemas.openxmlformats.org/officeDocument/2006/relationships/image" Target="../media/image935.png"/><Relationship Id="rId133" Type="http://schemas.openxmlformats.org/officeDocument/2006/relationships/image" Target="../media/image934.png"/><Relationship Id="rId132" Type="http://schemas.openxmlformats.org/officeDocument/2006/relationships/image" Target="../media/image348.png"/><Relationship Id="rId131" Type="http://schemas.openxmlformats.org/officeDocument/2006/relationships/image" Target="../media/image575.png"/><Relationship Id="rId130" Type="http://schemas.openxmlformats.org/officeDocument/2006/relationships/image" Target="../media/image933.png"/><Relationship Id="rId13" Type="http://schemas.openxmlformats.org/officeDocument/2006/relationships/image" Target="../media/image850.png"/><Relationship Id="rId129" Type="http://schemas.openxmlformats.org/officeDocument/2006/relationships/image" Target="../media/image932.png"/><Relationship Id="rId128" Type="http://schemas.openxmlformats.org/officeDocument/2006/relationships/image" Target="../media/image931.png"/><Relationship Id="rId127" Type="http://schemas.openxmlformats.org/officeDocument/2006/relationships/image" Target="../media/image534.png"/><Relationship Id="rId126" Type="http://schemas.openxmlformats.org/officeDocument/2006/relationships/image" Target="../media/image930.png"/><Relationship Id="rId125" Type="http://schemas.openxmlformats.org/officeDocument/2006/relationships/image" Target="../media/image929.png"/><Relationship Id="rId124" Type="http://schemas.openxmlformats.org/officeDocument/2006/relationships/image" Target="../media/image928.png"/><Relationship Id="rId123" Type="http://schemas.openxmlformats.org/officeDocument/2006/relationships/image" Target="../media/image361.png"/><Relationship Id="rId122" Type="http://schemas.openxmlformats.org/officeDocument/2006/relationships/image" Target="../media/image927.png"/><Relationship Id="rId121" Type="http://schemas.openxmlformats.org/officeDocument/2006/relationships/image" Target="../media/image926.png"/><Relationship Id="rId120" Type="http://schemas.openxmlformats.org/officeDocument/2006/relationships/image" Target="../media/image925.png"/><Relationship Id="rId12" Type="http://schemas.openxmlformats.org/officeDocument/2006/relationships/image" Target="../media/image849.png"/><Relationship Id="rId119" Type="http://schemas.openxmlformats.org/officeDocument/2006/relationships/image" Target="http://stardewvalleywiki.com/mediawiki/images/thumb/b/b6/Maki_Roll.png/24px-Maki_Roll.png" TargetMode="External"/><Relationship Id="rId118" Type="http://schemas.openxmlformats.org/officeDocument/2006/relationships/image" Target="../media/image924.png"/><Relationship Id="rId117" Type="http://schemas.openxmlformats.org/officeDocument/2006/relationships/image" Target="../media/image338.png"/><Relationship Id="rId116" Type="http://schemas.openxmlformats.org/officeDocument/2006/relationships/image" Target="../media/image358.png"/><Relationship Id="rId115" Type="http://schemas.openxmlformats.org/officeDocument/2006/relationships/image" Target="../media/image923.png"/><Relationship Id="rId114" Type="http://schemas.openxmlformats.org/officeDocument/2006/relationships/image" Target="../media/image573.png"/><Relationship Id="rId113" Type="http://schemas.openxmlformats.org/officeDocument/2006/relationships/image" Target="../media/image437.png"/><Relationship Id="rId112" Type="http://schemas.openxmlformats.org/officeDocument/2006/relationships/image" Target="../media/image922.png"/><Relationship Id="rId111" Type="http://schemas.openxmlformats.org/officeDocument/2006/relationships/image" Target="../media/image921.png"/><Relationship Id="rId110" Type="http://schemas.openxmlformats.org/officeDocument/2006/relationships/image" Target="../media/image920.png"/><Relationship Id="rId11" Type="http://schemas.openxmlformats.org/officeDocument/2006/relationships/image" Target="../media/image848.png"/><Relationship Id="rId109" Type="http://schemas.openxmlformats.org/officeDocument/2006/relationships/image" Target="../media/image919.png"/><Relationship Id="rId108" Type="http://schemas.openxmlformats.org/officeDocument/2006/relationships/image" Target="../media/image918.png"/><Relationship Id="rId107" Type="http://schemas.openxmlformats.org/officeDocument/2006/relationships/image" Target="../media/image917.png"/><Relationship Id="rId106" Type="http://schemas.openxmlformats.org/officeDocument/2006/relationships/image" Target="../media/image916.png"/><Relationship Id="rId105" Type="http://schemas.openxmlformats.org/officeDocument/2006/relationships/image" Target="../media/image915.png"/><Relationship Id="rId104" Type="http://schemas.openxmlformats.org/officeDocument/2006/relationships/image" Target="../media/image914.png"/><Relationship Id="rId103" Type="http://schemas.openxmlformats.org/officeDocument/2006/relationships/image" Target="../media/image574.png"/><Relationship Id="rId102" Type="http://schemas.openxmlformats.org/officeDocument/2006/relationships/image" Target="../media/image913.png"/><Relationship Id="rId101" Type="http://schemas.openxmlformats.org/officeDocument/2006/relationships/image" Target="../media/image912.png"/><Relationship Id="rId100" Type="http://schemas.openxmlformats.org/officeDocument/2006/relationships/image" Target="../media/image911.png"/><Relationship Id="rId10" Type="http://schemas.openxmlformats.org/officeDocument/2006/relationships/image" Target="../media/image847.png"/><Relationship Id="rId1" Type="http://schemas.openxmlformats.org/officeDocument/2006/relationships/image" Target="../media/image553.png"/></Relationships>
</file>

<file path=xl/drawings/_rels/drawing28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9.png"/><Relationship Id="rId98" Type="http://schemas.openxmlformats.org/officeDocument/2006/relationships/image" Target="http://huiji-thumb.huijistatic.com/xinglugu/uploads/thumb/1/18/Fried_Egg.png/24px-Fried_Egg.png" TargetMode="External"/><Relationship Id="rId97" Type="http://schemas.openxmlformats.org/officeDocument/2006/relationships/image" Target="../media/image998.png"/><Relationship Id="rId96" Type="http://schemas.openxmlformats.org/officeDocument/2006/relationships/image" Target="http://huiji-thumb.huijistatic.com/xinglugu/uploads/thumb/8/8f/Hashbrowns.png/24px-Hashbrowns.png" TargetMode="External"/><Relationship Id="rId95" Type="http://schemas.openxmlformats.org/officeDocument/2006/relationships/image" Target="../media/image997.png"/><Relationship Id="rId94" Type="http://schemas.openxmlformats.org/officeDocument/2006/relationships/image" Target="http://huiji-public.huijistatic.com/xinglugu/uploads/3/3d/Complete_Breakfast.png" TargetMode="External"/><Relationship Id="rId93" Type="http://schemas.openxmlformats.org/officeDocument/2006/relationships/image" Target="../media/image636.png"/><Relationship Id="rId92" Type="http://schemas.openxmlformats.org/officeDocument/2006/relationships/image" Target="http://huiji-thumb.huijistatic.com/xinglugu/uploads/thumb/4/4e/Mayonnaise.png/24px-Mayonnaise.png" TargetMode="External"/><Relationship Id="rId91" Type="http://schemas.openxmlformats.org/officeDocument/2006/relationships/image" Target="../media/image996.png"/><Relationship Id="rId90" Type="http://schemas.openxmlformats.org/officeDocument/2006/relationships/image" Target="http://huiji-thumb.huijistatic.com/xinglugu/uploads/thumb/f/fe/Vinegar.png/24px-Vinegar.png" TargetMode="External"/><Relationship Id="rId9" Type="http://schemas.openxmlformats.org/officeDocument/2006/relationships/image" Target="../media/image36.png"/><Relationship Id="rId89" Type="http://schemas.openxmlformats.org/officeDocument/2006/relationships/image" Target="../media/image995.png"/><Relationship Id="rId88" Type="http://schemas.openxmlformats.org/officeDocument/2006/relationships/image" Target="http://huiji-thumb.huijistatic.com/xinglugu/uploads/thumb/2/2d/Red_Cabbage.png/24px-Red_Cabbage.png" TargetMode="External"/><Relationship Id="rId87" Type="http://schemas.openxmlformats.org/officeDocument/2006/relationships/image" Target="../media/image994.png"/><Relationship Id="rId86" Type="http://schemas.openxmlformats.org/officeDocument/2006/relationships/image" Target="http://huiji-public.huijistatic.com/xinglugu/uploads/e/e1/Coleslaw.png" TargetMode="External"/><Relationship Id="rId85" Type="http://schemas.openxmlformats.org/officeDocument/2006/relationships/image" Target="../media/image993.png"/><Relationship Id="rId84" Type="http://schemas.openxmlformats.org/officeDocument/2006/relationships/image" Target="http://huiji-thumb.huijistatic.com/xinglugu/uploads/thumb/1/19/Fishing.png/24px-Fishing.png" TargetMode="External"/><Relationship Id="rId83" Type="http://schemas.openxmlformats.org/officeDocument/2006/relationships/image" Target="../media/image992.png"/><Relationship Id="rId82" Type="http://schemas.openxmlformats.org/officeDocument/2006/relationships/image" Target="http://huiji-thumb.huijistatic.com/xinglugu/uploads/thumb/e/ed/Clam.png/24px-Clam.png" TargetMode="External"/><Relationship Id="rId81" Type="http://schemas.openxmlformats.org/officeDocument/2006/relationships/image" Target="../media/image991.png"/><Relationship Id="rId80" Type="http://schemas.openxmlformats.org/officeDocument/2006/relationships/image" Target="http://huiji-public.huijistatic.com/xinglugu/uploads/9/95/Chowder.png" TargetMode="External"/><Relationship Id="rId8" Type="http://schemas.openxmlformats.org/officeDocument/2006/relationships/image" Target="http://huiji-thumb.huijistatic.com/xinglugu/uploads/thumb/9/94/Health.png/24px-Health.png" TargetMode="External"/><Relationship Id="rId79" Type="http://schemas.openxmlformats.org/officeDocument/2006/relationships/image" Target="../media/image990.png"/><Relationship Id="rId78" Type="http://schemas.openxmlformats.org/officeDocument/2006/relationships/image" Target="http://huiji-public.huijistatic.com/xinglugu/uploads/8/87/Chocolate_Cake.png" TargetMode="External"/><Relationship Id="rId77" Type="http://schemas.openxmlformats.org/officeDocument/2006/relationships/image" Target="../media/image703.png"/><Relationship Id="rId76" Type="http://schemas.openxmlformats.org/officeDocument/2006/relationships/image" Target="http://huiji-thumb.huijistatic.com/xinglugu/uploads/thumb/a/a5/Cheese.png/24px-Cheese.png" TargetMode="External"/><Relationship Id="rId75" Type="http://schemas.openxmlformats.org/officeDocument/2006/relationships/image" Target="../media/image989.png"/><Relationship Id="rId74" Type="http://schemas.openxmlformats.org/officeDocument/2006/relationships/image" Target="http://huiji-thumb.huijistatic.com/xinglugu/uploads/thumb/a/aa/Cauliflower.png/24px-Cauliflower.png" TargetMode="External"/><Relationship Id="rId73" Type="http://schemas.openxmlformats.org/officeDocument/2006/relationships/image" Target="../media/image988.png"/><Relationship Id="rId72" Type="http://schemas.openxmlformats.org/officeDocument/2006/relationships/image" Target="http://huiji-public.huijistatic.com/xinglugu/uploads/6/6e/Cheese_Cauliflower.png" TargetMode="External"/><Relationship Id="rId71" Type="http://schemas.openxmlformats.org/officeDocument/2006/relationships/image" Target="../media/image987.png"/><Relationship Id="rId70" Type="http://schemas.openxmlformats.org/officeDocument/2006/relationships/image" Target="http://huiji-thumb.huijistatic.com/xinglugu/uploads/thumb/a/a8/Carp.png/24px-Carp.png" TargetMode="External"/><Relationship Id="rId7" Type="http://schemas.openxmlformats.org/officeDocument/2006/relationships/image" Target="../media/image958.png"/><Relationship Id="rId69" Type="http://schemas.openxmlformats.org/officeDocument/2006/relationships/image" Target="../media/image986.png"/><Relationship Id="rId68" Type="http://schemas.openxmlformats.org/officeDocument/2006/relationships/image" Target="http://huiji-public.huijistatic.com/xinglugu/uploads/c/cc/Carp_Surprise.png" TargetMode="External"/><Relationship Id="rId67" Type="http://schemas.openxmlformats.org/officeDocument/2006/relationships/image" Target="../media/image985.png"/><Relationship Id="rId66" Type="http://schemas.openxmlformats.org/officeDocument/2006/relationships/image" Target="http://huiji-thumb.huijistatic.com/xinglugu/uploads/thumb/0/06/Oil.png/24px-Oil.png" TargetMode="External"/><Relationship Id="rId65" Type="http://schemas.openxmlformats.org/officeDocument/2006/relationships/image" Target="../media/image984.png"/><Relationship Id="rId64" Type="http://schemas.openxmlformats.org/officeDocument/2006/relationships/image" Target="http://huiji-thumb.huijistatic.com/xinglugu/uploads/thumb/e/e1/Bread.png/24px-Bread.png" TargetMode="External"/><Relationship Id="rId63" Type="http://schemas.openxmlformats.org/officeDocument/2006/relationships/image" Target="../media/image983.png"/><Relationship Id="rId62" Type="http://schemas.openxmlformats.org/officeDocument/2006/relationships/image" Target="http://huiji-thumb.huijistatic.com/xinglugu/uploads/thumb/9/9d/Tomato.png/24px-Tomato.png" TargetMode="External"/><Relationship Id="rId61" Type="http://schemas.openxmlformats.org/officeDocument/2006/relationships/image" Target="../media/image982.png"/><Relationship Id="rId60" Type="http://schemas.openxmlformats.org/officeDocument/2006/relationships/image" Target="http://huiji-public.huijistatic.com/xinglugu/uploads/c/ca/Bruschetta.png" TargetMode="External"/><Relationship Id="rId6" Type="http://schemas.openxmlformats.org/officeDocument/2006/relationships/image" Target="http://huiji-thumb.huijistatic.com/xinglugu/uploads/thumb/a/a9/Energy.png/24px-Energy.png" TargetMode="External"/><Relationship Id="rId59" Type="http://schemas.openxmlformats.org/officeDocument/2006/relationships/image" Target="../media/image981.png"/><Relationship Id="rId58" Type="http://schemas.openxmlformats.org/officeDocument/2006/relationships/image" Target="http://huiji-public.huijistatic.com/xinglugu/uploads/e/e1/Bread.png" TargetMode="External"/><Relationship Id="rId57" Type="http://schemas.openxmlformats.org/officeDocument/2006/relationships/image" Target="../media/image980.png"/><Relationship Id="rId56" Type="http://schemas.openxmlformats.org/officeDocument/2006/relationships/image" Target="http://huiji-thumb.huijistatic.com/xinglugu/uploads/thumb/2/26/Egg.png/24px-Egg.png" TargetMode="External"/><Relationship Id="rId55" Type="http://schemas.openxmlformats.org/officeDocument/2006/relationships/image" Target="../media/image979.png"/><Relationship Id="rId54" Type="http://schemas.openxmlformats.org/officeDocument/2006/relationships/image" Target="http://huiji-thumb.huijistatic.com/xinglugu/uploads/thumb/9/9e/Blueberry.png/24px-Blueberry.png" TargetMode="External"/><Relationship Id="rId53" Type="http://schemas.openxmlformats.org/officeDocument/2006/relationships/image" Target="../media/image978.png"/><Relationship Id="rId52" Type="http://schemas.openxmlformats.org/officeDocument/2006/relationships/image" Target="http://huiji-public.huijistatic.com/xinglugu/uploads/9/9b/Blueberry_Tart.png" TargetMode="External"/><Relationship Id="rId51" Type="http://schemas.openxmlformats.org/officeDocument/2006/relationships/image" Target="../media/image977.png"/><Relationship Id="rId50" Type="http://schemas.openxmlformats.org/officeDocument/2006/relationships/image" Target="http://huiji-thumb.huijistatic.com/xinglugu/uploads/thumb/a/a9/Sugar.png/24px-Sugar.png" TargetMode="External"/><Relationship Id="rId5" Type="http://schemas.openxmlformats.org/officeDocument/2006/relationships/image" Target="../media/image957.png"/><Relationship Id="rId49" Type="http://schemas.openxmlformats.org/officeDocument/2006/relationships/image" Target="../media/image976.png"/><Relationship Id="rId48" Type="http://schemas.openxmlformats.org/officeDocument/2006/relationships/image" Target="http://huiji-thumb.huijistatic.com/xinglugu/uploads/thumb/2/25/Blackberry.png/24px-Blackberry.png" TargetMode="External"/><Relationship Id="rId47" Type="http://schemas.openxmlformats.org/officeDocument/2006/relationships/image" Target="../media/image975.png"/><Relationship Id="rId46" Type="http://schemas.openxmlformats.org/officeDocument/2006/relationships/image" Target="http://huiji-public.huijistatic.com/xinglugu/uploads/7/70/Blackberry_Cobbler.png" TargetMode="External"/><Relationship Id="rId45" Type="http://schemas.openxmlformats.org/officeDocument/2006/relationships/image" Target="../media/image667.png"/><Relationship Id="rId44" Type="http://schemas.openxmlformats.org/officeDocument/2006/relationships/image" Target="http://huiji-thumb.huijistatic.com/xinglugu/uploads/thumb/d/df/Max_Energy.png/24px-Max_Energy.png" TargetMode="External"/><Relationship Id="rId43" Type="http://schemas.openxmlformats.org/officeDocument/2006/relationships/image" Target="../media/image974.png"/><Relationship Id="rId42" Type="http://schemas.openxmlformats.org/officeDocument/2006/relationships/image" Target="http://huiji-thumb.huijistatic.com/xinglugu/uploads/thumb/5/5c/Green_Bean.png/24px-Green_Bean.png" TargetMode="External"/><Relationship Id="rId41" Type="http://schemas.openxmlformats.org/officeDocument/2006/relationships/image" Target="../media/image973.png"/><Relationship Id="rId40" Type="http://schemas.openxmlformats.org/officeDocument/2006/relationships/image" Target="http://huiji-public.huijistatic.com/xinglugu/uploads/2/24/Bean_Hotpot.png" TargetMode="External"/><Relationship Id="rId4" Type="http://schemas.openxmlformats.org/officeDocument/2006/relationships/image" Target="http://huiji-thumb.huijistatic.com/xinglugu/uploads/thumb/6/6d/Green_Algae.png/24px-Green_Algae.png" TargetMode="External"/><Relationship Id="rId39" Type="http://schemas.openxmlformats.org/officeDocument/2006/relationships/image" Target="../media/image692.png"/><Relationship Id="rId38" Type="http://schemas.openxmlformats.org/officeDocument/2006/relationships/image" Target="http://huiji-thumb.huijistatic.com/xinglugu/uploads/thumb/2/2c/Wheat_Flour.png/24px-Wheat_Flour.png" TargetMode="External"/><Relationship Id="rId37" Type="http://schemas.openxmlformats.org/officeDocument/2006/relationships/image" Target="../media/image972.png"/><Relationship Id="rId36" Type="http://schemas.openxmlformats.org/officeDocument/2006/relationships/image" Target="http://huiji-thumb.huijistatic.com/xinglugu/uploads/thumb/8/82/Bream.png/24px-Bream.png" TargetMode="External"/><Relationship Id="rId35" Type="http://schemas.openxmlformats.org/officeDocument/2006/relationships/image" Target="../media/image971.png"/><Relationship Id="rId34" Type="http://schemas.openxmlformats.org/officeDocument/2006/relationships/image" Target="http://huiji-thumb.huijistatic.com/xinglugu/uploads/thumb/5/56/Sunfish.png/24px-Sunfish.png" TargetMode="External"/><Relationship Id="rId33" Type="http://schemas.openxmlformats.org/officeDocument/2006/relationships/image" Target="../media/image970.png"/><Relationship Id="rId326" Type="http://schemas.openxmlformats.org/officeDocument/2006/relationships/image" Target="http://huiji-thumb.huijistatic.com/xinglugu/uploads/thumb/a/a4/Beet.png/24px-Beet.png" TargetMode="External"/><Relationship Id="rId325" Type="http://schemas.openxmlformats.org/officeDocument/2006/relationships/image" Target="../media/image1096.png"/><Relationship Id="rId324" Type="http://schemas.openxmlformats.org/officeDocument/2006/relationships/image" Target="http://huiji-public.huijistatic.com/xinglugu/uploads/0/0a/Vegetable_Medley.png" TargetMode="External"/><Relationship Id="rId323" Type="http://schemas.openxmlformats.org/officeDocument/2006/relationships/image" Target="../media/image1095.png"/><Relationship Id="rId322" Type="http://schemas.openxmlformats.org/officeDocument/2006/relationships/image" Target="http://huiji-thumb.huijistatic.com/xinglugu/uploads/thumb/1/14/Rainbow_Trout.png/24px-Rainbow_Trout.png" TargetMode="External"/><Relationship Id="rId321" Type="http://schemas.openxmlformats.org/officeDocument/2006/relationships/image" Target="../media/image1094.png"/><Relationship Id="rId320" Type="http://schemas.openxmlformats.org/officeDocument/2006/relationships/image" Target="http://huiji-public.huijistatic.com/xinglugu/uploads/4/48/Trout_Soup.png" TargetMode="External"/><Relationship Id="rId32" Type="http://schemas.openxmlformats.org/officeDocument/2006/relationships/image" Target="http://huiji-public.huijistatic.com/xinglugu/uploads/9/94/Baked_Fish.png" TargetMode="External"/><Relationship Id="rId319" Type="http://schemas.openxmlformats.org/officeDocument/2006/relationships/image" Target="../media/image1093.png"/><Relationship Id="rId318" Type="http://schemas.openxmlformats.org/officeDocument/2006/relationships/image" Target="http://huiji-thumb.huijistatic.com/xinglugu/uploads/thumb/f/f8/Corn.png/24px-Corn.png" TargetMode="External"/><Relationship Id="rId317" Type="http://schemas.openxmlformats.org/officeDocument/2006/relationships/image" Target="../media/image1092.png"/><Relationship Id="rId316" Type="http://schemas.openxmlformats.org/officeDocument/2006/relationships/image" Target="http://huiji-public.huijistatic.com/xinglugu/uploads/d/d7/Tortilla.png" TargetMode="External"/><Relationship Id="rId315" Type="http://schemas.openxmlformats.org/officeDocument/2006/relationships/image" Target="../media/image1091.png"/><Relationship Id="rId314" Type="http://schemas.openxmlformats.org/officeDocument/2006/relationships/image" Target="http://huiji-thumb.huijistatic.com/xinglugu/uploads/thumb/9/91/Shrimp.png/24px-Shrimp.png" TargetMode="External"/><Relationship Id="rId313" Type="http://schemas.openxmlformats.org/officeDocument/2006/relationships/image" Target="../media/image1090.png"/><Relationship Id="rId312" Type="http://schemas.openxmlformats.org/officeDocument/2006/relationships/image" Target="http://huiji-thumb.huijistatic.com/xinglugu/uploads/thumb/2/2f/Coconut.png/24px-Coconut.png" TargetMode="External"/><Relationship Id="rId311" Type="http://schemas.openxmlformats.org/officeDocument/2006/relationships/image" Target="../media/image1089.png"/><Relationship Id="rId310" Type="http://schemas.openxmlformats.org/officeDocument/2006/relationships/image" Target="http://huiji-public.huijistatic.com/xinglugu/uploads/3/3b/Tom_Kha_Soup.png" TargetMode="External"/><Relationship Id="rId31" Type="http://schemas.openxmlformats.org/officeDocument/2006/relationships/image" Target="../media/image969.png"/><Relationship Id="rId309" Type="http://schemas.openxmlformats.org/officeDocument/2006/relationships/image" Target="../media/image1088.png"/><Relationship Id="rId308" Type="http://schemas.openxmlformats.org/officeDocument/2006/relationships/image" Target="http://huiji-public.huijistatic.com/xinglugu/uploads/8/87/Survival_Burger.png" TargetMode="External"/><Relationship Id="rId307" Type="http://schemas.openxmlformats.org/officeDocument/2006/relationships/image" Target="../media/image1087.png"/><Relationship Id="rId306" Type="http://schemas.openxmlformats.org/officeDocument/2006/relationships/image" Target="http://huiji-thumb.huijistatic.com/xinglugu/uploads/thumb/4/40/Bok_Choy.png/24px-Bok_Choy.png" TargetMode="External"/><Relationship Id="rId305" Type="http://schemas.openxmlformats.org/officeDocument/2006/relationships/image" Target="../media/image1086.png"/><Relationship Id="rId304" Type="http://schemas.openxmlformats.org/officeDocument/2006/relationships/image" Target="http://huiji-public.huijistatic.com/xinglugu/uploads/d/d2/Super_Meal.png" TargetMode="External"/><Relationship Id="rId303" Type="http://schemas.openxmlformats.org/officeDocument/2006/relationships/image" Target="../media/image1085.png"/><Relationship Id="rId302" Type="http://schemas.openxmlformats.org/officeDocument/2006/relationships/image" Target="http://huiji-public.huijistatic.com/xinglugu/uploads/9/9a/Stuffing.png" TargetMode="External"/><Relationship Id="rId301" Type="http://schemas.openxmlformats.org/officeDocument/2006/relationships/image" Target="../media/image1084.png"/><Relationship Id="rId300" Type="http://schemas.openxmlformats.org/officeDocument/2006/relationships/image" Target="http://huiji-thumb.huijistatic.com/xinglugu/uploads/thumb/4/40/Oak_Resin.png/24px-Oak_Resin.png" TargetMode="External"/><Relationship Id="rId30" Type="http://schemas.openxmlformats.org/officeDocument/2006/relationships/image" Target="http://huiji-thumb.huijistatic.com/xinglugu/uploads/thumb/7/70/Time_Icon.png/24px-Time_Icon.png" TargetMode="External"/><Relationship Id="rId3" Type="http://schemas.openxmlformats.org/officeDocument/2006/relationships/image" Target="../media/image956.png"/><Relationship Id="rId299" Type="http://schemas.openxmlformats.org/officeDocument/2006/relationships/image" Target="../media/image1083.png"/><Relationship Id="rId298" Type="http://schemas.openxmlformats.org/officeDocument/2006/relationships/image" Target="http://huiji-public.huijistatic.com/xinglugu/uploads/5/5e/Strange_Bun.png" TargetMode="External"/><Relationship Id="rId297" Type="http://schemas.openxmlformats.org/officeDocument/2006/relationships/image" Target="../media/image1082.png"/><Relationship Id="rId296" Type="http://schemas.openxmlformats.org/officeDocument/2006/relationships/image" Target="http://huiji-public.huijistatic.com/xinglugu/uploads/e/ed/Stir_Fry.png" TargetMode="External"/><Relationship Id="rId295" Type="http://schemas.openxmlformats.org/officeDocument/2006/relationships/image" Target="../media/image1081.png"/><Relationship Id="rId294" Type="http://schemas.openxmlformats.org/officeDocument/2006/relationships/image" Target="http://huiji-public.huijistatic.com/xinglugu/uploads/f/f2/Spicy_Eel.png" TargetMode="External"/><Relationship Id="rId293" Type="http://schemas.openxmlformats.org/officeDocument/2006/relationships/image" Target="../media/image669.png"/><Relationship Id="rId292" Type="http://schemas.openxmlformats.org/officeDocument/2006/relationships/image" Target="http://huiji-public.huijistatic.com/xinglugu/uploads/0/08/Spaghetti.png" TargetMode="External"/><Relationship Id="rId291" Type="http://schemas.openxmlformats.org/officeDocument/2006/relationships/image" Target="../media/image645.png"/><Relationship Id="rId290" Type="http://schemas.openxmlformats.org/officeDocument/2006/relationships/image" Target="http://huiji-public.huijistatic.com/xinglugu/uploads/4/41/Sashimi.png" TargetMode="External"/><Relationship Id="rId29" Type="http://schemas.openxmlformats.org/officeDocument/2006/relationships/image" Target="../media/image968.png"/><Relationship Id="rId289" Type="http://schemas.openxmlformats.org/officeDocument/2006/relationships/image" Target="../media/image641.png"/><Relationship Id="rId288" Type="http://schemas.openxmlformats.org/officeDocument/2006/relationships/image" Target="http://huiji-thumb.huijistatic.com/xinglugu/uploads/thumb/f/f6/Amaranth.png/24px-Amaranth.png" TargetMode="External"/><Relationship Id="rId287" Type="http://schemas.openxmlformats.org/officeDocument/2006/relationships/image" Target="../media/image1080.png"/><Relationship Id="rId286" Type="http://schemas.openxmlformats.org/officeDocument/2006/relationships/image" Target="http://huiji-thumb.huijistatic.com/xinglugu/uploads/thumb/e/e0/Salmon.png/24px-Salmon.png" TargetMode="External"/><Relationship Id="rId285" Type="http://schemas.openxmlformats.org/officeDocument/2006/relationships/image" Target="../media/image1079.png"/><Relationship Id="rId284" Type="http://schemas.openxmlformats.org/officeDocument/2006/relationships/image" Target="http://huiji-thumb.huijistatic.com/xinglugu/uploads/thumb/d/d1/Kale.png/24px-Kale.png" TargetMode="External"/><Relationship Id="rId283" Type="http://schemas.openxmlformats.org/officeDocument/2006/relationships/image" Target="../media/image1078.png"/><Relationship Id="rId282" Type="http://schemas.openxmlformats.org/officeDocument/2006/relationships/image" Target="http://huiji-public.huijistatic.com/xinglugu/uploads/8/8b/Salmon_Dinner.png" TargetMode="External"/><Relationship Id="rId281" Type="http://schemas.openxmlformats.org/officeDocument/2006/relationships/image" Target="../media/image637.png"/><Relationship Id="rId280" Type="http://schemas.openxmlformats.org/officeDocument/2006/relationships/image" Target="http://huiji-thumb.huijistatic.com/xinglugu/uploads/thumb/b/b1/Dandelion.png/24px-Dandelion.png" TargetMode="External"/><Relationship Id="rId28" Type="http://schemas.openxmlformats.org/officeDocument/2006/relationships/image" Target="http://huiji-thumb.huijistatic.com/xinglugu/uploads/thumb/6/66/Defense.png/24px-Defense.png" TargetMode="External"/><Relationship Id="rId279" Type="http://schemas.openxmlformats.org/officeDocument/2006/relationships/image" Target="../media/image1077.png"/><Relationship Id="rId278" Type="http://schemas.openxmlformats.org/officeDocument/2006/relationships/image" Target="http://huiji-thumb.huijistatic.com/xinglugu/uploads/thumb/5/57/Leek.png/24px-Leek.png" TargetMode="External"/><Relationship Id="rId277" Type="http://schemas.openxmlformats.org/officeDocument/2006/relationships/image" Target="../media/image1076.png"/><Relationship Id="rId276" Type="http://schemas.openxmlformats.org/officeDocument/2006/relationships/image" Target="http://huiji-public.huijistatic.com/xinglugu/uploads/7/7e/Salad.png" TargetMode="External"/><Relationship Id="rId275" Type="http://schemas.openxmlformats.org/officeDocument/2006/relationships/image" Target="../media/image643.png"/><Relationship Id="rId274" Type="http://schemas.openxmlformats.org/officeDocument/2006/relationships/image" Target="http://huiji-thumb.huijistatic.com/xinglugu/uploads/thumb/1/11/Winter_Root.png/24px-Winter_Root.png" TargetMode="External"/><Relationship Id="rId273" Type="http://schemas.openxmlformats.org/officeDocument/2006/relationships/image" Target="../media/image1075.png"/><Relationship Id="rId272" Type="http://schemas.openxmlformats.org/officeDocument/2006/relationships/image" Target="http://huiji-public.huijistatic.com/xinglugu/uploads/e/e0/Roots_Platter.png" TargetMode="External"/><Relationship Id="rId271" Type="http://schemas.openxmlformats.org/officeDocument/2006/relationships/image" Target="../media/image642.png"/><Relationship Id="rId270" Type="http://schemas.openxmlformats.org/officeDocument/2006/relationships/image" Target="http://huiji-thumb.huijistatic.com/xinglugu/uploads/thumb/3/31/Hazelnut.png/24px-Hazelnut.png" TargetMode="External"/><Relationship Id="rId27" Type="http://schemas.openxmlformats.org/officeDocument/2006/relationships/image" Target="../media/image967.png"/><Relationship Id="rId269" Type="http://schemas.openxmlformats.org/officeDocument/2006/relationships/image" Target="../media/image1074.png"/><Relationship Id="rId268" Type="http://schemas.openxmlformats.org/officeDocument/2006/relationships/image" Target="http://huiji-public.huijistatic.com/xinglugu/uploads/1/18/Roasted_Hazelnuts.png" TargetMode="External"/><Relationship Id="rId267" Type="http://schemas.openxmlformats.org/officeDocument/2006/relationships/image" Target="../media/image707.png"/><Relationship Id="rId266" Type="http://schemas.openxmlformats.org/officeDocument/2006/relationships/image" Target="http://huiji-public.huijistatic.com/xinglugu/uploads/e/ec/Rice_Pudding.png" TargetMode="External"/><Relationship Id="rId265" Type="http://schemas.openxmlformats.org/officeDocument/2006/relationships/image" Target="../media/image1073.png"/><Relationship Id="rId264" Type="http://schemas.openxmlformats.org/officeDocument/2006/relationships/image" Target="http://huiji-thumb.huijistatic.com/xinglugu/uploads/thumb/6/6e/Rhubarb.png/24px-Rhubarb.png" TargetMode="External"/><Relationship Id="rId263" Type="http://schemas.openxmlformats.org/officeDocument/2006/relationships/image" Target="../media/image1072.png"/><Relationship Id="rId262" Type="http://schemas.openxmlformats.org/officeDocument/2006/relationships/image" Target="http://huiji-public.huijistatic.com/xinglugu/uploads/2/21/Rhubarb_Pie.png" TargetMode="External"/><Relationship Id="rId261" Type="http://schemas.openxmlformats.org/officeDocument/2006/relationships/image" Target="../media/image1071.png"/><Relationship Id="rId260" Type="http://schemas.openxmlformats.org/officeDocument/2006/relationships/image" Target="http://huiji-public.huijistatic.com/xinglugu/uploads/4/45/Red_Plate.png" TargetMode="External"/><Relationship Id="rId26" Type="http://schemas.openxmlformats.org/officeDocument/2006/relationships/image" Target="http://huiji-thumb.huijistatic.com/xinglugu/uploads/thumb/b/ba/Foraging.png/24px-Foraging.png" TargetMode="External"/><Relationship Id="rId259" Type="http://schemas.openxmlformats.org/officeDocument/2006/relationships/image" Target="../media/image1070.png"/><Relationship Id="rId258" Type="http://schemas.openxmlformats.org/officeDocument/2006/relationships/image" Target="http://huiji-thumb.huijistatic.com/xinglugu/uploads/thumb/d/d5/Radish.png/24px-Radish.png" TargetMode="External"/><Relationship Id="rId257" Type="http://schemas.openxmlformats.org/officeDocument/2006/relationships/image" Target="../media/image1069.png"/><Relationship Id="rId256" Type="http://schemas.openxmlformats.org/officeDocument/2006/relationships/image" Target="http://huiji-public.huijistatic.com/xinglugu/uploads/b/b9/Radish_Salad.png" TargetMode="External"/><Relationship Id="rId255" Type="http://schemas.openxmlformats.org/officeDocument/2006/relationships/image" Target="../media/image1068.png"/><Relationship Id="rId254" Type="http://schemas.openxmlformats.org/officeDocument/2006/relationships/image" Target="http://huiji-public.huijistatic.com/xinglugu/uploads/5/59/Pumpkin_Soup.png" TargetMode="External"/><Relationship Id="rId253" Type="http://schemas.openxmlformats.org/officeDocument/2006/relationships/image" Target="../media/image1067.png"/><Relationship Id="rId252" Type="http://schemas.openxmlformats.org/officeDocument/2006/relationships/image" Target="http://huiji-public.huijistatic.com/xinglugu/uploads/7/7d/Pumpkin_Pie.png" TargetMode="External"/><Relationship Id="rId251" Type="http://schemas.openxmlformats.org/officeDocument/2006/relationships/image" Target="../media/image1066.png"/><Relationship Id="rId250" Type="http://schemas.openxmlformats.org/officeDocument/2006/relationships/image" Target="http://huiji-thumb.huijistatic.com/xinglugu/uploads/thumb/3/37/Poppy.png/24px-Poppy.png" TargetMode="External"/><Relationship Id="rId25" Type="http://schemas.openxmlformats.org/officeDocument/2006/relationships/image" Target="../media/image966.png"/><Relationship Id="rId249" Type="http://schemas.openxmlformats.org/officeDocument/2006/relationships/image" Target="../media/image1065.png"/><Relationship Id="rId248" Type="http://schemas.openxmlformats.org/officeDocument/2006/relationships/image" Target="http://huiji-public.huijistatic.com/xinglugu/uploads/8/8e/Poppyseed_Muffin.png" TargetMode="External"/><Relationship Id="rId247" Type="http://schemas.openxmlformats.org/officeDocument/2006/relationships/image" Target="../media/image1064.png"/><Relationship Id="rId246" Type="http://schemas.openxmlformats.org/officeDocument/2006/relationships/image" Target="http://huiji-thumb.huijistatic.com/xinglugu/uploads/thumb/3/3b/Wild_Plum.png/24px-Wild_Plum.png" TargetMode="External"/><Relationship Id="rId245" Type="http://schemas.openxmlformats.org/officeDocument/2006/relationships/image" Target="../media/image1063.png"/><Relationship Id="rId244" Type="http://schemas.openxmlformats.org/officeDocument/2006/relationships/image" Target="http://huiji-public.huijistatic.com/xinglugu/uploads/a/a0/Plum_Pudding.png" TargetMode="External"/><Relationship Id="rId243" Type="http://schemas.openxmlformats.org/officeDocument/2006/relationships/image" Target="../media/image1062.png"/><Relationship Id="rId242" Type="http://schemas.openxmlformats.org/officeDocument/2006/relationships/image" Target="http://huiji-public.huijistatic.com/xinglugu/uploads/f/f4/Pizza.png" TargetMode="External"/><Relationship Id="rId241" Type="http://schemas.openxmlformats.org/officeDocument/2006/relationships/image" Target="../media/image644.png"/><Relationship Id="rId240" Type="http://schemas.openxmlformats.org/officeDocument/2006/relationships/image" Target="http://huiji-public.huijistatic.com/xinglugu/uploads/3/32/Pink_Cake.png" TargetMode="External"/><Relationship Id="rId24" Type="http://schemas.openxmlformats.org/officeDocument/2006/relationships/image" Target="http://huiji-thumb.huijistatic.com/xinglugu/uploads/thumb/6/64/Pumpkin.png/24px-Pumpkin.png" TargetMode="External"/><Relationship Id="rId239" Type="http://schemas.openxmlformats.org/officeDocument/2006/relationships/image" Target="../media/image678.png"/><Relationship Id="rId238" Type="http://schemas.openxmlformats.org/officeDocument/2006/relationships/image" Target="http://huiji-thumb.huijistatic.com/xinglugu/uploads/thumb/f/f1/Hot_Pepper.png/24px-Hot_Pepper.png" TargetMode="External"/><Relationship Id="rId237" Type="http://schemas.openxmlformats.org/officeDocument/2006/relationships/image" Target="../media/image1061.png"/><Relationship Id="rId236" Type="http://schemas.openxmlformats.org/officeDocument/2006/relationships/image" Target="http://huiji-public.huijistatic.com/xinglugu/uploads/0/08/Pepper_Poppers.png" TargetMode="External"/><Relationship Id="rId235" Type="http://schemas.openxmlformats.org/officeDocument/2006/relationships/image" Target="../media/image1060.png"/><Relationship Id="rId234" Type="http://schemas.openxmlformats.org/officeDocument/2006/relationships/image" Target="http://huiji-public.huijistatic.com/xinglugu/uploads/7/76/Parsnip_Soup.png" TargetMode="External"/><Relationship Id="rId233" Type="http://schemas.openxmlformats.org/officeDocument/2006/relationships/image" Target="../media/image1059.png"/><Relationship Id="rId232" Type="http://schemas.openxmlformats.org/officeDocument/2006/relationships/image" Target="http://huiji-public.huijistatic.com/xinglugu/uploads/6/6b/Pancakes.png" TargetMode="External"/><Relationship Id="rId231" Type="http://schemas.openxmlformats.org/officeDocument/2006/relationships/image" Target="../media/image706.png"/><Relationship Id="rId230" Type="http://schemas.openxmlformats.org/officeDocument/2006/relationships/image" Target="http://huiji-thumb.huijistatic.com/xinglugu/uploads/thumb/f/f7/White_Algae.png/24px-White_Algae.png" TargetMode="External"/><Relationship Id="rId23" Type="http://schemas.openxmlformats.org/officeDocument/2006/relationships/image" Target="../media/image965.png"/><Relationship Id="rId229" Type="http://schemas.openxmlformats.org/officeDocument/2006/relationships/image" Target="../media/image1058.png"/><Relationship Id="rId228" Type="http://schemas.openxmlformats.org/officeDocument/2006/relationships/image" Target="http://huiji-public.huijistatic.com/xinglugu/uploads/7/7e/Pale_Broth.png" TargetMode="External"/><Relationship Id="rId227" Type="http://schemas.openxmlformats.org/officeDocument/2006/relationships/image" Target="../media/image1057.png"/><Relationship Id="rId226" Type="http://schemas.openxmlformats.org/officeDocument/2006/relationships/image" Target="http://huiji-public.huijistatic.com/xinglugu/uploads/1/12/Omelet.png" TargetMode="External"/><Relationship Id="rId225" Type="http://schemas.openxmlformats.org/officeDocument/2006/relationships/image" Target="../media/image1056.png"/><Relationship Id="rId224" Type="http://schemas.openxmlformats.org/officeDocument/2006/relationships/image" Target="http://huiji-thumb.huijistatic.com/xinglugu/uploads/thumb/3/34/Cave_Carrot.png/24px-Cave_Carrot.png" TargetMode="External"/><Relationship Id="rId223" Type="http://schemas.openxmlformats.org/officeDocument/2006/relationships/image" Target="../media/image1055.png"/><Relationship Id="rId222" Type="http://schemas.openxmlformats.org/officeDocument/2006/relationships/image" Target="http://huiji-public.huijistatic.com/xinglugu/uploads/1/12/Miner's_Treat.png" TargetMode="External"/><Relationship Id="rId221" Type="http://schemas.openxmlformats.org/officeDocument/2006/relationships/image" Target="../media/image216.png"/><Relationship Id="rId220" Type="http://schemas.openxmlformats.org/officeDocument/2006/relationships/image" Target="http://huiji-thumb.huijistatic.com/xinglugu/uploads/thumb/6/6a/Maple_Syrup.png/24px-Maple_Syrup.png" TargetMode="External"/><Relationship Id="rId22" Type="http://schemas.openxmlformats.org/officeDocument/2006/relationships/image" Target="http://huiji-thumb.huijistatic.com/xinglugu/uploads/thumb/5/52/Yam.png/24px-Yam.png" TargetMode="External"/><Relationship Id="rId219" Type="http://schemas.openxmlformats.org/officeDocument/2006/relationships/image" Target="../media/image1054.png"/><Relationship Id="rId218" Type="http://schemas.openxmlformats.org/officeDocument/2006/relationships/image" Target="http://huiji-public.huijistatic.com/xinglugu/uploads/1/18/Maple_Bar.png" TargetMode="External"/><Relationship Id="rId217" Type="http://schemas.openxmlformats.org/officeDocument/2006/relationships/image" Target="../media/image1053.png"/><Relationship Id="rId216" Type="http://schemas.openxmlformats.org/officeDocument/2006/relationships/image" Target="http://huiji-thumb.huijistatic.com/xinglugu/uploads/thumb/d/da/Rice.png/24px-Rice.png" TargetMode="External"/><Relationship Id="rId215" Type="http://schemas.openxmlformats.org/officeDocument/2006/relationships/image" Target="../media/image1052.png"/><Relationship Id="rId214" Type="http://schemas.openxmlformats.org/officeDocument/2006/relationships/image" Target="http://huiji-thumb.huijistatic.com/xinglugu/uploads/thumb/1/13/Seaweed.png/24px-Seaweed.png" TargetMode="External"/><Relationship Id="rId213" Type="http://schemas.openxmlformats.org/officeDocument/2006/relationships/image" Target="../media/image1051.png"/><Relationship Id="rId212" Type="http://schemas.openxmlformats.org/officeDocument/2006/relationships/image" Target="http://huiji-thumb.huijistatic.com/xinglugu/uploads/thumb/f/fb/Fish.png/24px-Fish.png" TargetMode="External"/><Relationship Id="rId211" Type="http://schemas.openxmlformats.org/officeDocument/2006/relationships/image" Target="../media/image1050.png"/><Relationship Id="rId210" Type="http://schemas.openxmlformats.org/officeDocument/2006/relationships/image" Target="http://huiji-public.huijistatic.com/xinglugu/uploads/b/b6/Maki_Roll.png" TargetMode="External"/><Relationship Id="rId21" Type="http://schemas.openxmlformats.org/officeDocument/2006/relationships/image" Target="../media/image964.png"/><Relationship Id="rId209" Type="http://schemas.openxmlformats.org/officeDocument/2006/relationships/image" Target="../media/image1049.png"/><Relationship Id="rId208" Type="http://schemas.openxmlformats.org/officeDocument/2006/relationships/image" Target="http://huiji-thumb.huijistatic.com/xinglugu/uploads/thumb/a/a9/Sea_Cucumber.png/24px-Sea_Cucumber.png" TargetMode="External"/><Relationship Id="rId207" Type="http://schemas.openxmlformats.org/officeDocument/2006/relationships/image" Target="../media/image1048.png"/><Relationship Id="rId206" Type="http://schemas.openxmlformats.org/officeDocument/2006/relationships/image" Target="http://huiji-thumb.huijistatic.com/xinglugu/uploads/thumb/2/2f/Blue_Jazz.png/24px-Blue_Jazz.png" TargetMode="External"/><Relationship Id="rId205" Type="http://schemas.openxmlformats.org/officeDocument/2006/relationships/image" Target="../media/image1047.png"/><Relationship Id="rId204" Type="http://schemas.openxmlformats.org/officeDocument/2006/relationships/image" Target="http://huiji-public.huijistatic.com/xinglugu/uploads/5/5d/Lucky_Lunch.png" TargetMode="External"/><Relationship Id="rId203" Type="http://schemas.openxmlformats.org/officeDocument/2006/relationships/image" Target="../media/image1046.png"/><Relationship Id="rId202" Type="http://schemas.openxmlformats.org/officeDocument/2006/relationships/image" Target="http://huiji-thumb.huijistatic.com/xinglugu/uploads/thumb/9/9f/Lobster.png/24px-Lobster.png" TargetMode="External"/><Relationship Id="rId201" Type="http://schemas.openxmlformats.org/officeDocument/2006/relationships/image" Target="../media/image1045.png"/><Relationship Id="rId200" Type="http://schemas.openxmlformats.org/officeDocument/2006/relationships/image" Target="http://huiji-public.huijistatic.com/xinglugu/uploads/0/0a/Lobster_Bisque.png" TargetMode="External"/><Relationship Id="rId20" Type="http://schemas.openxmlformats.org/officeDocument/2006/relationships/image" Target="http://huiji-public.huijistatic.com/xinglugu/uploads/a/a8/Autumns_Bounty.png" TargetMode="External"/><Relationship Id="rId2" Type="http://schemas.openxmlformats.org/officeDocument/2006/relationships/image" Target="http://huiji-public.huijistatic.com/xinglugu/uploads/5/53/Algae_Soup.png" TargetMode="External"/><Relationship Id="rId199" Type="http://schemas.openxmlformats.org/officeDocument/2006/relationships/image" Target="../media/image1044.png"/><Relationship Id="rId198" Type="http://schemas.openxmlformats.org/officeDocument/2006/relationships/image" Target="http://huiji-public.huijistatic.com/xinglugu/uploads/5/5d/Ice_Cream.png" TargetMode="External"/><Relationship Id="rId197" Type="http://schemas.openxmlformats.org/officeDocument/2006/relationships/image" Target="../media/image190.png"/><Relationship Id="rId196" Type="http://schemas.openxmlformats.org/officeDocument/2006/relationships/image" Target="http://huiji-thumb.huijistatic.com/xinglugu/uploads/thumb/c/c2/Potato.png/24px-Potato.png" TargetMode="External"/><Relationship Id="rId195" Type="http://schemas.openxmlformats.org/officeDocument/2006/relationships/image" Target="../media/image1043.png"/><Relationship Id="rId194" Type="http://schemas.openxmlformats.org/officeDocument/2006/relationships/image" Target="http://huiji-public.huijistatic.com/xinglugu/uploads/8/8f/Hashbrowns.png" TargetMode="External"/><Relationship Id="rId193" Type="http://schemas.openxmlformats.org/officeDocument/2006/relationships/image" Target="../media/image1042.png"/><Relationship Id="rId192" Type="http://schemas.openxmlformats.org/officeDocument/2006/relationships/image" Target="http://huiji-public.huijistatic.com/xinglugu/uploads/3/30/Glazed_Yams.png" TargetMode="External"/><Relationship Id="rId191" Type="http://schemas.openxmlformats.org/officeDocument/2006/relationships/image" Target="../media/image1041.png"/><Relationship Id="rId190" Type="http://schemas.openxmlformats.org/officeDocument/2006/relationships/image" Target="http://huiji-thumb.huijistatic.com/xinglugu/uploads/thumb/1/19/Melon.png/24px-Melon.png" TargetMode="External"/><Relationship Id="rId19" Type="http://schemas.openxmlformats.org/officeDocument/2006/relationships/image" Target="../media/image963.png"/><Relationship Id="rId189" Type="http://schemas.openxmlformats.org/officeDocument/2006/relationships/image" Target="../media/image1040.png"/><Relationship Id="rId188" Type="http://schemas.openxmlformats.org/officeDocument/2006/relationships/image" Target="http://huiji-thumb.huijistatic.com/xinglugu/uploads/thumb/f/fc/Apricot.png/24px-Apricot.png" TargetMode="External"/><Relationship Id="rId187" Type="http://schemas.openxmlformats.org/officeDocument/2006/relationships/image" Target="../media/image1039.png"/><Relationship Id="rId186" Type="http://schemas.openxmlformats.org/officeDocument/2006/relationships/image" Target="http://huiji-public.huijistatic.com/xinglugu/uploads/9/9e/Fruit_Salad.png" TargetMode="External"/><Relationship Id="rId185" Type="http://schemas.openxmlformats.org/officeDocument/2006/relationships/image" Target="../media/image1038.png"/><Relationship Id="rId184" Type="http://schemas.openxmlformats.org/officeDocument/2006/relationships/image" Target="http://huiji-thumb.huijistatic.com/xinglugu/uploads/thumb/7/7c/Combat.png/24px-Combat.png" TargetMode="External"/><Relationship Id="rId183" Type="http://schemas.openxmlformats.org/officeDocument/2006/relationships/image" Target="../media/image1037.png"/><Relationship Id="rId182" Type="http://schemas.openxmlformats.org/officeDocument/2006/relationships/image" Target="http://huiji-thumb.huijistatic.com/xinglugu/uploads/thumb/b/b1/Morel.png/24px-Morel.png" TargetMode="External"/><Relationship Id="rId181" Type="http://schemas.openxmlformats.org/officeDocument/2006/relationships/image" Target="../media/image1036.png"/><Relationship Id="rId180" Type="http://schemas.openxmlformats.org/officeDocument/2006/relationships/image" Target="http://huiji-thumb.huijistatic.com/xinglugu/uploads/thumb/2/2e/Common_Mushroom.png/24px-Common_Mushroom.png" TargetMode="External"/><Relationship Id="rId18" Type="http://schemas.openxmlformats.org/officeDocument/2006/relationships/image" Target="http://huiji-thumb.huijistatic.com/xinglugu/uploads/thumb/d/d6/Cooking_Channel.png/24px-Cooking_Channel.png" TargetMode="External"/><Relationship Id="rId179" Type="http://schemas.openxmlformats.org/officeDocument/2006/relationships/image" Target="../media/image1035.png"/><Relationship Id="rId178" Type="http://schemas.openxmlformats.org/officeDocument/2006/relationships/image" Target="http://huiji-public.huijistatic.com/xinglugu/uploads/4/4a/Fried_Mushroom.png" TargetMode="External"/><Relationship Id="rId177" Type="http://schemas.openxmlformats.org/officeDocument/2006/relationships/image" Target="../media/image705.png"/><Relationship Id="rId176" Type="http://schemas.openxmlformats.org/officeDocument/2006/relationships/image" Target="http://huiji-public.huijistatic.com/xinglugu/uploads/1/18/Fried_Egg.png" TargetMode="External"/><Relationship Id="rId175" Type="http://schemas.openxmlformats.org/officeDocument/2006/relationships/image" Target="../media/image200.png"/><Relationship Id="rId174" Type="http://schemas.openxmlformats.org/officeDocument/2006/relationships/image" Target="http://huiji-thumb.huijistatic.com/xinglugu/uploads/thumb/f/f0/Luck.png/24px-Luck.png" TargetMode="External"/><Relationship Id="rId173" Type="http://schemas.openxmlformats.org/officeDocument/2006/relationships/image" Target="../media/image1034.png"/><Relationship Id="rId172" Type="http://schemas.openxmlformats.org/officeDocument/2006/relationships/image" Target="http://huiji-thumb.huijistatic.com/xinglugu/uploads/thumb/9/91/Eel.png/24px-Eel.png" TargetMode="External"/><Relationship Id="rId171" Type="http://schemas.openxmlformats.org/officeDocument/2006/relationships/image" Target="../media/image1033.png"/><Relationship Id="rId170" Type="http://schemas.openxmlformats.org/officeDocument/2006/relationships/image" Target="http://huiji-public.huijistatic.com/xinglugu/uploads/8/84/Fried_Eel.png" TargetMode="External"/><Relationship Id="rId17" Type="http://schemas.openxmlformats.org/officeDocument/2006/relationships/image" Target="../media/image962.png"/><Relationship Id="rId169" Type="http://schemas.openxmlformats.org/officeDocument/2006/relationships/image" Target="../media/image1032.png"/><Relationship Id="rId168" Type="http://schemas.openxmlformats.org/officeDocument/2006/relationships/image" Target="http://huiji-thumb.huijistatic.com/xinglugu/uploads/thumb/8/81/Squid.png/24px-Squid.png" TargetMode="External"/><Relationship Id="rId167" Type="http://schemas.openxmlformats.org/officeDocument/2006/relationships/image" Target="../media/image1031.png"/><Relationship Id="rId166" Type="http://schemas.openxmlformats.org/officeDocument/2006/relationships/image" Target="http://huiji-public.huijistatic.com/xinglugu/uploads/2/25/Fried_Calamari.png" TargetMode="External"/><Relationship Id="rId165" Type="http://schemas.openxmlformats.org/officeDocument/2006/relationships/image" Target="../media/image708.png"/><Relationship Id="rId164" Type="http://schemas.openxmlformats.org/officeDocument/2006/relationships/image" Target="http://huiji-thumb.huijistatic.com/xinglugu/uploads/thumb/d/d7/Tortilla.png/24px-Tortilla.png" TargetMode="External"/><Relationship Id="rId163" Type="http://schemas.openxmlformats.org/officeDocument/2006/relationships/image" Target="../media/image1030.png"/><Relationship Id="rId162" Type="http://schemas.openxmlformats.org/officeDocument/2006/relationships/image" Target="http://huiji-thumb.huijistatic.com/xinglugu/uploads/thumb/c/c5/Tuna.png/24px-Tuna.png" TargetMode="External"/><Relationship Id="rId161" Type="http://schemas.openxmlformats.org/officeDocument/2006/relationships/image" Target="../media/image1029.png"/><Relationship Id="rId160" Type="http://schemas.openxmlformats.org/officeDocument/2006/relationships/image" Target="http://huiji-public.huijistatic.com/xinglugu/uploads/d/d5/Fish_Taco.png" TargetMode="External"/><Relationship Id="rId16" Type="http://schemas.openxmlformats.org/officeDocument/2006/relationships/image" Target="http://huiji-thumb.huijistatic.com/xinglugu/uploads/thumb/9/92/Milk.png/24px-Milk.png" TargetMode="External"/><Relationship Id="rId159" Type="http://schemas.openxmlformats.org/officeDocument/2006/relationships/image" Target="../media/image689.png"/><Relationship Id="rId158" Type="http://schemas.openxmlformats.org/officeDocument/2006/relationships/image" Target="http://huiji-thumb.huijistatic.com/xinglugu/uploads/thumb/1/1d/Periwinkle.png/24px-Periwinkle.png" TargetMode="External"/><Relationship Id="rId157" Type="http://schemas.openxmlformats.org/officeDocument/2006/relationships/image" Target="../media/image1028.png"/><Relationship Id="rId156" Type="http://schemas.openxmlformats.org/officeDocument/2006/relationships/image" Target="http://huiji-thumb.huijistatic.com/xinglugu/uploads/thumb/a/aa/Mussel.png/24px-Mussel.png" TargetMode="External"/><Relationship Id="rId155" Type="http://schemas.openxmlformats.org/officeDocument/2006/relationships/image" Target="../media/image1027.png"/><Relationship Id="rId154" Type="http://schemas.openxmlformats.org/officeDocument/2006/relationships/image" Target="http://huiji-thumb.huijistatic.com/xinglugu/uploads/thumb/5/53/Crayfish.png/24px-Crayfish.png" TargetMode="External"/><Relationship Id="rId153" Type="http://schemas.openxmlformats.org/officeDocument/2006/relationships/image" Target="../media/image1026.png"/><Relationship Id="rId152" Type="http://schemas.openxmlformats.org/officeDocument/2006/relationships/image" Target="http://huiji-public.huijistatic.com/xinglugu/uploads/6/6f/Fish_Stew.png" TargetMode="External"/><Relationship Id="rId151" Type="http://schemas.openxmlformats.org/officeDocument/2006/relationships/image" Target="../media/image1025.png"/><Relationship Id="rId150" Type="http://schemas.openxmlformats.org/officeDocument/2006/relationships/image" Target="http://huiji-thumb.huijistatic.com/xinglugu/uploads/thumb/4/48/Fiddlehead_Fern.png/24px-Fiddlehead_Fern.png" TargetMode="External"/><Relationship Id="rId15" Type="http://schemas.openxmlformats.org/officeDocument/2006/relationships/image" Target="../media/image961.png"/><Relationship Id="rId149" Type="http://schemas.openxmlformats.org/officeDocument/2006/relationships/image" Target="../media/image1024.png"/><Relationship Id="rId148" Type="http://schemas.openxmlformats.org/officeDocument/2006/relationships/image" Target="http://huiji-public.huijistatic.com/xinglugu/uploads/2/2d/Fiddlehead_Risotto.png" TargetMode="External"/><Relationship Id="rId147" Type="http://schemas.openxmlformats.org/officeDocument/2006/relationships/image" Target="../media/image1023.png"/><Relationship Id="rId146" Type="http://schemas.openxmlformats.org/officeDocument/2006/relationships/image" Target="http://huiji-thumb.huijistatic.com/xinglugu/uploads/thumb/1/12/Omelet.png/24px-Omelet.png" TargetMode="External"/><Relationship Id="rId145" Type="http://schemas.openxmlformats.org/officeDocument/2006/relationships/image" Target="../media/image1022.png"/><Relationship Id="rId144" Type="http://schemas.openxmlformats.org/officeDocument/2006/relationships/image" Target="http://huiji-thumb.huijistatic.com/xinglugu/uploads/thumb/d/db/Parsnip.png/24px-Parsnip.png" TargetMode="External"/><Relationship Id="rId143" Type="http://schemas.openxmlformats.org/officeDocument/2006/relationships/image" Target="../media/image1021.png"/><Relationship Id="rId142" Type="http://schemas.openxmlformats.org/officeDocument/2006/relationships/image" Target="http://huiji-public.huijistatic.com/xinglugu/uploads/8/84/Farmers_Lunch.png" TargetMode="External"/><Relationship Id="rId141" Type="http://schemas.openxmlformats.org/officeDocument/2006/relationships/image" Target="../media/image1020.png"/><Relationship Id="rId140" Type="http://schemas.openxmlformats.org/officeDocument/2006/relationships/image" Target="http://huiji-thumb.huijistatic.com/xinglugu/uploads/thumb/d/d2/Snail.png/24px-Snail.png" TargetMode="External"/><Relationship Id="rId14" Type="http://schemas.openxmlformats.org/officeDocument/2006/relationships/image" Target="http://huiji-thumb.huijistatic.com/xinglugu/uploads/thumb/d/dd/Artichoke.png/24px-Artichoke.png" TargetMode="External"/><Relationship Id="rId139" Type="http://schemas.openxmlformats.org/officeDocument/2006/relationships/image" Target="../media/image1019.png"/><Relationship Id="rId138" Type="http://schemas.openxmlformats.org/officeDocument/2006/relationships/image" Target="http://huiji-thumb.huijistatic.com/xinglugu/uploads/thumb/c/cc/Garlic.png/24px-Garlic.png" TargetMode="External"/><Relationship Id="rId137" Type="http://schemas.openxmlformats.org/officeDocument/2006/relationships/image" Target="../media/image1018.png"/><Relationship Id="rId136" Type="http://schemas.openxmlformats.org/officeDocument/2006/relationships/image" Target="http://huiji-public.huijistatic.com/xinglugu/uploads/7/78/Escargot.png" TargetMode="External"/><Relationship Id="rId135" Type="http://schemas.openxmlformats.org/officeDocument/2006/relationships/image" Target="../media/image1017.png"/><Relationship Id="rId134" Type="http://schemas.openxmlformats.org/officeDocument/2006/relationships/image" Target="http://huiji-thumb.huijistatic.com/xinglugu/uploads/thumb/8/8f/Eggplant.png/24px-Eggplant.png" TargetMode="External"/><Relationship Id="rId133" Type="http://schemas.openxmlformats.org/officeDocument/2006/relationships/image" Target="../media/image1016.png"/><Relationship Id="rId132" Type="http://schemas.openxmlformats.org/officeDocument/2006/relationships/image" Target="http://huiji-public.huijistatic.com/xinglugu/uploads/7/73/Eggplant_Parmesan.png" TargetMode="External"/><Relationship Id="rId131" Type="http://schemas.openxmlformats.org/officeDocument/2006/relationships/image" Target="../media/image1015.png"/><Relationship Id="rId130" Type="http://schemas.openxmlformats.org/officeDocument/2006/relationships/image" Target="http://huiji-thumb.huijistatic.com/xinglugu/uploads/thumb/0/04/Sardine.png/24px-Sardine.png" TargetMode="External"/><Relationship Id="rId13" Type="http://schemas.openxmlformats.org/officeDocument/2006/relationships/image" Target="../media/image960.png"/><Relationship Id="rId129" Type="http://schemas.openxmlformats.org/officeDocument/2006/relationships/image" Target="../media/image1014.png"/><Relationship Id="rId128" Type="http://schemas.openxmlformats.org/officeDocument/2006/relationships/image" Target="http://huiji-public.huijistatic.com/xinglugu/uploads/1/1d/Dish_O_The_Sea.png" TargetMode="External"/><Relationship Id="rId127" Type="http://schemas.openxmlformats.org/officeDocument/2006/relationships/image" Target="../media/image1013.png"/><Relationship Id="rId126" Type="http://schemas.openxmlformats.org/officeDocument/2006/relationships/image" Target="http://huiji-thumb.huijistatic.com/xinglugu/uploads/thumb/8/8d/Magnetism.png/24px-Magnetism.png" TargetMode="External"/><Relationship Id="rId125" Type="http://schemas.openxmlformats.org/officeDocument/2006/relationships/image" Target="../media/image1012.png"/><Relationship Id="rId124" Type="http://schemas.openxmlformats.org/officeDocument/2006/relationships/image" Target="http://huiji-thumb.huijistatic.com/xinglugu/uploads/thumb/1/11/Largemouth_Bass.png/24px-Largemouth_Bass.png" TargetMode="External"/><Relationship Id="rId123" Type="http://schemas.openxmlformats.org/officeDocument/2006/relationships/image" Target="../media/image1011.png"/><Relationship Id="rId122" Type="http://schemas.openxmlformats.org/officeDocument/2006/relationships/image" Target="http://huiji-public.huijistatic.com/xinglugu/uploads/5/53/Crispy_Bass.png" TargetMode="External"/><Relationship Id="rId121" Type="http://schemas.openxmlformats.org/officeDocument/2006/relationships/image" Target="../media/image1010.png"/><Relationship Id="rId120" Type="http://schemas.openxmlformats.org/officeDocument/2006/relationships/image" Target="http://huiji-thumb.huijistatic.com/xinglugu/uploads/thumb/4/41/Mining.png/24px-Mining.png" TargetMode="External"/><Relationship Id="rId12" Type="http://schemas.openxmlformats.org/officeDocument/2006/relationships/image" Target="http://huiji-public.huijistatic.com/xinglugu/uploads/7/77/Artichoke_Dip.png" TargetMode="External"/><Relationship Id="rId119" Type="http://schemas.openxmlformats.org/officeDocument/2006/relationships/image" Target="../media/image1009.png"/><Relationship Id="rId118" Type="http://schemas.openxmlformats.org/officeDocument/2006/relationships/image" Target="http://huiji-public.huijistatic.com/xinglugu/uploads/0/0b/Cranberry_Sauce.png" TargetMode="External"/><Relationship Id="rId117" Type="http://schemas.openxmlformats.org/officeDocument/2006/relationships/image" Target="../media/image1008.png"/><Relationship Id="rId116" Type="http://schemas.openxmlformats.org/officeDocument/2006/relationships/image" Target="http://huiji-thumb.huijistatic.com/xinglugu/uploads/thumb/7/7d/Apple.png/24px-Apple.png" TargetMode="External"/><Relationship Id="rId115" Type="http://schemas.openxmlformats.org/officeDocument/2006/relationships/image" Target="../media/image1007.png"/><Relationship Id="rId114" Type="http://schemas.openxmlformats.org/officeDocument/2006/relationships/image" Target="http://huiji-thumb.huijistatic.com/xinglugu/uploads/thumb/6/6e/Cranberries.png/24px-Cranberries.png" TargetMode="External"/><Relationship Id="rId113" Type="http://schemas.openxmlformats.org/officeDocument/2006/relationships/image" Target="../media/image1006.png"/><Relationship Id="rId112" Type="http://schemas.openxmlformats.org/officeDocument/2006/relationships/image" Target="http://huiji-public.huijistatic.com/xinglugu/uploads/9/9d/Cranberry_Candy.png" TargetMode="External"/><Relationship Id="rId111" Type="http://schemas.openxmlformats.org/officeDocument/2006/relationships/image" Target="../media/image1005.png"/><Relationship Id="rId110" Type="http://schemas.openxmlformats.org/officeDocument/2006/relationships/image" Target="http://huiji-thumb.huijistatic.com/xinglugu/uploads/thumb/9/94/Speed.png/24px-Speed.png" TargetMode="External"/><Relationship Id="rId11" Type="http://schemas.openxmlformats.org/officeDocument/2006/relationships/image" Target="../media/image959.png"/><Relationship Id="rId109" Type="http://schemas.openxmlformats.org/officeDocument/2006/relationships/image" Target="../media/image1004.png"/><Relationship Id="rId108" Type="http://schemas.openxmlformats.org/officeDocument/2006/relationships/image" Target="http://huiji-thumb.huijistatic.com/xinglugu/uploads/thumb/6/63/Crab.png/24px-Crab.png" TargetMode="External"/><Relationship Id="rId107" Type="http://schemas.openxmlformats.org/officeDocument/2006/relationships/image" Target="../media/image1003.png"/><Relationship Id="rId106" Type="http://schemas.openxmlformats.org/officeDocument/2006/relationships/image" Target="http://huiji-public.huijistatic.com/xinglugu/uploads/7/70/Crab_Cakes.png" TargetMode="External"/><Relationship Id="rId105" Type="http://schemas.openxmlformats.org/officeDocument/2006/relationships/image" Target="../media/image1002.png"/><Relationship Id="rId104" Type="http://schemas.openxmlformats.org/officeDocument/2006/relationships/image" Target="http://huiji-public.huijistatic.com/xinglugu/uploads/7/70/Cookie.png" TargetMode="External"/><Relationship Id="rId103" Type="http://schemas.openxmlformats.org/officeDocument/2006/relationships/image" Target="../media/image1001.png"/><Relationship Id="rId102" Type="http://schemas.openxmlformats.org/officeDocument/2006/relationships/image" Target="http://huiji-thumb.huijistatic.com/xinglugu/uploads/thumb/1/18/Farming.png/24px-Farming.png" TargetMode="External"/><Relationship Id="rId101" Type="http://schemas.openxmlformats.org/officeDocument/2006/relationships/image" Target="../media/image1000.png"/><Relationship Id="rId100" Type="http://schemas.openxmlformats.org/officeDocument/2006/relationships/image" Target="http://huiji-thumb.huijistatic.com/xinglugu/uploads/thumb/6/6b/Pancakes.png/24px-Pancakes.png" TargetMode="External"/><Relationship Id="rId10" Type="http://schemas.openxmlformats.org/officeDocument/2006/relationships/image" Target="http://huiji-thumb.huijistatic.com/xinglugu/uploads/thumb/1/10/Gold.png/24px-Gold.png" TargetMode="External"/><Relationship Id="rId1" Type="http://schemas.openxmlformats.org/officeDocument/2006/relationships/image" Target="../media/image955.png"/></Relationships>
</file>

<file path=xl/drawings/_rels/drawing29.xml.rels><?xml version="1.0" encoding="UTF-8" standalone="yes"?>
<Relationships xmlns="http://schemas.openxmlformats.org/package/2006/relationships"><Relationship Id="rId99" Type="http://schemas.openxmlformats.org/officeDocument/2006/relationships/image" Target="../media/image726.png"/><Relationship Id="rId98" Type="http://schemas.openxmlformats.org/officeDocument/2006/relationships/image" Target="http://huiji-public.huijistatic.com/xinglugu/uploads/6/64/Pumpkin.png" TargetMode="External"/><Relationship Id="rId97" Type="http://schemas.openxmlformats.org/officeDocument/2006/relationships/image" Target="../media/image666.png"/><Relationship Id="rId96" Type="http://schemas.openxmlformats.org/officeDocument/2006/relationships/image" Target="http://huiji-public.huijistatic.com/xinglugu/uploads/c/c2/Potato.png" TargetMode="External"/><Relationship Id="rId95" Type="http://schemas.openxmlformats.org/officeDocument/2006/relationships/image" Target="../media/image718.png"/><Relationship Id="rId94" Type="http://schemas.openxmlformats.org/officeDocument/2006/relationships/image" Target="http://huiji-public.huijistatic.com/xinglugu/uploads/3/37/Poppy.png" TargetMode="External"/><Relationship Id="rId93" Type="http://schemas.openxmlformats.org/officeDocument/2006/relationships/image" Target="../media/image688.png"/><Relationship Id="rId92" Type="http://schemas.openxmlformats.org/officeDocument/2006/relationships/image" Target="http://stardewvalleywiki.com/mediawiki/images/1/1d/Periwinkle.png" TargetMode="External"/><Relationship Id="rId91" Type="http://schemas.openxmlformats.org/officeDocument/2006/relationships/image" Target="../media/image1107.png"/><Relationship Id="rId90" Type="http://schemas.openxmlformats.org/officeDocument/2006/relationships/image" Target="http://huiji-public.huijistatic.com/xinglugu/uploads/d/db/Parsnip.png" TargetMode="External"/><Relationship Id="rId9" Type="http://schemas.openxmlformats.org/officeDocument/2006/relationships/image" Target="../media/image701.png"/><Relationship Id="rId89" Type="http://schemas.openxmlformats.org/officeDocument/2006/relationships/image" Target="../media/image639.png"/><Relationship Id="rId88" Type="http://schemas.openxmlformats.org/officeDocument/2006/relationships/image" Target="http://huiji-public.huijistatic.com/xinglugu/uploads/0/06/Oil.png" TargetMode="External"/><Relationship Id="rId87" Type="http://schemas.openxmlformats.org/officeDocument/2006/relationships/image" Target="../media/image123.png"/><Relationship Id="rId86" Type="http://schemas.openxmlformats.org/officeDocument/2006/relationships/image" Target="http://huiji-public.huijistatic.com/xinglugu/uploads/4/40/Oak_Resin.png" TargetMode="External"/><Relationship Id="rId85" Type="http://schemas.openxmlformats.org/officeDocument/2006/relationships/image" Target="../media/image686.png"/><Relationship Id="rId84" Type="http://schemas.openxmlformats.org/officeDocument/2006/relationships/image" Target="http://stardewvalleywiki.com/mediawiki/images/a/aa/Mussel.png" TargetMode="External"/><Relationship Id="rId83" Type="http://schemas.openxmlformats.org/officeDocument/2006/relationships/image" Target="../media/image836.png"/><Relationship Id="rId82" Type="http://schemas.openxmlformats.org/officeDocument/2006/relationships/image" Target="http://huiji-public.huijistatic.com/xinglugu/uploads/b/b1/Morel.png" TargetMode="External"/><Relationship Id="rId81" Type="http://schemas.openxmlformats.org/officeDocument/2006/relationships/image" Target="../media/image824.png"/><Relationship Id="rId80" Type="http://schemas.openxmlformats.org/officeDocument/2006/relationships/image" Target="http://huiji-public.huijistatic.com/xinglugu/uploads/9/92/Milk.png" TargetMode="External"/><Relationship Id="rId8" Type="http://schemas.openxmlformats.org/officeDocument/2006/relationships/image" Target="http://huiji-public.huijistatic.com/xinglugu/uploads/d/dd/Artichoke.png" TargetMode="External"/><Relationship Id="rId79" Type="http://schemas.openxmlformats.org/officeDocument/2006/relationships/image" Target="../media/image1106.png"/><Relationship Id="rId78" Type="http://schemas.openxmlformats.org/officeDocument/2006/relationships/image" Target="http://huiji-public.huijistatic.com/xinglugu/uploads/1/19/Melon.png" TargetMode="External"/><Relationship Id="rId77" Type="http://schemas.openxmlformats.org/officeDocument/2006/relationships/image" Target="../media/image687.png"/><Relationship Id="rId76" Type="http://schemas.openxmlformats.org/officeDocument/2006/relationships/image" Target="http://huiji-public.huijistatic.com/xinglugu/uploads/4/4e/Mayonnaise.png" TargetMode="External"/><Relationship Id="rId75" Type="http://schemas.openxmlformats.org/officeDocument/2006/relationships/image" Target="../media/image333.png"/><Relationship Id="rId74" Type="http://schemas.openxmlformats.org/officeDocument/2006/relationships/image" Target="http://huiji-public.huijistatic.com/xinglugu/uploads/6/6a/Maple_Syrup.png" TargetMode="External"/><Relationship Id="rId73" Type="http://schemas.openxmlformats.org/officeDocument/2006/relationships/image" Target="../media/image1105.png"/><Relationship Id="rId72" Type="http://schemas.openxmlformats.org/officeDocument/2006/relationships/image" Target="http://stardewvalleywiki.com/mediawiki/images/9/9f/Lobster.png" TargetMode="External"/><Relationship Id="rId71" Type="http://schemas.openxmlformats.org/officeDocument/2006/relationships/image" Target="../media/image646.png"/><Relationship Id="rId70" Type="http://schemas.openxmlformats.org/officeDocument/2006/relationships/image" Target="http://huiji-public.huijistatic.com/xinglugu/uploads/5/57/Leek.png" TargetMode="External"/><Relationship Id="rId7" Type="http://schemas.openxmlformats.org/officeDocument/2006/relationships/image" Target="../media/image738.png"/><Relationship Id="rId69" Type="http://schemas.openxmlformats.org/officeDocument/2006/relationships/image" Target="../media/image659.png"/><Relationship Id="rId68" Type="http://schemas.openxmlformats.org/officeDocument/2006/relationships/image" Target="http://stardewvalleywiki.com/mediawiki/images/1/11/Largemouth_Bass.png" TargetMode="External"/><Relationship Id="rId67" Type="http://schemas.openxmlformats.org/officeDocument/2006/relationships/image" Target="../media/image1104.png"/><Relationship Id="rId66" Type="http://schemas.openxmlformats.org/officeDocument/2006/relationships/image" Target="http://huiji-public.huijistatic.com/xinglugu/uploads/d/d1/Kale.png" TargetMode="External"/><Relationship Id="rId65" Type="http://schemas.openxmlformats.org/officeDocument/2006/relationships/image" Target="../media/image719.png"/><Relationship Id="rId64" Type="http://schemas.openxmlformats.org/officeDocument/2006/relationships/image" Target="http://huiji-public.huijistatic.com/xinglugu/uploads/f/f1/Hot_Pepper.png" TargetMode="External"/><Relationship Id="rId63" Type="http://schemas.openxmlformats.org/officeDocument/2006/relationships/image" Target="../media/image663.png"/><Relationship Id="rId62" Type="http://schemas.openxmlformats.org/officeDocument/2006/relationships/image" Target="http://huiji-public.huijistatic.com/xinglugu/uploads/3/31/Hazelnut.png" TargetMode="External"/><Relationship Id="rId61" Type="http://schemas.openxmlformats.org/officeDocument/2006/relationships/image" Target="../media/image827.png"/><Relationship Id="rId60" Type="http://schemas.openxmlformats.org/officeDocument/2006/relationships/image" Target="http://huiji-public.huijistatic.com/xinglugu/uploads/5/5c/Green_Bean.png" TargetMode="External"/><Relationship Id="rId6" Type="http://schemas.openxmlformats.org/officeDocument/2006/relationships/image" Target="http://huiji-public.huijistatic.com/xinglugu/uploads/f/fc/Apricot.png" TargetMode="External"/><Relationship Id="rId59" Type="http://schemas.openxmlformats.org/officeDocument/2006/relationships/image" Target="../media/image723.png"/><Relationship Id="rId58" Type="http://schemas.openxmlformats.org/officeDocument/2006/relationships/image" Target="http://stardewvalleywiki.com/mediawiki/images/6/6d/Green_Algae.png" TargetMode="External"/><Relationship Id="rId57" Type="http://schemas.openxmlformats.org/officeDocument/2006/relationships/image" Target="../media/image1103.png"/><Relationship Id="rId56" Type="http://schemas.openxmlformats.org/officeDocument/2006/relationships/image" Target="http://huiji-public.huijistatic.com/xinglugu/uploads/c/cc/Garlic.png" TargetMode="External"/><Relationship Id="rId55" Type="http://schemas.openxmlformats.org/officeDocument/2006/relationships/image" Target="../media/image721.png"/><Relationship Id="rId54" Type="http://schemas.openxmlformats.org/officeDocument/2006/relationships/image" Target="http://huiji-public.huijistatic.com/xinglugu/uploads/f/fb/Fish.png" TargetMode="External"/><Relationship Id="rId53" Type="http://schemas.openxmlformats.org/officeDocument/2006/relationships/image" Target="../media/image1102.png"/><Relationship Id="rId52" Type="http://schemas.openxmlformats.org/officeDocument/2006/relationships/image" Target="http://huiji-public.huijistatic.com/xinglugu/uploads/4/48/Fiddlehead_Fern.png" TargetMode="External"/><Relationship Id="rId51" Type="http://schemas.openxmlformats.org/officeDocument/2006/relationships/image" Target="../media/image826.png"/><Relationship Id="rId50" Type="http://schemas.openxmlformats.org/officeDocument/2006/relationships/image" Target="http://huiji-public.huijistatic.com/xinglugu/uploads/8/8f/Eggplant.png" TargetMode="External"/><Relationship Id="rId5" Type="http://schemas.openxmlformats.org/officeDocument/2006/relationships/image" Target="../media/image691.png"/><Relationship Id="rId49" Type="http://schemas.openxmlformats.org/officeDocument/2006/relationships/image" Target="../media/image739.png"/><Relationship Id="rId48" Type="http://schemas.openxmlformats.org/officeDocument/2006/relationships/image" Target="http://huiji-public.huijistatic.com/xinglugu/uploads/2/26/Egg.png" TargetMode="External"/><Relationship Id="rId47" Type="http://schemas.openxmlformats.org/officeDocument/2006/relationships/image" Target="../media/image661.png"/><Relationship Id="rId46" Type="http://schemas.openxmlformats.org/officeDocument/2006/relationships/image" Target="http://stardewvalleywiki.com/mediawiki/images/9/91/Eel.png" TargetMode="External"/><Relationship Id="rId45" Type="http://schemas.openxmlformats.org/officeDocument/2006/relationships/image" Target="../media/image1101.png"/><Relationship Id="rId44" Type="http://schemas.openxmlformats.org/officeDocument/2006/relationships/image" Target="http://huiji-public.huijistatic.com/xinglugu/uploads/b/b1/Dandelion.png" TargetMode="External"/><Relationship Id="rId43" Type="http://schemas.openxmlformats.org/officeDocument/2006/relationships/image" Target="../media/image656.png"/><Relationship Id="rId42" Type="http://schemas.openxmlformats.org/officeDocument/2006/relationships/image" Target="http://huiji-public.huijistatic.com/xinglugu/uploads/5/53/Crayfish.png" TargetMode="External"/><Relationship Id="rId41" Type="http://schemas.openxmlformats.org/officeDocument/2006/relationships/image" Target="../media/image1100.png"/><Relationship Id="rId40" Type="http://schemas.openxmlformats.org/officeDocument/2006/relationships/image" Target="http://huiji-public.huijistatic.com/xinglugu/uploads/6/6e/Cranberries.png" TargetMode="External"/><Relationship Id="rId4" Type="http://schemas.openxmlformats.org/officeDocument/2006/relationships/image" Target="http://huiji-public.huijistatic.com/xinglugu/uploads/7/7d/Apple.png" TargetMode="External"/><Relationship Id="rId39" Type="http://schemas.openxmlformats.org/officeDocument/2006/relationships/image" Target="../media/image740.png"/><Relationship Id="rId38" Type="http://schemas.openxmlformats.org/officeDocument/2006/relationships/image" Target="http://huiji-public.huijistatic.com/xinglugu/uploads/6/63/Crab.png" TargetMode="External"/><Relationship Id="rId37" Type="http://schemas.openxmlformats.org/officeDocument/2006/relationships/image" Target="../media/image1099.png"/><Relationship Id="rId36" Type="http://schemas.openxmlformats.org/officeDocument/2006/relationships/image" Target="http://huiji-public.huijistatic.com/xinglugu/uploads/f/f8/Corn.png" TargetMode="External"/><Relationship Id="rId35" Type="http://schemas.openxmlformats.org/officeDocument/2006/relationships/image" Target="../media/image733.png"/><Relationship Id="rId34" Type="http://schemas.openxmlformats.org/officeDocument/2006/relationships/image" Target="http://huiji-public.huijistatic.com/xinglugu/uploads/2/2e/Common_Mushroom.png" TargetMode="External"/><Relationship Id="rId33" Type="http://schemas.openxmlformats.org/officeDocument/2006/relationships/image" Target="../media/image655.png"/><Relationship Id="rId32" Type="http://schemas.openxmlformats.org/officeDocument/2006/relationships/image" Target="http://huiji-public.huijistatic.com/xinglugu/uploads/2/2f/Coconut.png" TargetMode="External"/><Relationship Id="rId31" Type="http://schemas.openxmlformats.org/officeDocument/2006/relationships/image" Target="../media/image676.png"/><Relationship Id="rId30" Type="http://schemas.openxmlformats.org/officeDocument/2006/relationships/image" Target="http://huiji-public.huijistatic.com/xinglugu/uploads/e/ed/Clam.png" TargetMode="External"/><Relationship Id="rId3" Type="http://schemas.openxmlformats.org/officeDocument/2006/relationships/image" Target="../media/image640.png"/><Relationship Id="rId29" Type="http://schemas.openxmlformats.org/officeDocument/2006/relationships/image" Target="../media/image835.png"/><Relationship Id="rId28" Type="http://schemas.openxmlformats.org/officeDocument/2006/relationships/image" Target="http://huiji-public.huijistatic.com/xinglugu/uploads/a/a5/Cheese.png" TargetMode="External"/><Relationship Id="rId27" Type="http://schemas.openxmlformats.org/officeDocument/2006/relationships/image" Target="../media/image344.png"/><Relationship Id="rId26" Type="http://schemas.openxmlformats.org/officeDocument/2006/relationships/image" Target="http://huiji-public.huijistatic.com/xinglugu/uploads/3/34/Cave_Carrot.png" TargetMode="External"/><Relationship Id="rId25" Type="http://schemas.openxmlformats.org/officeDocument/2006/relationships/image" Target="../media/image838.png"/><Relationship Id="rId24" Type="http://schemas.openxmlformats.org/officeDocument/2006/relationships/image" Target="http://huiji-public.huijistatic.com/xinglugu/uploads/a/aa/Cauliflower.png" TargetMode="External"/><Relationship Id="rId23" Type="http://schemas.openxmlformats.org/officeDocument/2006/relationships/image" Target="../media/image683.png"/><Relationship Id="rId22" Type="http://schemas.openxmlformats.org/officeDocument/2006/relationships/image" Target="http://huiji-public.huijistatic.com/xinglugu/uploads/a/a8/Carp.png" TargetMode="External"/><Relationship Id="rId21" Type="http://schemas.openxmlformats.org/officeDocument/2006/relationships/image" Target="../media/image1098.png"/><Relationship Id="rId20" Type="http://schemas.openxmlformats.org/officeDocument/2006/relationships/image" Target="http://huiji-public.huijistatic.com/xinglugu/uploads/8/82/Bream.png" TargetMode="External"/><Relationship Id="rId2" Type="http://schemas.openxmlformats.org/officeDocument/2006/relationships/image" Target="http://huiji-public.huijistatic.com/xinglugu/uploads/f/f6/Amaranth.png" TargetMode="External"/><Relationship Id="rId19" Type="http://schemas.openxmlformats.org/officeDocument/2006/relationships/image" Target="../media/image1097.png"/><Relationship Id="rId18" Type="http://schemas.openxmlformats.org/officeDocument/2006/relationships/image" Target="http://huiji-public.huijistatic.com/xinglugu/uploads/4/40/Bok_Choy.png" TargetMode="External"/><Relationship Id="rId17" Type="http://schemas.openxmlformats.org/officeDocument/2006/relationships/image" Target="../media/image735.png"/><Relationship Id="rId16" Type="http://schemas.openxmlformats.org/officeDocument/2006/relationships/image" Target="http://huiji-public.huijistatic.com/xinglugu/uploads/9/9e/Blueberry.png" TargetMode="External"/><Relationship Id="rId15" Type="http://schemas.openxmlformats.org/officeDocument/2006/relationships/image" Target="../media/image731.png"/><Relationship Id="rId142" Type="http://schemas.openxmlformats.org/officeDocument/2006/relationships/image" Target="http://huiji-public.huijistatic.com/xinglugu/uploads/5/52/Yam.png" TargetMode="External"/><Relationship Id="rId141" Type="http://schemas.openxmlformats.org/officeDocument/2006/relationships/image" Target="../media/image736.png"/><Relationship Id="rId140" Type="http://schemas.openxmlformats.org/officeDocument/2006/relationships/image" Target="http://huiji-public.huijistatic.com/xinglugu/uploads/f/fe/Vinegar.png" TargetMode="External"/><Relationship Id="rId14" Type="http://schemas.openxmlformats.org/officeDocument/2006/relationships/image" Target="http://huiji-public.huijistatic.com/xinglugu/uploads/2/25/Blackberry.png" TargetMode="External"/><Relationship Id="rId139" Type="http://schemas.openxmlformats.org/officeDocument/2006/relationships/image" Target="../media/image124.png"/><Relationship Id="rId138" Type="http://schemas.openxmlformats.org/officeDocument/2006/relationships/image" Target="http://huiji-public.huijistatic.com/xinglugu/uploads/1/11/Winter_Root.png" TargetMode="External"/><Relationship Id="rId137" Type="http://schemas.openxmlformats.org/officeDocument/2006/relationships/image" Target="../media/image654.png"/><Relationship Id="rId136" Type="http://schemas.openxmlformats.org/officeDocument/2006/relationships/image" Target="http://huiji-public.huijistatic.com/xinglugu/uploads/3/3b/Wild_Plum.png" TargetMode="External"/><Relationship Id="rId135" Type="http://schemas.openxmlformats.org/officeDocument/2006/relationships/image" Target="../media/image651.png"/><Relationship Id="rId134" Type="http://schemas.openxmlformats.org/officeDocument/2006/relationships/image" Target="http://stardewvalleywiki.com/mediawiki/images/f/f7/White_Algae.png" TargetMode="External"/><Relationship Id="rId133" Type="http://schemas.openxmlformats.org/officeDocument/2006/relationships/image" Target="../media/image1117.png"/><Relationship Id="rId132" Type="http://schemas.openxmlformats.org/officeDocument/2006/relationships/image" Target="http://huiji-public.huijistatic.com/xinglugu/uploads/2/2c/Wheat_Flour.png" TargetMode="External"/><Relationship Id="rId131" Type="http://schemas.openxmlformats.org/officeDocument/2006/relationships/image" Target="../media/image121.png"/><Relationship Id="rId130" Type="http://schemas.openxmlformats.org/officeDocument/2006/relationships/image" Target="http://stardewvalleywiki.com/mediawiki/images/c/c5/Tuna.png" TargetMode="External"/><Relationship Id="rId13" Type="http://schemas.openxmlformats.org/officeDocument/2006/relationships/image" Target="../media/image650.png"/><Relationship Id="rId129" Type="http://schemas.openxmlformats.org/officeDocument/2006/relationships/image" Target="../media/image1116.png"/><Relationship Id="rId128" Type="http://schemas.openxmlformats.org/officeDocument/2006/relationships/image" Target="http://huiji-public.huijistatic.com/xinglugu/uploads/9/9d/Tomato.png" TargetMode="External"/><Relationship Id="rId127" Type="http://schemas.openxmlformats.org/officeDocument/2006/relationships/image" Target="../media/image730.png"/><Relationship Id="rId126" Type="http://schemas.openxmlformats.org/officeDocument/2006/relationships/image" Target="http://stardewvalleywiki.com/mediawiki/images/5/56/Sunfish.png" TargetMode="External"/><Relationship Id="rId125" Type="http://schemas.openxmlformats.org/officeDocument/2006/relationships/image" Target="../media/image197.png"/><Relationship Id="rId124" Type="http://schemas.openxmlformats.org/officeDocument/2006/relationships/image" Target="http://huiji-public.huijistatic.com/xinglugu/uploads/a/a9/Sugar.png" TargetMode="External"/><Relationship Id="rId123" Type="http://schemas.openxmlformats.org/officeDocument/2006/relationships/image" Target="../media/image120.png"/><Relationship Id="rId122" Type="http://schemas.openxmlformats.org/officeDocument/2006/relationships/image" Target="http://stardewvalleywiki.com/mediawiki/images/8/81/Squid.png" TargetMode="External"/><Relationship Id="rId121" Type="http://schemas.openxmlformats.org/officeDocument/2006/relationships/image" Target="../media/image1115.png"/><Relationship Id="rId120" Type="http://schemas.openxmlformats.org/officeDocument/2006/relationships/image" Target="http://stardewvalleywiki.com/mediawiki/images/d/d2/Snail.png" TargetMode="External"/><Relationship Id="rId12" Type="http://schemas.openxmlformats.org/officeDocument/2006/relationships/image" Target="http://huiji-public.huijistatic.com/xinglugu/uploads/2/2f/Blue_Jazz.png" TargetMode="External"/><Relationship Id="rId119" Type="http://schemas.openxmlformats.org/officeDocument/2006/relationships/image" Target="../media/image1114.png"/><Relationship Id="rId118" Type="http://schemas.openxmlformats.org/officeDocument/2006/relationships/image" Target="http://stardewvalleywiki.com/mediawiki/images/9/91/Shrimp.png" TargetMode="External"/><Relationship Id="rId117" Type="http://schemas.openxmlformats.org/officeDocument/2006/relationships/image" Target="../media/image1113.png"/><Relationship Id="rId116" Type="http://schemas.openxmlformats.org/officeDocument/2006/relationships/image" Target="http://stardewvalleywiki.com/mediawiki/images/1/13/Seaweed.png" TargetMode="External"/><Relationship Id="rId115" Type="http://schemas.openxmlformats.org/officeDocument/2006/relationships/image" Target="../media/image1112.png"/><Relationship Id="rId114" Type="http://schemas.openxmlformats.org/officeDocument/2006/relationships/image" Target="http://stardewvalleywiki.com/mediawiki/images/a/a9/Sea_Cucumber.png" TargetMode="External"/><Relationship Id="rId113" Type="http://schemas.openxmlformats.org/officeDocument/2006/relationships/image" Target="../media/image1111.png"/><Relationship Id="rId112" Type="http://schemas.openxmlformats.org/officeDocument/2006/relationships/image" Target="http://stardewvalleywiki.com/mediawiki/images/0/04/Sardine.png" TargetMode="External"/><Relationship Id="rId111" Type="http://schemas.openxmlformats.org/officeDocument/2006/relationships/image" Target="../media/image1110.png"/><Relationship Id="rId110" Type="http://schemas.openxmlformats.org/officeDocument/2006/relationships/image" Target="http://stardewvalleywiki.com/mediawiki/images/e/e0/Salmon.png" TargetMode="External"/><Relationship Id="rId11" Type="http://schemas.openxmlformats.org/officeDocument/2006/relationships/image" Target="../media/image722.png"/><Relationship Id="rId109" Type="http://schemas.openxmlformats.org/officeDocument/2006/relationships/image" Target="../media/image1109.png"/><Relationship Id="rId108" Type="http://schemas.openxmlformats.org/officeDocument/2006/relationships/image" Target="http://huiji-public.huijistatic.com/xinglugu/uploads/d/da/Rice.png" TargetMode="External"/><Relationship Id="rId107" Type="http://schemas.openxmlformats.org/officeDocument/2006/relationships/image" Target="../media/image122.png"/><Relationship Id="rId106" Type="http://schemas.openxmlformats.org/officeDocument/2006/relationships/image" Target="http://huiji-public.huijistatic.com/xinglugu/uploads/6/6e/Rhubarb.png" TargetMode="External"/><Relationship Id="rId105" Type="http://schemas.openxmlformats.org/officeDocument/2006/relationships/image" Target="../media/image720.png"/><Relationship Id="rId104" Type="http://schemas.openxmlformats.org/officeDocument/2006/relationships/image" Target="http://huiji-public.huijistatic.com/xinglugu/uploads/2/2d/Red_Cabbage.png" TargetMode="External"/><Relationship Id="rId103" Type="http://schemas.openxmlformats.org/officeDocument/2006/relationships/image" Target="../media/image729.png"/><Relationship Id="rId102" Type="http://schemas.openxmlformats.org/officeDocument/2006/relationships/image" Target="http://stardewvalleywiki.com/mediawiki/images/1/14/Rainbow_Trout.png" TargetMode="External"/><Relationship Id="rId101" Type="http://schemas.openxmlformats.org/officeDocument/2006/relationships/image" Target="../media/image1108.png"/><Relationship Id="rId100" Type="http://schemas.openxmlformats.org/officeDocument/2006/relationships/image" Target="http://huiji-public.huijistatic.com/xinglugu/uploads/d/d5/Radish.png" TargetMode="External"/><Relationship Id="rId10" Type="http://schemas.openxmlformats.org/officeDocument/2006/relationships/image" Target="http://huiji-public.huijistatic.com/xinglugu/uploads/a/a4/Beet.png" TargetMode="External"/><Relationship Id="rId1" Type="http://schemas.openxmlformats.org/officeDocument/2006/relationships/image" Target="../media/image734.png"/></Relationships>
</file>

<file path=xl/drawings/_rels/drawing30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155.png"/><Relationship Id="rId98" Type="http://schemas.openxmlformats.org/officeDocument/2006/relationships/image" Target="http://huiji-thumb.huijistatic.com/xinglugu/uploads/thumb/7/70/Mummy.png/24px-Mummy.png" TargetMode="External"/><Relationship Id="rId97" Type="http://schemas.openxmlformats.org/officeDocument/2006/relationships/image" Target="../media/image1154.png"/><Relationship Id="rId96" Type="http://schemas.openxmlformats.org/officeDocument/2006/relationships/image" Target="http://huiji-thumb.huijistatic.com/xinglugu/uploads/thumb/1/11/Shadow_Shaman.png/24px-Shadow_Shaman.png" TargetMode="External"/><Relationship Id="rId95" Type="http://schemas.openxmlformats.org/officeDocument/2006/relationships/image" Target="../media/image1153.png"/><Relationship Id="rId94" Type="http://schemas.openxmlformats.org/officeDocument/2006/relationships/image" Target="http://stardewvalleywiki.com/mediawiki/images/thumb/e/e0/Shadow_Brute.png/24px-Shadow_Brute.png" TargetMode="External"/><Relationship Id="rId93" Type="http://schemas.openxmlformats.org/officeDocument/2006/relationships/image" Target="../media/image1152.png"/><Relationship Id="rId92" Type="http://schemas.openxmlformats.org/officeDocument/2006/relationships/image" Target="http://huiji-thumb.huijistatic.com/xinglugu/uploads/thumb/4/4b/Mystic_Stone.png/24px-Mystic_Stone.png" TargetMode="External"/><Relationship Id="rId91" Type="http://schemas.openxmlformats.org/officeDocument/2006/relationships/image" Target="../media/image1151.png"/><Relationship Id="rId90" Type="http://schemas.openxmlformats.org/officeDocument/2006/relationships/image" Target="http://huiji-thumb.huijistatic.com/xinglugu/uploads/thumb/4/4d/Iridium_Node.png/24px-Iridium_Node.png" TargetMode="External"/><Relationship Id="rId9" Type="http://schemas.openxmlformats.org/officeDocument/2006/relationships/image" Target="../media/image1120.png"/><Relationship Id="rId89" Type="http://schemas.openxmlformats.org/officeDocument/2006/relationships/image" Target="../media/image1150.png"/><Relationship Id="rId88" Type="http://schemas.openxmlformats.org/officeDocument/2006/relationships/image" Target="http://huiji-public.huijistatic.com/xinglugu/uploads/5/56/Prismatic_Shard.png" TargetMode="External"/><Relationship Id="rId87" Type="http://schemas.openxmlformats.org/officeDocument/2006/relationships/image" Target="../media/image1149.png"/><Relationship Id="rId86" Type="http://schemas.openxmlformats.org/officeDocument/2006/relationships/image" Target="http://huiji-thumb.huijistatic.com/xinglugu/uploads/thumb/2/21/Ring_of_Yoba.png/24px-Ring_of_Yoba.png" TargetMode="External"/><Relationship Id="rId85" Type="http://schemas.openxmlformats.org/officeDocument/2006/relationships/image" Target="../media/image1148.png"/><Relationship Id="rId84" Type="http://schemas.openxmlformats.org/officeDocument/2006/relationships/image" Target="http://huiji-thumb.huijistatic.com/xinglugu/uploads/thumb/0/0e/Diamond_Node.png/24px-Diamond_Node.png" TargetMode="External"/><Relationship Id="rId83" Type="http://schemas.openxmlformats.org/officeDocument/2006/relationships/image" Target="../media/image1147.png"/><Relationship Id="rId82" Type="http://schemas.openxmlformats.org/officeDocument/2006/relationships/image" Target="http://huiji-public.huijistatic.com/xinglugu/uploads/e/ea/Diamond.png" TargetMode="External"/><Relationship Id="rId81" Type="http://schemas.openxmlformats.org/officeDocument/2006/relationships/image" Target="../media/image681.png"/><Relationship Id="rId80" Type="http://schemas.openxmlformats.org/officeDocument/2006/relationships/image" Target="http://huiji-thumb.huijistatic.com/xinglugu/uploads/thumb/9/97/Jade_Node.png/24px-Jade_Node.png" TargetMode="External"/><Relationship Id="rId8" Type="http://schemas.openxmlformats.org/officeDocument/2006/relationships/image" Target="http://huiji-thumb.huijistatic.com/xinglugu/uploads/thumb/a/a1/Bundle_Purple.png/24px-Bundle_Purple.png" TargetMode="External"/><Relationship Id="rId79" Type="http://schemas.openxmlformats.org/officeDocument/2006/relationships/image" Target="../media/image1146.png"/><Relationship Id="rId78" Type="http://schemas.openxmlformats.org/officeDocument/2006/relationships/image" Target="http://huiji-public.huijistatic.com/xinglugu/uploads/7/7e/Jade.png" TargetMode="External"/><Relationship Id="rId77" Type="http://schemas.openxmlformats.org/officeDocument/2006/relationships/image" Target="../media/image675.png"/><Relationship Id="rId76" Type="http://schemas.openxmlformats.org/officeDocument/2006/relationships/image" Target="http://huiji-thumb.huijistatic.com/xinglugu/uploads/thumb/3/3f/Topaz_Node.png/24px-Topaz_Node.png" TargetMode="External"/><Relationship Id="rId75" Type="http://schemas.openxmlformats.org/officeDocument/2006/relationships/image" Target="../media/image1145.png"/><Relationship Id="rId74" Type="http://schemas.openxmlformats.org/officeDocument/2006/relationships/image" Target="http://huiji-public.huijistatic.com/xinglugu/uploads/a/a5/Topaz.png" TargetMode="External"/><Relationship Id="rId73" Type="http://schemas.openxmlformats.org/officeDocument/2006/relationships/image" Target="../media/image672.png"/><Relationship Id="rId72" Type="http://schemas.openxmlformats.org/officeDocument/2006/relationships/image" Target="http://huiji-thumb.huijistatic.com/xinglugu/uploads/thumb/7/7b/Green_Slime.png/24px-Green_Slime.png" TargetMode="External"/><Relationship Id="rId71" Type="http://schemas.openxmlformats.org/officeDocument/2006/relationships/image" Target="../media/image1144.png"/><Relationship Id="rId70" Type="http://schemas.openxmlformats.org/officeDocument/2006/relationships/image" Target="http://huiji-thumb.huijistatic.com/xinglugu/uploads/thumb/8/8f/Amethyst_Node.png/24px-Amethyst_Node.png" TargetMode="External"/><Relationship Id="rId7" Type="http://schemas.openxmlformats.org/officeDocument/2006/relationships/image" Target="../media/image1119.png"/><Relationship Id="rId69" Type="http://schemas.openxmlformats.org/officeDocument/2006/relationships/image" Target="../media/image1143.png"/><Relationship Id="rId68" Type="http://schemas.openxmlformats.org/officeDocument/2006/relationships/image" Target="http://huiji-public.huijistatic.com/xinglugu/uploads/2/2e/Amethyst.png" TargetMode="External"/><Relationship Id="rId67" Type="http://schemas.openxmlformats.org/officeDocument/2006/relationships/image" Target="../media/image665.png"/><Relationship Id="rId66" Type="http://schemas.openxmlformats.org/officeDocument/2006/relationships/image" Target="http://huiji-thumb.huijistatic.com/xinglugu/uploads/thumb/e/e8/Ruby_Node.png/24px-Ruby_Node.png" TargetMode="External"/><Relationship Id="rId65" Type="http://schemas.openxmlformats.org/officeDocument/2006/relationships/image" Target="../media/image1142.png"/><Relationship Id="rId64" Type="http://schemas.openxmlformats.org/officeDocument/2006/relationships/image" Target="http://huiji-public.huijistatic.com/xinglugu/uploads/a/a9/Ruby.png" TargetMode="External"/><Relationship Id="rId63" Type="http://schemas.openxmlformats.org/officeDocument/2006/relationships/image" Target="../media/image673.png"/><Relationship Id="rId62" Type="http://schemas.openxmlformats.org/officeDocument/2006/relationships/image" Target="http://huiji-thumb.huijistatic.com/xinglugu/uploads/thumb/e/e0/Marble_Brazier.png/24px-Marble_Brazier.png" TargetMode="External"/><Relationship Id="rId61" Type="http://schemas.openxmlformats.org/officeDocument/2006/relationships/image" Target="../media/image1141.png"/><Relationship Id="rId60" Type="http://schemas.openxmlformats.org/officeDocument/2006/relationships/image" Target="http://huiji-thumb.huijistatic.com/xinglugu/uploads/thumb/c/ce/Bundle_Teal.png/24px-Bundle_Teal.png" TargetMode="External"/><Relationship Id="rId6" Type="http://schemas.openxmlformats.org/officeDocument/2006/relationships/image" Target="http://huiji-thumb.huijistatic.com/xinglugu/uploads/thumb/7/79/Garbage_Can.png/24px-Garbage_Can.png" TargetMode="External"/><Relationship Id="rId59" Type="http://schemas.openxmlformats.org/officeDocument/2006/relationships/image" Target="../media/image1140.png"/><Relationship Id="rId58" Type="http://schemas.openxmlformats.org/officeDocument/2006/relationships/image" Target="http://huiji-thumb.huijistatic.com/xinglugu/uploads/thumb/0/0a/Aquamarine_Node.png/24px-Aquamarine_Node.png" TargetMode="External"/><Relationship Id="rId57" Type="http://schemas.openxmlformats.org/officeDocument/2006/relationships/image" Target="../media/image1139.png"/><Relationship Id="rId56" Type="http://schemas.openxmlformats.org/officeDocument/2006/relationships/image" Target="http://huiji-public.huijistatic.com/xinglugu/uploads/a/a2/Aquamarine.png" TargetMode="External"/><Relationship Id="rId55" Type="http://schemas.openxmlformats.org/officeDocument/2006/relationships/image" Target="../media/image674.png"/><Relationship Id="rId54" Type="http://schemas.openxmlformats.org/officeDocument/2006/relationships/image" Target="http://huiji-thumb.huijistatic.com/xinglugu/uploads/thumb/9/9e/Gem_Node.png/24px-Gem_Node.png" TargetMode="External"/><Relationship Id="rId53" Type="http://schemas.openxmlformats.org/officeDocument/2006/relationships/image" Target="../media/image1138.png"/><Relationship Id="rId52" Type="http://schemas.openxmlformats.org/officeDocument/2006/relationships/image" Target="http://huiji-thumb.huijistatic.com/xinglugu/uploads/thumb/c/c0/Emerald_Node.png/24px-Emerald_Node.png" TargetMode="External"/><Relationship Id="rId51" Type="http://schemas.openxmlformats.org/officeDocument/2006/relationships/image" Target="../media/image1137.png"/><Relationship Id="rId50" Type="http://schemas.openxmlformats.org/officeDocument/2006/relationships/image" Target="http://huiji-public.huijistatic.com/xinglugu/uploads/6/6a/Emerald.png" TargetMode="External"/><Relationship Id="rId5" Type="http://schemas.openxmlformats.org/officeDocument/2006/relationships/image" Target="../media/image1118.png"/><Relationship Id="rId49" Type="http://schemas.openxmlformats.org/officeDocument/2006/relationships/image" Target="../media/image671.png"/><Relationship Id="rId48" Type="http://schemas.openxmlformats.org/officeDocument/2006/relationships/image" Target="http://huiji-public.huijistatic.com/xinglugu/uploads/0/09/Omni_Geode.png" TargetMode="External"/><Relationship Id="rId47" Type="http://schemas.openxmlformats.org/officeDocument/2006/relationships/image" Target="../media/image188.png"/><Relationship Id="rId46" Type="http://schemas.openxmlformats.org/officeDocument/2006/relationships/image" Target="http://huiji-public.huijistatic.com/xinglugu/uploads/8/89/Magma_Geode.png" TargetMode="External"/><Relationship Id="rId45" Type="http://schemas.openxmlformats.org/officeDocument/2006/relationships/image" Target="../media/image1136.png"/><Relationship Id="rId44" Type="http://schemas.openxmlformats.org/officeDocument/2006/relationships/image" Target="http://huiji-public.huijistatic.com/xinglugu/uploads/b/bf/Frozen_Geode.png" TargetMode="External"/><Relationship Id="rId43" Type="http://schemas.openxmlformats.org/officeDocument/2006/relationships/image" Target="../media/image1135.png"/><Relationship Id="rId42" Type="http://schemas.openxmlformats.org/officeDocument/2006/relationships/image" Target="http://huiji-public.huijistatic.com/xinglugu/uploads/3/3a/Duggy.png" TargetMode="External"/><Relationship Id="rId41" Type="http://schemas.openxmlformats.org/officeDocument/2006/relationships/image" Target="../media/image1134.png"/><Relationship Id="rId40" Type="http://schemas.openxmlformats.org/officeDocument/2006/relationships/image" Target="http://huiji-public.huijistatic.com/xinglugu/uploads/4/43/Geode.png" TargetMode="External"/><Relationship Id="rId4" Type="http://schemas.openxmlformats.org/officeDocument/2006/relationships/image" Target="http://huiji-thumb.huijistatic.com/xinglugu/uploads/thumb/1/10/Gold.png/24px-Gold.png" TargetMode="External"/><Relationship Id="rId39" Type="http://schemas.openxmlformats.org/officeDocument/2006/relationships/image" Target="../media/image1133.png"/><Relationship Id="rId38" Type="http://schemas.openxmlformats.org/officeDocument/2006/relationships/image" Target="http://huiji-thumb.huijistatic.com/xinglugu/uploads/thumb/7/79/Slime_Egg-Press.png/24px-Slime_Egg-Press.png" TargetMode="External"/><Relationship Id="rId37" Type="http://schemas.openxmlformats.org/officeDocument/2006/relationships/image" Target="../media/image1132.png"/><Relationship Id="rId36" Type="http://schemas.openxmlformats.org/officeDocument/2006/relationships/image" Target="http://huiji-thumb.huijistatic.com/xinglugu/uploads/thumb/0/09/Omni_Geode.png/24px-Omni_Geode.png" TargetMode="External"/><Relationship Id="rId35" Type="http://schemas.openxmlformats.org/officeDocument/2006/relationships/image" Target="../media/image1131.png"/><Relationship Id="rId34" Type="http://schemas.openxmlformats.org/officeDocument/2006/relationships/image" Target="http://huiji-thumb.huijistatic.com/xinglugu/uploads/thumb/8/89/Magma_Geode.png/24px-Magma_Geode.png" TargetMode="External"/><Relationship Id="rId33" Type="http://schemas.openxmlformats.org/officeDocument/2006/relationships/image" Target="../media/image1130.png"/><Relationship Id="rId32" Type="http://schemas.openxmlformats.org/officeDocument/2006/relationships/image" Target="http://huiji-public.huijistatic.com/xinglugu/uploads/5/5b/Fire_Quartz.png" TargetMode="External"/><Relationship Id="rId31" Type="http://schemas.openxmlformats.org/officeDocument/2006/relationships/image" Target="../media/image668.png"/><Relationship Id="rId30" Type="http://schemas.openxmlformats.org/officeDocument/2006/relationships/image" Target="http://huiji-thumb.huijistatic.com/xinglugu/uploads/thumb/2/2e/Social_Icon.png/24px-Social_Icon.png" TargetMode="External"/><Relationship Id="rId3" Type="http://schemas.openxmlformats.org/officeDocument/2006/relationships/image" Target="../media/image36.png"/><Relationship Id="rId29" Type="http://schemas.openxmlformats.org/officeDocument/2006/relationships/image" Target="../media/image1129.png"/><Relationship Id="rId28" Type="http://schemas.openxmlformats.org/officeDocument/2006/relationships/image" Target="http://huiji-thumb.huijistatic.com/xinglugu/uploads/thumb/1/13/Warrior_Ring.png/24px-Warrior_Ring.png" TargetMode="External"/><Relationship Id="rId27" Type="http://schemas.openxmlformats.org/officeDocument/2006/relationships/image" Target="../media/image1128.png"/><Relationship Id="rId26" Type="http://schemas.openxmlformats.org/officeDocument/2006/relationships/image" Target="http://huiji-thumb.huijistatic.com/xinglugu/uploads/thumb/b/bf/Frozen_Geode.png/24px-Frozen_Geode.png" TargetMode="External"/><Relationship Id="rId25" Type="http://schemas.openxmlformats.org/officeDocument/2006/relationships/image" Target="../media/image1127.png"/><Relationship Id="rId24" Type="http://schemas.openxmlformats.org/officeDocument/2006/relationships/image" Target="http://huiji-thumb.huijistatic.com/xinglugu/uploads/thumb/b/bb/Fishing_Treasure_Chest.png/24px-Fishing_Treasure_Chest.png" TargetMode="External"/><Relationship Id="rId23" Type="http://schemas.openxmlformats.org/officeDocument/2006/relationships/image" Target="../media/image1126.png"/><Relationship Id="rId22" Type="http://schemas.openxmlformats.org/officeDocument/2006/relationships/image" Target="http://huiji-public.huijistatic.com/xinglugu/uploads/e/ec/Frozen_Tear.png" TargetMode="External"/><Relationship Id="rId216" Type="http://schemas.openxmlformats.org/officeDocument/2006/relationships/image" Target="http://huiji-thumb.huijistatic.com/xinglugu/uploads/thumb/e/e9/Iridium_Ore.png/24px-Iridium_Ore.png" TargetMode="External"/><Relationship Id="rId215" Type="http://schemas.openxmlformats.org/officeDocument/2006/relationships/image" Target="../media/image1210.png"/><Relationship Id="rId214" Type="http://schemas.openxmlformats.org/officeDocument/2006/relationships/image" Target="http://huiji-public.huijistatic.com/xinglugu/uploads/c/c4/Iridium_Bar.png" TargetMode="External"/><Relationship Id="rId213" Type="http://schemas.openxmlformats.org/officeDocument/2006/relationships/image" Target="../media/image1209.png"/><Relationship Id="rId212" Type="http://schemas.openxmlformats.org/officeDocument/2006/relationships/image" Target="http://huiji-thumb.huijistatic.com/xinglugu/uploads/thumb/f/f7/Gold_Ore.png/24px-Gold_Ore.png" TargetMode="External"/><Relationship Id="rId211" Type="http://schemas.openxmlformats.org/officeDocument/2006/relationships/image" Target="../media/image1208.png"/><Relationship Id="rId210" Type="http://schemas.openxmlformats.org/officeDocument/2006/relationships/image" Target="http://huiji-public.huijistatic.com/xinglugu/uploads/4/4e/Gold_Bar.png" TargetMode="External"/><Relationship Id="rId21" Type="http://schemas.openxmlformats.org/officeDocument/2006/relationships/image" Target="../media/image662.png"/><Relationship Id="rId209" Type="http://schemas.openxmlformats.org/officeDocument/2006/relationships/image" Target="../media/image392.png"/><Relationship Id="rId208" Type="http://schemas.openxmlformats.org/officeDocument/2006/relationships/image" Target="http://huiji-thumb.huijistatic.com/xinglugu/uploads/thumb/8/87/Iron_Ore.png/24px-Iron_Ore.png" TargetMode="External"/><Relationship Id="rId207" Type="http://schemas.openxmlformats.org/officeDocument/2006/relationships/image" Target="../media/image1207.png"/><Relationship Id="rId206" Type="http://schemas.openxmlformats.org/officeDocument/2006/relationships/image" Target="http://huiji-public.huijistatic.com/xinglugu/uploads/6/6c/Iron_Bar.png" TargetMode="External"/><Relationship Id="rId205" Type="http://schemas.openxmlformats.org/officeDocument/2006/relationships/image" Target="../media/image391.png"/><Relationship Id="rId204" Type="http://schemas.openxmlformats.org/officeDocument/2006/relationships/image" Target="http://huiji-thumb.huijistatic.com/xinglugu/uploads/thumb/7/78/Copper_Ore.png/24px-Copper_Ore.png" TargetMode="External"/><Relationship Id="rId203" Type="http://schemas.openxmlformats.org/officeDocument/2006/relationships/image" Target="../media/image1206.png"/><Relationship Id="rId202" Type="http://schemas.openxmlformats.org/officeDocument/2006/relationships/image" Target="http://huiji-public.huijistatic.com/xinglugu/uploads/f/f1/Copper_Bar.png" TargetMode="External"/><Relationship Id="rId201" Type="http://schemas.openxmlformats.org/officeDocument/2006/relationships/image" Target="../media/image684.png"/><Relationship Id="rId200" Type="http://schemas.openxmlformats.org/officeDocument/2006/relationships/image" Target="http://huiji-thumb.huijistatic.com/xinglugu/uploads/thumb/a/a7/Coal.png/24px-Coal.png" TargetMode="External"/><Relationship Id="rId20" Type="http://schemas.openxmlformats.org/officeDocument/2006/relationships/image" Target="http://huiji-thumb.huijistatic.com/xinglugu/uploads/thumb/7/7e/Sturdy_Ring.png/24px-Sturdy_Ring.png" TargetMode="External"/><Relationship Id="rId2" Type="http://schemas.openxmlformats.org/officeDocument/2006/relationships/image" Target="http://huiji-public.huijistatic.com/xinglugu/uploads/c/cf/Quartz.png" TargetMode="External"/><Relationship Id="rId199" Type="http://schemas.openxmlformats.org/officeDocument/2006/relationships/image" Target="../media/image1205.png"/><Relationship Id="rId198" Type="http://schemas.openxmlformats.org/officeDocument/2006/relationships/image" Target="http://huiji-thumb.huijistatic.com/xinglugu/uploads/thumb/c/cf/Quartz.png/24px-Quartz.png" TargetMode="External"/><Relationship Id="rId197" Type="http://schemas.openxmlformats.org/officeDocument/2006/relationships/image" Target="../media/image1204.png"/><Relationship Id="rId196" Type="http://schemas.openxmlformats.org/officeDocument/2006/relationships/image" Target="http://huiji-thumb.huijistatic.com/xinglugu/uploads/thumb/0/0f/Furnace.png/24px-Furnace.png" TargetMode="External"/><Relationship Id="rId195" Type="http://schemas.openxmlformats.org/officeDocument/2006/relationships/image" Target="../media/image1203.png"/><Relationship Id="rId194" Type="http://schemas.openxmlformats.org/officeDocument/2006/relationships/image" Target="http://huiji-public.huijistatic.com/xinglugu/uploads/9/98/Refined_Quartz.png" TargetMode="External"/><Relationship Id="rId193" Type="http://schemas.openxmlformats.org/officeDocument/2006/relationships/image" Target="../media/image1202.png"/><Relationship Id="rId192" Type="http://schemas.openxmlformats.org/officeDocument/2006/relationships/image" Target="http://huiji-public.huijistatic.com/xinglugu/uploads/e/e9/Iridium_Ore.png" TargetMode="External"/><Relationship Id="rId191" Type="http://schemas.openxmlformats.org/officeDocument/2006/relationships/image" Target="../media/image1201.png"/><Relationship Id="rId190" Type="http://schemas.openxmlformats.org/officeDocument/2006/relationships/image" Target="http://huiji-public.huijistatic.com/xinglugu/uploads/f/f7/Gold_Ore.png" TargetMode="External"/><Relationship Id="rId19" Type="http://schemas.openxmlformats.org/officeDocument/2006/relationships/image" Target="../media/image1125.png"/><Relationship Id="rId189" Type="http://schemas.openxmlformats.org/officeDocument/2006/relationships/image" Target="../media/image1200.png"/><Relationship Id="rId188" Type="http://schemas.openxmlformats.org/officeDocument/2006/relationships/image" Target="http://huiji-public.huijistatic.com/xinglugu/uploads/8/87/Iron_Ore.png" TargetMode="External"/><Relationship Id="rId187" Type="http://schemas.openxmlformats.org/officeDocument/2006/relationships/image" Target="../media/image1199.png"/><Relationship Id="rId186" Type="http://schemas.openxmlformats.org/officeDocument/2006/relationships/image" Target="http://huiji-public.huijistatic.com/xinglugu/uploads/7/78/Copper_Ore.png" TargetMode="External"/><Relationship Id="rId185" Type="http://schemas.openxmlformats.org/officeDocument/2006/relationships/image" Target="../media/image1198.png"/><Relationship Id="rId184" Type="http://schemas.openxmlformats.org/officeDocument/2006/relationships/image" Target="http://huiji-public.huijistatic.com/xinglugu/uploads/a/a7/Coal.png" TargetMode="External"/><Relationship Id="rId183" Type="http://schemas.openxmlformats.org/officeDocument/2006/relationships/image" Target="../media/image1197.png"/><Relationship Id="rId182" Type="http://schemas.openxmlformats.org/officeDocument/2006/relationships/image" Target="http://huiji-public.huijistatic.com/xinglugu/uploads/3/3f/Star_Shards.png" TargetMode="External"/><Relationship Id="rId181" Type="http://schemas.openxmlformats.org/officeDocument/2006/relationships/image" Target="../media/image1196.png"/><Relationship Id="rId180" Type="http://schemas.openxmlformats.org/officeDocument/2006/relationships/image" Target="http://huiji-public.huijistatic.com/xinglugu/uploads/d/d9/Fairy_Stone.png" TargetMode="External"/><Relationship Id="rId18" Type="http://schemas.openxmlformats.org/officeDocument/2006/relationships/image" Target="http://huiji-thumb.huijistatic.com/xinglugu/uploads/thumb/e/ef/Mayonnaise_Machine.png/24px-Mayonnaise_Machine.png" TargetMode="External"/><Relationship Id="rId179" Type="http://schemas.openxmlformats.org/officeDocument/2006/relationships/image" Target="../media/image1195.png"/><Relationship Id="rId178" Type="http://schemas.openxmlformats.org/officeDocument/2006/relationships/image" Target="http://huiji-public.huijistatic.com/xinglugu/uploads/9/97/Slate.png" TargetMode="External"/><Relationship Id="rId177" Type="http://schemas.openxmlformats.org/officeDocument/2006/relationships/image" Target="../media/image1194.png"/><Relationship Id="rId176" Type="http://schemas.openxmlformats.org/officeDocument/2006/relationships/image" Target="http://huiji-public.huijistatic.com/xinglugu/uploads/2/23/Obsidian.png" TargetMode="External"/><Relationship Id="rId175" Type="http://schemas.openxmlformats.org/officeDocument/2006/relationships/image" Target="../media/image1193.png"/><Relationship Id="rId174" Type="http://schemas.openxmlformats.org/officeDocument/2006/relationships/image" Target="http://huiji-public.huijistatic.com/xinglugu/uploads/5/52/Mudstone.png" TargetMode="External"/><Relationship Id="rId173" Type="http://schemas.openxmlformats.org/officeDocument/2006/relationships/image" Target="../media/image1192.png"/><Relationship Id="rId172" Type="http://schemas.openxmlformats.org/officeDocument/2006/relationships/image" Target="http://huiji-public.huijistatic.com/xinglugu/uploads/b/b1/Hematite.png" TargetMode="External"/><Relationship Id="rId171" Type="http://schemas.openxmlformats.org/officeDocument/2006/relationships/image" Target="../media/image1191.png"/><Relationship Id="rId170" Type="http://schemas.openxmlformats.org/officeDocument/2006/relationships/image" Target="http://huiji-public.huijistatic.com/xinglugu/uploads/8/81/Soapstone.png" TargetMode="External"/><Relationship Id="rId17" Type="http://schemas.openxmlformats.org/officeDocument/2006/relationships/image" Target="../media/image1124.png"/><Relationship Id="rId169" Type="http://schemas.openxmlformats.org/officeDocument/2006/relationships/image" Target="../media/image1190.png"/><Relationship Id="rId168" Type="http://schemas.openxmlformats.org/officeDocument/2006/relationships/image" Target="http://huiji-public.huijistatic.com/xinglugu/uploads/4/4e/Limestone.png" TargetMode="External"/><Relationship Id="rId167" Type="http://schemas.openxmlformats.org/officeDocument/2006/relationships/image" Target="../media/image1189.png"/><Relationship Id="rId166" Type="http://schemas.openxmlformats.org/officeDocument/2006/relationships/image" Target="http://huiji-public.huijistatic.com/xinglugu/uploads/2/22/Basalt.png" TargetMode="External"/><Relationship Id="rId165" Type="http://schemas.openxmlformats.org/officeDocument/2006/relationships/image" Target="../media/image1188.png"/><Relationship Id="rId164" Type="http://schemas.openxmlformats.org/officeDocument/2006/relationships/image" Target="http://huiji-public.huijistatic.com/xinglugu/uploads/4/4a/Granite.png" TargetMode="External"/><Relationship Id="rId163" Type="http://schemas.openxmlformats.org/officeDocument/2006/relationships/image" Target="../media/image1187.png"/><Relationship Id="rId162" Type="http://schemas.openxmlformats.org/officeDocument/2006/relationships/image" Target="http://huiji-public.huijistatic.com/xinglugu/uploads/d/d6/Sandstone.png" TargetMode="External"/><Relationship Id="rId161" Type="http://schemas.openxmlformats.org/officeDocument/2006/relationships/image" Target="../media/image1186.png"/><Relationship Id="rId160" Type="http://schemas.openxmlformats.org/officeDocument/2006/relationships/image" Target="http://huiji-public.huijistatic.com/xinglugu/uploads/8/82/Marble.png" TargetMode="External"/><Relationship Id="rId16" Type="http://schemas.openxmlformats.org/officeDocument/2006/relationships/image" Target="http://huiji-thumb.huijistatic.com/xinglugu/uploads/thumb/4/43/Geode.png/24px-Geode.png" TargetMode="External"/><Relationship Id="rId159" Type="http://schemas.openxmlformats.org/officeDocument/2006/relationships/image" Target="../media/image1185.png"/><Relationship Id="rId158" Type="http://schemas.openxmlformats.org/officeDocument/2006/relationships/image" Target="http://huiji-public.huijistatic.com/xinglugu/uploads/1/19/Celestine.png" TargetMode="External"/><Relationship Id="rId157" Type="http://schemas.openxmlformats.org/officeDocument/2006/relationships/image" Target="../media/image1184.png"/><Relationship Id="rId156" Type="http://schemas.openxmlformats.org/officeDocument/2006/relationships/image" Target="http://huiji-public.huijistatic.com/xinglugu/uploads/9/9b/Jasper.png" TargetMode="External"/><Relationship Id="rId155" Type="http://schemas.openxmlformats.org/officeDocument/2006/relationships/image" Target="../media/image1183.png"/><Relationship Id="rId154" Type="http://schemas.openxmlformats.org/officeDocument/2006/relationships/image" Target="http://huiji-public.huijistatic.com/xinglugu/uploads/d/d0/Ghost_Crystal.png" TargetMode="External"/><Relationship Id="rId153" Type="http://schemas.openxmlformats.org/officeDocument/2006/relationships/image" Target="../media/image1182.png"/><Relationship Id="rId152" Type="http://schemas.openxmlformats.org/officeDocument/2006/relationships/image" Target="http://huiji-public.huijistatic.com/xinglugu/uploads/f/f1/Ocean_Stone.png" TargetMode="External"/><Relationship Id="rId151" Type="http://schemas.openxmlformats.org/officeDocument/2006/relationships/image" Target="../media/image1181.png"/><Relationship Id="rId150" Type="http://schemas.openxmlformats.org/officeDocument/2006/relationships/image" Target="http://huiji-public.huijistatic.com/xinglugu/uploads/6/64/Pyrite.png" TargetMode="External"/><Relationship Id="rId15" Type="http://schemas.openxmlformats.org/officeDocument/2006/relationships/image" Target="../media/image1123.png"/><Relationship Id="rId149" Type="http://schemas.openxmlformats.org/officeDocument/2006/relationships/image" Target="../media/image1180.png"/><Relationship Id="rId148" Type="http://schemas.openxmlformats.org/officeDocument/2006/relationships/image" Target="http://huiji-public.huijistatic.com/xinglugu/uploads/1/14/Thunder_Egg.png" TargetMode="External"/><Relationship Id="rId147" Type="http://schemas.openxmlformats.org/officeDocument/2006/relationships/image" Target="../media/image1179.png"/><Relationship Id="rId146" Type="http://schemas.openxmlformats.org/officeDocument/2006/relationships/image" Target="http://huiji-public.huijistatic.com/xinglugu/uploads/2/24/Petrified_Slime.png" TargetMode="External"/><Relationship Id="rId145" Type="http://schemas.openxmlformats.org/officeDocument/2006/relationships/image" Target="../media/image1178.png"/><Relationship Id="rId144" Type="http://schemas.openxmlformats.org/officeDocument/2006/relationships/image" Target="http://huiji-public.huijistatic.com/xinglugu/uploads/4/41/Orpiment.png" TargetMode="External"/><Relationship Id="rId143" Type="http://schemas.openxmlformats.org/officeDocument/2006/relationships/image" Target="../media/image1177.png"/><Relationship Id="rId142" Type="http://schemas.openxmlformats.org/officeDocument/2006/relationships/image" Target="http://huiji-public.huijistatic.com/xinglugu/uploads/5/53/Nekoite.png" TargetMode="External"/><Relationship Id="rId141" Type="http://schemas.openxmlformats.org/officeDocument/2006/relationships/image" Target="../media/image1176.png"/><Relationship Id="rId140" Type="http://schemas.openxmlformats.org/officeDocument/2006/relationships/image" Target="http://huiji-public.huijistatic.com/xinglugu/uploads/3/31/Lemon_Stone.png" TargetMode="External"/><Relationship Id="rId14" Type="http://schemas.openxmlformats.org/officeDocument/2006/relationships/image" Target="http://huiji-thumb.huijistatic.com/xinglugu/uploads/thumb/a/ae/Panning.png/24px-Panning.png" TargetMode="External"/><Relationship Id="rId139" Type="http://schemas.openxmlformats.org/officeDocument/2006/relationships/image" Target="../media/image1175.png"/><Relationship Id="rId138" Type="http://schemas.openxmlformats.org/officeDocument/2006/relationships/image" Target="http://huiji-public.huijistatic.com/xinglugu/uploads/0/05/Neptunite.png" TargetMode="External"/><Relationship Id="rId137" Type="http://schemas.openxmlformats.org/officeDocument/2006/relationships/image" Target="../media/image1174.png"/><Relationship Id="rId136" Type="http://schemas.openxmlformats.org/officeDocument/2006/relationships/image" Target="http://huiji-public.huijistatic.com/xinglugu/uploads/a/ad/Malachite.png" TargetMode="External"/><Relationship Id="rId135" Type="http://schemas.openxmlformats.org/officeDocument/2006/relationships/image" Target="../media/image1173.png"/><Relationship Id="rId134" Type="http://schemas.openxmlformats.org/officeDocument/2006/relationships/image" Target="http://huiji-public.huijistatic.com/xinglugu/uploads/0/06/Lunarite.png" TargetMode="External"/><Relationship Id="rId133" Type="http://schemas.openxmlformats.org/officeDocument/2006/relationships/image" Target="../media/image1172.png"/><Relationship Id="rId132" Type="http://schemas.openxmlformats.org/officeDocument/2006/relationships/image" Target="http://huiji-public.huijistatic.com/xinglugu/uploads/e/e4/Kyanite.png" TargetMode="External"/><Relationship Id="rId131" Type="http://schemas.openxmlformats.org/officeDocument/2006/relationships/image" Target="../media/image1171.png"/><Relationship Id="rId130" Type="http://schemas.openxmlformats.org/officeDocument/2006/relationships/image" Target="http://huiji-public.huijistatic.com/xinglugu/uploads/c/c3/Jagoite.png" TargetMode="External"/><Relationship Id="rId13" Type="http://schemas.openxmlformats.org/officeDocument/2006/relationships/image" Target="../media/image1122.png"/><Relationship Id="rId129" Type="http://schemas.openxmlformats.org/officeDocument/2006/relationships/image" Target="../media/image1170.png"/><Relationship Id="rId128" Type="http://schemas.openxmlformats.org/officeDocument/2006/relationships/image" Target="http://huiji-public.huijistatic.com/xinglugu/uploads/4/4b/Jamborite.png" TargetMode="External"/><Relationship Id="rId127" Type="http://schemas.openxmlformats.org/officeDocument/2006/relationships/image" Target="../media/image1169.png"/><Relationship Id="rId126" Type="http://schemas.openxmlformats.org/officeDocument/2006/relationships/image" Target="http://huiji-public.huijistatic.com/xinglugu/uploads/3/3f/Helvite.png" TargetMode="External"/><Relationship Id="rId125" Type="http://schemas.openxmlformats.org/officeDocument/2006/relationships/image" Target="../media/image1168.png"/><Relationship Id="rId124" Type="http://schemas.openxmlformats.org/officeDocument/2006/relationships/image" Target="http://huiji-public.huijistatic.com/xinglugu/uploads/5/54/Geminite.png" TargetMode="External"/><Relationship Id="rId123" Type="http://schemas.openxmlformats.org/officeDocument/2006/relationships/image" Target="../media/image1167.png"/><Relationship Id="rId122" Type="http://schemas.openxmlformats.org/officeDocument/2006/relationships/image" Target="http://huiji-public.huijistatic.com/xinglugu/uploads/4/4a/Fluorapatite.png" TargetMode="External"/><Relationship Id="rId121" Type="http://schemas.openxmlformats.org/officeDocument/2006/relationships/image" Target="../media/image1166.png"/><Relationship Id="rId120" Type="http://schemas.openxmlformats.org/officeDocument/2006/relationships/image" Target="http://huiji-public.huijistatic.com/xinglugu/uploads/a/aa/Esperite.png" TargetMode="External"/><Relationship Id="rId12" Type="http://schemas.openxmlformats.org/officeDocument/2006/relationships/image" Target="http://huiji-public.huijistatic.com/xinglugu/uploads/7/74/Earth_Crystal.png" TargetMode="External"/><Relationship Id="rId119" Type="http://schemas.openxmlformats.org/officeDocument/2006/relationships/image" Target="../media/image1165.png"/><Relationship Id="rId118" Type="http://schemas.openxmlformats.org/officeDocument/2006/relationships/image" Target="http://huiji-public.huijistatic.com/xinglugu/uploads/d/d4/Dolomite.png" TargetMode="External"/><Relationship Id="rId117" Type="http://schemas.openxmlformats.org/officeDocument/2006/relationships/image" Target="../media/image1164.png"/><Relationship Id="rId116" Type="http://schemas.openxmlformats.org/officeDocument/2006/relationships/image" Target="http://huiji-public.huijistatic.com/xinglugu/uploads/9/97/Calcite.png" TargetMode="External"/><Relationship Id="rId115" Type="http://schemas.openxmlformats.org/officeDocument/2006/relationships/image" Target="../media/image1163.png"/><Relationship Id="rId114" Type="http://schemas.openxmlformats.org/officeDocument/2006/relationships/image" Target="http://huiji-public.huijistatic.com/xinglugu/uploads/6/6b/Aerinite.png" TargetMode="External"/><Relationship Id="rId113" Type="http://schemas.openxmlformats.org/officeDocument/2006/relationships/image" Target="../media/image1162.png"/><Relationship Id="rId112" Type="http://schemas.openxmlformats.org/officeDocument/2006/relationships/image" Target="http://huiji-public.huijistatic.com/xinglugu/uploads/a/aa/Baryte.png" TargetMode="External"/><Relationship Id="rId111" Type="http://schemas.openxmlformats.org/officeDocument/2006/relationships/image" Target="../media/image1161.png"/><Relationship Id="rId110" Type="http://schemas.openxmlformats.org/officeDocument/2006/relationships/image" Target="http://huiji-public.huijistatic.com/xinglugu/uploads/9/98/Bixite.png" TargetMode="External"/><Relationship Id="rId11" Type="http://schemas.openxmlformats.org/officeDocument/2006/relationships/image" Target="../media/image1121.png"/><Relationship Id="rId109" Type="http://schemas.openxmlformats.org/officeDocument/2006/relationships/image" Target="../media/image1160.png"/><Relationship Id="rId108" Type="http://schemas.openxmlformats.org/officeDocument/2006/relationships/image" Target="http://huiji-public.huijistatic.com/xinglugu/uploads/7/7c/Alamite.png" TargetMode="External"/><Relationship Id="rId107" Type="http://schemas.openxmlformats.org/officeDocument/2006/relationships/image" Target="../media/image1159.png"/><Relationship Id="rId106" Type="http://schemas.openxmlformats.org/officeDocument/2006/relationships/image" Target="http://huiji-public.huijistatic.com/xinglugu/uploads/6/60/Fire_Opal.png" TargetMode="External"/><Relationship Id="rId105" Type="http://schemas.openxmlformats.org/officeDocument/2006/relationships/image" Target="../media/image1158.png"/><Relationship Id="rId104" Type="http://schemas.openxmlformats.org/officeDocument/2006/relationships/image" Target="http://huiji-public.huijistatic.com/xinglugu/uploads/3/3c/Opal.png" TargetMode="External"/><Relationship Id="rId103" Type="http://schemas.openxmlformats.org/officeDocument/2006/relationships/image" Target="../media/image1157.png"/><Relationship Id="rId102" Type="http://schemas.openxmlformats.org/officeDocument/2006/relationships/image" Target="http://huiji-public.huijistatic.com/xinglugu/uploads/6/6e/Tigerseye.png" TargetMode="External"/><Relationship Id="rId101" Type="http://schemas.openxmlformats.org/officeDocument/2006/relationships/image" Target="../media/image1156.png"/><Relationship Id="rId100" Type="http://schemas.openxmlformats.org/officeDocument/2006/relationships/image" Target="http://huiji-thumb.huijistatic.com/xinglugu/uploads/thumb/8/89/Serpent.png/24px-Serpent.png" TargetMode="External"/><Relationship Id="rId10" Type="http://schemas.openxmlformats.org/officeDocument/2006/relationships/image" Target="http://huiji-thumb.huijistatic.com/xinglugu/uploads/thumb/9/98/Refined_Quartz.png/24px-Refined_Quartz.png" TargetMode="External"/><Relationship Id="rId1" Type="http://schemas.openxmlformats.org/officeDocument/2006/relationships/image" Target="../media/image387.png"/></Relationships>
</file>

<file path=xl/drawings/_rels/drawing3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101.png"/><Relationship Id="rId98" Type="http://schemas.openxmlformats.org/officeDocument/2006/relationships/image" Target="http://stardewvalleywiki.com/mediawiki/images/f/f1/Herring.png" TargetMode="External"/><Relationship Id="rId97" Type="http://schemas.openxmlformats.org/officeDocument/2006/relationships/image" Target="../media/image1252.png"/><Relationship Id="rId96" Type="http://schemas.openxmlformats.org/officeDocument/2006/relationships/image" Target="http://stardewvalleywiki.com/mediawiki/images/f/f2/Red_Mullet.png" TargetMode="External"/><Relationship Id="rId95" Type="http://schemas.openxmlformats.org/officeDocument/2006/relationships/image" Target="../media/image1251.png"/><Relationship Id="rId94" Type="http://schemas.openxmlformats.org/officeDocument/2006/relationships/image" Target="http://stardewvalleywiki.com/mediawiki/images/5/56/Sunfish.png" TargetMode="External"/><Relationship Id="rId93" Type="http://schemas.openxmlformats.org/officeDocument/2006/relationships/image" Target="../media/image197.png"/><Relationship Id="rId92" Type="http://schemas.openxmlformats.org/officeDocument/2006/relationships/image" Target="http://stardewvalleywiki.com/mediawiki/images/3/31/Pike.png" TargetMode="External"/><Relationship Id="rId91" Type="http://schemas.openxmlformats.org/officeDocument/2006/relationships/image" Target="../media/image1250.png"/><Relationship Id="rId90" Type="http://schemas.openxmlformats.org/officeDocument/2006/relationships/image" Target="http://stardewvalleywiki.com/mediawiki/images/9/99/Catfish.png" TargetMode="External"/><Relationship Id="rId9" Type="http://schemas.openxmlformats.org/officeDocument/2006/relationships/image" Target="../media/image1215.png"/><Relationship Id="rId89" Type="http://schemas.openxmlformats.org/officeDocument/2006/relationships/image" Target="../media/image1249.png"/><Relationship Id="rId88" Type="http://schemas.openxmlformats.org/officeDocument/2006/relationships/image" Target="http://stardewvalleywiki.com/mediawiki/images/a/a8/Carp.png" TargetMode="External"/><Relationship Id="rId87" Type="http://schemas.openxmlformats.org/officeDocument/2006/relationships/image" Target="../media/image1248.png"/><Relationship Id="rId86" Type="http://schemas.openxmlformats.org/officeDocument/2006/relationships/image" Target="http://stardewvalleywiki.com/mediawiki/images/4/43/Perch.png" TargetMode="External"/><Relationship Id="rId85" Type="http://schemas.openxmlformats.org/officeDocument/2006/relationships/image" Target="../media/image1247.png"/><Relationship Id="rId84" Type="http://schemas.openxmlformats.org/officeDocument/2006/relationships/image" Target="http://stardewvalleywiki.com/mediawiki/images/0/05/Walleye.png" TargetMode="External"/><Relationship Id="rId83" Type="http://schemas.openxmlformats.org/officeDocument/2006/relationships/image" Target="../media/image1246.png"/><Relationship Id="rId82" Type="http://schemas.openxmlformats.org/officeDocument/2006/relationships/image" Target="http://stardewvalleywiki.com/mediawiki/images/e/e0/Salmon.png" TargetMode="External"/><Relationship Id="rId81" Type="http://schemas.openxmlformats.org/officeDocument/2006/relationships/image" Target="../media/image1109.png"/><Relationship Id="rId80" Type="http://schemas.openxmlformats.org/officeDocument/2006/relationships/image" Target="http://stardewvalleywiki.com/mediawiki/images/1/14/Rainbow_Trout.png" TargetMode="External"/><Relationship Id="rId8" Type="http://schemas.openxmlformats.org/officeDocument/2006/relationships/image" Target="http://stardewvalleywiki.com/mediawiki/images/thumb/9/9c/Spring.png/24px-Spring.png" TargetMode="External"/><Relationship Id="rId79" Type="http://schemas.openxmlformats.org/officeDocument/2006/relationships/image" Target="../media/image1108.png"/><Relationship Id="rId78" Type="http://schemas.openxmlformats.org/officeDocument/2006/relationships/image" Target="http://stardewvalleywiki.com/mediawiki/images/a/a5/Smallmouth_Bass.png" TargetMode="External"/><Relationship Id="rId77" Type="http://schemas.openxmlformats.org/officeDocument/2006/relationships/image" Target="../media/image1245.png"/><Relationship Id="rId76" Type="http://schemas.openxmlformats.org/officeDocument/2006/relationships/image" Target="http://stardewvalleywiki.com/mediawiki/images/1/11/Largemouth_Bass.png" TargetMode="External"/><Relationship Id="rId75" Type="http://schemas.openxmlformats.org/officeDocument/2006/relationships/image" Target="../media/image1104.png"/><Relationship Id="rId74" Type="http://schemas.openxmlformats.org/officeDocument/2006/relationships/image" Target="http://stardewvalleywiki.com/mediawiki/images/8/82/Bream.png" TargetMode="External"/><Relationship Id="rId73" Type="http://schemas.openxmlformats.org/officeDocument/2006/relationships/image" Target="../media/image1244.png"/><Relationship Id="rId72" Type="http://schemas.openxmlformats.org/officeDocument/2006/relationships/image" Target="http://stardewvalleywiki.com/mediawiki/images/0/04/Sardine.png" TargetMode="External"/><Relationship Id="rId71" Type="http://schemas.openxmlformats.org/officeDocument/2006/relationships/image" Target="../media/image1110.png"/><Relationship Id="rId70" Type="http://schemas.openxmlformats.org/officeDocument/2006/relationships/image" Target="http://stardewvalleywiki.com/mediawiki/images/c/c5/Tuna.png" TargetMode="External"/><Relationship Id="rId7" Type="http://schemas.openxmlformats.org/officeDocument/2006/relationships/image" Target="../media/image1214.png"/><Relationship Id="rId69" Type="http://schemas.openxmlformats.org/officeDocument/2006/relationships/image" Target="../media/image1116.png"/><Relationship Id="rId68" Type="http://schemas.openxmlformats.org/officeDocument/2006/relationships/image" Target="http://stardewvalleywiki.com/mediawiki/images/7/79/Anchovy.png" TargetMode="External"/><Relationship Id="rId67" Type="http://schemas.openxmlformats.org/officeDocument/2006/relationships/image" Target="../media/image1243.png"/><Relationship Id="rId66" Type="http://schemas.openxmlformats.org/officeDocument/2006/relationships/image" Target="http://stardewvalleywiki.com/mediawiki/images/b/ba/Pufferfish.png" TargetMode="External"/><Relationship Id="rId65" Type="http://schemas.openxmlformats.org/officeDocument/2006/relationships/image" Target="../media/image1242.png"/><Relationship Id="rId64" Type="http://schemas.openxmlformats.org/officeDocument/2006/relationships/image" Target="http://stardewvalleywiki.com/mediawiki/images/thumb/7/7e/Pale_Broth.png/24px-Pale_Broth.png" TargetMode="External"/><Relationship Id="rId63" Type="http://schemas.openxmlformats.org/officeDocument/2006/relationships/image" Target="../media/image1241.png"/><Relationship Id="rId62" Type="http://schemas.openxmlformats.org/officeDocument/2006/relationships/image" Target="http://stardewvalleywiki.com/mediawiki/images/thumb/5/53/Algae_Soup.png/24px-Algae_Soup.png" TargetMode="External"/><Relationship Id="rId61" Type="http://schemas.openxmlformats.org/officeDocument/2006/relationships/image" Target="../media/image1240.png"/><Relationship Id="rId60" Type="http://schemas.openxmlformats.org/officeDocument/2006/relationships/image" Target="http://stardewvalleywiki.com/mediawiki/images/thumb/b/b6/Maki_Roll.png/24px-Maki_Roll.png" TargetMode="External"/><Relationship Id="rId6" Type="http://schemas.openxmlformats.org/officeDocument/2006/relationships/image" Target="http://stardewvalleywiki.com/mediawiki/images/thumb/3/3f/Bundle_Red.png/24px-Bundle_Red.png" TargetMode="External"/><Relationship Id="rId59" Type="http://schemas.openxmlformats.org/officeDocument/2006/relationships/image" Target="../media/image924.png"/><Relationship Id="rId58" Type="http://schemas.openxmlformats.org/officeDocument/2006/relationships/image" Target="http://stardewvalleywiki.com/mediawiki/images/thumb/5/5e/Strange_Bun.png/24px-Strange_Bun.png" TargetMode="External"/><Relationship Id="rId57" Type="http://schemas.openxmlformats.org/officeDocument/2006/relationships/image" Target="../media/image1239.png"/><Relationship Id="rId56" Type="http://schemas.openxmlformats.org/officeDocument/2006/relationships/image" Target="http://stardewvalleywiki.com/mediawiki/images/thumb/7/78/Escargot.png/24px-Escargot.png" TargetMode="External"/><Relationship Id="rId55" Type="http://schemas.openxmlformats.org/officeDocument/2006/relationships/image" Target="../media/image1238.png"/><Relationship Id="rId54" Type="http://schemas.openxmlformats.org/officeDocument/2006/relationships/image" Target="http://stardewvalleywiki.com/mediawiki/images/thumb/3/3b/Tom_Kha_Soup.png/24px-Tom_Kha_Soup.png" TargetMode="External"/><Relationship Id="rId53" Type="http://schemas.openxmlformats.org/officeDocument/2006/relationships/image" Target="../media/image1237.png"/><Relationship Id="rId52" Type="http://schemas.openxmlformats.org/officeDocument/2006/relationships/image" Target="http://stardewvalleywiki.com/mediawiki/images/thumb/7/70/Crab_Cakes.png/24px-Crab_Cakes.png" TargetMode="External"/><Relationship Id="rId51" Type="http://schemas.openxmlformats.org/officeDocument/2006/relationships/image" Target="../media/image1236.png"/><Relationship Id="rId50" Type="http://schemas.openxmlformats.org/officeDocument/2006/relationships/image" Target="http://stardewvalleywiki.com/mediawiki/images/thumb/6/6f/Fish_Stew.png/24px-Fish_Stew.png" TargetMode="External"/><Relationship Id="rId5" Type="http://schemas.openxmlformats.org/officeDocument/2006/relationships/image" Target="../media/image1213.png"/><Relationship Id="rId49" Type="http://schemas.openxmlformats.org/officeDocument/2006/relationships/image" Target="../media/image1235.png"/><Relationship Id="rId48" Type="http://schemas.openxmlformats.org/officeDocument/2006/relationships/image" Target="http://stardewvalleywiki.com/mediawiki/images/thumb/9/95/Chowder.png/24px-Chowder.png" TargetMode="External"/><Relationship Id="rId47" Type="http://schemas.openxmlformats.org/officeDocument/2006/relationships/image" Target="../media/image1234.png"/><Relationship Id="rId46" Type="http://schemas.openxmlformats.org/officeDocument/2006/relationships/image" Target="http://stardewvalleywiki.com/mediawiki/images/thumb/0/0a/Lobster_Bisque.png/24px-Lobster_Bisque.png" TargetMode="External"/><Relationship Id="rId45" Type="http://schemas.openxmlformats.org/officeDocument/2006/relationships/image" Target="../media/image1233.png"/><Relationship Id="rId44" Type="http://schemas.openxmlformats.org/officeDocument/2006/relationships/image" Target="http://stardewvalleywiki.com/mediawiki/images/thumb/5/5d/Lucky_Lunch.png/24px-Lucky_Lunch.png" TargetMode="External"/><Relationship Id="rId43" Type="http://schemas.openxmlformats.org/officeDocument/2006/relationships/image" Target="../media/image1232.png"/><Relationship Id="rId42" Type="http://schemas.openxmlformats.org/officeDocument/2006/relationships/image" Target="http://stardewvalleywiki.com/mediawiki/images/thumb/2/25/Fried_Calamari.png/24px-Fried_Calamari.png" TargetMode="External"/><Relationship Id="rId41" Type="http://schemas.openxmlformats.org/officeDocument/2006/relationships/image" Target="../media/image1231.png"/><Relationship Id="rId40" Type="http://schemas.openxmlformats.org/officeDocument/2006/relationships/image" Target="http://stardewvalleywiki.com/mediawiki/images/thumb/f/f2/Spicy_Eel.png/24px-Spicy_Eel.png" TargetMode="External"/><Relationship Id="rId4" Type="http://schemas.openxmlformats.org/officeDocument/2006/relationships/image" Target="http://stardewvalleywiki.com/mediawiki/images/9/9a/Sunny.png" TargetMode="External"/><Relationship Id="rId39" Type="http://schemas.openxmlformats.org/officeDocument/2006/relationships/image" Target="../media/image1230.png"/><Relationship Id="rId38" Type="http://schemas.openxmlformats.org/officeDocument/2006/relationships/image" Target="http://stardewvalleywiki.com/mediawiki/images/thumb/8/84/Fried_Eel.png/24px-Fried_Eel.png" TargetMode="External"/><Relationship Id="rId37" Type="http://schemas.openxmlformats.org/officeDocument/2006/relationships/image" Target="../media/image1229.png"/><Relationship Id="rId36" Type="http://schemas.openxmlformats.org/officeDocument/2006/relationships/image" Target="http://stardewvalleywiki.com/mediawiki/images/thumb/c/ce/Bundle_Teal.png/24px-Bundle_Teal.png" TargetMode="External"/><Relationship Id="rId35" Type="http://schemas.openxmlformats.org/officeDocument/2006/relationships/image" Target="../media/image1228.png"/><Relationship Id="rId34" Type="http://schemas.openxmlformats.org/officeDocument/2006/relationships/image" Target="http://stardewvalleywiki.com/mediawiki/images/thumb/c/cc/Carp_Surprise.png/24px-Carp_Surprise.png" TargetMode="External"/><Relationship Id="rId33" Type="http://schemas.openxmlformats.org/officeDocument/2006/relationships/image" Target="../media/image1227.png"/><Relationship Id="rId32" Type="http://schemas.openxmlformats.org/officeDocument/2006/relationships/image" Target="http://stardewvalleywiki.com/mediawiki/images/1/1d/Rain.png" TargetMode="External"/><Relationship Id="rId31" Type="http://schemas.openxmlformats.org/officeDocument/2006/relationships/image" Target="../media/image1226.png"/><Relationship Id="rId30" Type="http://schemas.openxmlformats.org/officeDocument/2006/relationships/image" Target="http://stardewvalleywiki.com/mediawiki/images/thumb/8/8b/Salmon_Dinner.png/24px-Salmon_Dinner.png" TargetMode="External"/><Relationship Id="rId3" Type="http://schemas.openxmlformats.org/officeDocument/2006/relationships/image" Target="../media/image1212.png"/><Relationship Id="rId29" Type="http://schemas.openxmlformats.org/officeDocument/2006/relationships/image" Target="../media/image1225.png"/><Relationship Id="rId28" Type="http://schemas.openxmlformats.org/officeDocument/2006/relationships/image" Target="http://stardewvalleywiki.com/mediawiki/images/thumb/4/48/Trout_Soup.png/24px-Trout_Soup.png" TargetMode="External"/><Relationship Id="rId27" Type="http://schemas.openxmlformats.org/officeDocument/2006/relationships/image" Target="../media/image1224.png"/><Relationship Id="rId26" Type="http://schemas.openxmlformats.org/officeDocument/2006/relationships/image" Target="http://stardewvalleywiki.com/mediawiki/images/thumb/5/53/Crispy_Bass.png/24px-Crispy_Bass.png" TargetMode="External"/><Relationship Id="rId25" Type="http://schemas.openxmlformats.org/officeDocument/2006/relationships/image" Target="../media/image1223.png"/><Relationship Id="rId24" Type="http://schemas.openxmlformats.org/officeDocument/2006/relationships/image" Target="http://stardewvalleywiki.com/mediawiki/images/thumb/b/b3/Bundle_Green.png/24px-Bundle_Green.png" TargetMode="External"/><Relationship Id="rId23" Type="http://schemas.openxmlformats.org/officeDocument/2006/relationships/image" Target="../media/image1222.png"/><Relationship Id="rId22" Type="http://schemas.openxmlformats.org/officeDocument/2006/relationships/image" Target="http://stardewvalleywiki.com/mediawiki/images/thumb/9/94/Baked_Fish.png/24px-Baked_Fish.png" TargetMode="External"/><Relationship Id="rId21" Type="http://schemas.openxmlformats.org/officeDocument/2006/relationships/image" Target="../media/image1221.png"/><Relationship Id="rId20" Type="http://schemas.openxmlformats.org/officeDocument/2006/relationships/image" Target="http://stardewvalleywiki.com/mediawiki/images/thumb/a/a1/Bundle_Purple.png/24px-Bundle_Purple.png" TargetMode="External"/><Relationship Id="rId2" Type="http://schemas.openxmlformats.org/officeDocument/2006/relationships/image" Target="http://stardewvalleywiki.com/mediawiki/images/thumb/8/85/Summer.png/24px-Summer.png" TargetMode="External"/><Relationship Id="rId19" Type="http://schemas.openxmlformats.org/officeDocument/2006/relationships/image" Target="../media/image1220.png"/><Relationship Id="rId184" Type="http://schemas.openxmlformats.org/officeDocument/2006/relationships/image" Target="http://stardewvalleywiki.com/mediawiki/images/f/f7/White_Algae.png" TargetMode="External"/><Relationship Id="rId183" Type="http://schemas.openxmlformats.org/officeDocument/2006/relationships/image" Target="../media/image1117.png"/><Relationship Id="rId182" Type="http://schemas.openxmlformats.org/officeDocument/2006/relationships/image" Target="http://stardewvalleywiki.com/mediawiki/images/6/6d/Green_Algae.png" TargetMode="External"/><Relationship Id="rId181" Type="http://schemas.openxmlformats.org/officeDocument/2006/relationships/image" Target="../media/image1103.png"/><Relationship Id="rId180" Type="http://schemas.openxmlformats.org/officeDocument/2006/relationships/image" Target="http://stardewvalleywiki.com/mediawiki/images/1/13/Seaweed.png" TargetMode="External"/><Relationship Id="rId18" Type="http://schemas.openxmlformats.org/officeDocument/2006/relationships/image" Target="http://stardewvalleywiki.com/mediawiki/images/thumb/f/f0/Dish_o'_The_Sea.png/24px-Dish_o'_The_Sea.png" TargetMode="External"/><Relationship Id="rId179" Type="http://schemas.openxmlformats.org/officeDocument/2006/relationships/image" Target="../media/image1112.png"/><Relationship Id="rId178" Type="http://schemas.openxmlformats.org/officeDocument/2006/relationships/image" Target="http://stardewvalleywiki.com/mediawiki/images/5/54/Oyster.png" TargetMode="External"/><Relationship Id="rId177" Type="http://schemas.openxmlformats.org/officeDocument/2006/relationships/image" Target="../media/image837.png"/><Relationship Id="rId176" Type="http://schemas.openxmlformats.org/officeDocument/2006/relationships/image" Target="http://stardewvalleywiki.com/mediawiki/images/1/1d/Periwinkle.png" TargetMode="External"/><Relationship Id="rId175" Type="http://schemas.openxmlformats.org/officeDocument/2006/relationships/image" Target="../media/image1107.png"/><Relationship Id="rId174" Type="http://schemas.openxmlformats.org/officeDocument/2006/relationships/image" Target="http://stardewvalleywiki.com/mediawiki/images/d/d2/Snail.png" TargetMode="External"/><Relationship Id="rId173" Type="http://schemas.openxmlformats.org/officeDocument/2006/relationships/image" Target="../media/image1114.png"/><Relationship Id="rId172" Type="http://schemas.openxmlformats.org/officeDocument/2006/relationships/image" Target="http://stardewvalleywiki.com/mediawiki/images/9/91/Shrimp.png" TargetMode="External"/><Relationship Id="rId171" Type="http://schemas.openxmlformats.org/officeDocument/2006/relationships/image" Target="../media/image1113.png"/><Relationship Id="rId170" Type="http://schemas.openxmlformats.org/officeDocument/2006/relationships/image" Target="http://stardewvalleywiki.com/mediawiki/images/a/aa/Mussel.png" TargetMode="External"/><Relationship Id="rId17" Type="http://schemas.openxmlformats.org/officeDocument/2006/relationships/image" Target="../media/image1219.png"/><Relationship Id="rId169" Type="http://schemas.openxmlformats.org/officeDocument/2006/relationships/image" Target="../media/image836.png"/><Relationship Id="rId168" Type="http://schemas.openxmlformats.org/officeDocument/2006/relationships/image" Target="http://stardewvalleywiki.com/mediawiki/images/a/ad/Cockle.png" TargetMode="External"/><Relationship Id="rId167" Type="http://schemas.openxmlformats.org/officeDocument/2006/relationships/image" Target="../media/image1283.png"/><Relationship Id="rId166" Type="http://schemas.openxmlformats.org/officeDocument/2006/relationships/image" Target="http://stardewvalleywiki.com/mediawiki/images/6/63/Crab.png" TargetMode="External"/><Relationship Id="rId165" Type="http://schemas.openxmlformats.org/officeDocument/2006/relationships/image" Target="../media/image1282.png"/><Relationship Id="rId164" Type="http://schemas.openxmlformats.org/officeDocument/2006/relationships/image" Target="http://stardewvalleywiki.com/mediawiki/images/5/53/Crayfish.png" TargetMode="External"/><Relationship Id="rId163" Type="http://schemas.openxmlformats.org/officeDocument/2006/relationships/image" Target="../media/image1281.png"/><Relationship Id="rId162" Type="http://schemas.openxmlformats.org/officeDocument/2006/relationships/image" Target="http://stardewvalleywiki.com/mediawiki/images/e/ed/Clam.png" TargetMode="External"/><Relationship Id="rId161" Type="http://schemas.openxmlformats.org/officeDocument/2006/relationships/image" Target="../media/image1280.png"/><Relationship Id="rId160" Type="http://schemas.openxmlformats.org/officeDocument/2006/relationships/image" Target="http://stardewvalleywiki.com/mediawiki/images/9/9f/Lobster.png" TargetMode="External"/><Relationship Id="rId16" Type="http://schemas.openxmlformats.org/officeDocument/2006/relationships/image" Target="http://stardewvalleywiki.com/mediawiki/images/thumb/5/5d/Fall.png/24px-Fall.png" TargetMode="External"/><Relationship Id="rId159" Type="http://schemas.openxmlformats.org/officeDocument/2006/relationships/image" Target="../media/image646.png"/><Relationship Id="rId158" Type="http://schemas.openxmlformats.org/officeDocument/2006/relationships/image" Target="http://stardewvalleywiki.com/mediawiki/images/c/cb/Mutant_Carp.png" TargetMode="External"/><Relationship Id="rId157" Type="http://schemas.openxmlformats.org/officeDocument/2006/relationships/image" Target="../media/image1279.png"/><Relationship Id="rId156" Type="http://schemas.openxmlformats.org/officeDocument/2006/relationships/image" Target="http://stardewvalleywiki.com/mediawiki/images/f/fd/Glacierfish.png" TargetMode="External"/><Relationship Id="rId155" Type="http://schemas.openxmlformats.org/officeDocument/2006/relationships/image" Target="../media/image1278.png"/><Relationship Id="rId154" Type="http://schemas.openxmlformats.org/officeDocument/2006/relationships/image" Target="http://stardewvalleywiki.com/mediawiki/images/1/10/Legend.png" TargetMode="External"/><Relationship Id="rId153" Type="http://schemas.openxmlformats.org/officeDocument/2006/relationships/image" Target="../media/image1277.png"/><Relationship Id="rId152" Type="http://schemas.openxmlformats.org/officeDocument/2006/relationships/image" Target="http://stardewvalleywiki.com/mediawiki/images/b/bf/Angler.png" TargetMode="External"/><Relationship Id="rId151" Type="http://schemas.openxmlformats.org/officeDocument/2006/relationships/image" Target="../media/image1276.png"/><Relationship Id="rId150" Type="http://schemas.openxmlformats.org/officeDocument/2006/relationships/image" Target="http://stardewvalleywiki.com/mediawiki/images/d/dc/Crimsonfish.png" TargetMode="External"/><Relationship Id="rId15" Type="http://schemas.openxmlformats.org/officeDocument/2006/relationships/image" Target="../media/image1218.png"/><Relationship Id="rId149" Type="http://schemas.openxmlformats.org/officeDocument/2006/relationships/image" Target="../media/image1275.png"/><Relationship Id="rId148" Type="http://schemas.openxmlformats.org/officeDocument/2006/relationships/image" Target="http://stardewvalleywiki.com/mediawiki/images/3/34/Slimejack.png" TargetMode="External"/><Relationship Id="rId147" Type="http://schemas.openxmlformats.org/officeDocument/2006/relationships/image" Target="../media/image1274.png"/><Relationship Id="rId146" Type="http://schemas.openxmlformats.org/officeDocument/2006/relationships/image" Target="http://stardewvalleywiki.com/mediawiki/images/a/ad/Void_Salmon.png" TargetMode="External"/><Relationship Id="rId145" Type="http://schemas.openxmlformats.org/officeDocument/2006/relationships/image" Target="../media/image1273.png"/><Relationship Id="rId144" Type="http://schemas.openxmlformats.org/officeDocument/2006/relationships/image" Target="http://stardewvalleywiki.com/mediawiki/images/9/97/Woodskip.png" TargetMode="External"/><Relationship Id="rId143" Type="http://schemas.openxmlformats.org/officeDocument/2006/relationships/image" Target="../media/image1272.png"/><Relationship Id="rId142" Type="http://schemas.openxmlformats.org/officeDocument/2006/relationships/image" Target="http://stardewvalleywiki.com/mediawiki/images/0/02/Halibut.png" TargetMode="External"/><Relationship Id="rId141" Type="http://schemas.openxmlformats.org/officeDocument/2006/relationships/image" Target="../media/image1271.png"/><Relationship Id="rId140" Type="http://schemas.openxmlformats.org/officeDocument/2006/relationships/image" Target="http://stardewvalleywiki.com/mediawiki/images/8/87/Lingcod.png" TargetMode="External"/><Relationship Id="rId14" Type="http://schemas.openxmlformats.org/officeDocument/2006/relationships/image" Target="http://stardewvalleywiki.com/mediawiki/images/thumb/d/d5/Fish_Taco.png/24px-Fish_Taco.png" TargetMode="External"/><Relationship Id="rId139" Type="http://schemas.openxmlformats.org/officeDocument/2006/relationships/image" Target="../media/image1270.png"/><Relationship Id="rId138" Type="http://schemas.openxmlformats.org/officeDocument/2006/relationships/image" Target="http://stardewvalleywiki.com/mediawiki/images/e/ef/Shad.png" TargetMode="External"/><Relationship Id="rId137" Type="http://schemas.openxmlformats.org/officeDocument/2006/relationships/image" Target="../media/image1269.png"/><Relationship Id="rId136" Type="http://schemas.openxmlformats.org/officeDocument/2006/relationships/image" Target="http://stardewvalleywiki.com/mediawiki/images/e/e1/Albacore.png" TargetMode="External"/><Relationship Id="rId135" Type="http://schemas.openxmlformats.org/officeDocument/2006/relationships/image" Target="../media/image1268.png"/><Relationship Id="rId134" Type="http://schemas.openxmlformats.org/officeDocument/2006/relationships/image" Target="http://stardewvalleywiki.com/mediawiki/images/1/18/Dorado.png" TargetMode="External"/><Relationship Id="rId133" Type="http://schemas.openxmlformats.org/officeDocument/2006/relationships/image" Target="../media/image1267.png"/><Relationship Id="rId132" Type="http://schemas.openxmlformats.org/officeDocument/2006/relationships/image" Target="http://stardewvalleywiki.com/mediawiki/images/b/bd/Chub.png" TargetMode="External"/><Relationship Id="rId131" Type="http://schemas.openxmlformats.org/officeDocument/2006/relationships/image" Target="../media/image1266.png"/><Relationship Id="rId130" Type="http://schemas.openxmlformats.org/officeDocument/2006/relationships/image" Target="http://stardewvalleywiki.com/mediawiki/images/7/73/Tilapia.png" TargetMode="External"/><Relationship Id="rId13" Type="http://schemas.openxmlformats.org/officeDocument/2006/relationships/image" Target="../media/image1217.png"/><Relationship Id="rId129" Type="http://schemas.openxmlformats.org/officeDocument/2006/relationships/image" Target="../media/image1265.png"/><Relationship Id="rId128" Type="http://schemas.openxmlformats.org/officeDocument/2006/relationships/image" Target="http://stardewvalleywiki.com/mediawiki/images/d/db/Bullhead.png" TargetMode="External"/><Relationship Id="rId127" Type="http://schemas.openxmlformats.org/officeDocument/2006/relationships/image" Target="../media/image1264.png"/><Relationship Id="rId126" Type="http://schemas.openxmlformats.org/officeDocument/2006/relationships/image" Target="http://stardewvalleywiki.com/mediawiki/images/0/01/Tiger_Trout.png" TargetMode="External"/><Relationship Id="rId125" Type="http://schemas.openxmlformats.org/officeDocument/2006/relationships/image" Target="../media/image1263.png"/><Relationship Id="rId124" Type="http://schemas.openxmlformats.org/officeDocument/2006/relationships/image" Target="http://stardewvalleywiki.com/mediawiki/images/4/42/Sturgeon.png" TargetMode="External"/><Relationship Id="rId123" Type="http://schemas.openxmlformats.org/officeDocument/2006/relationships/image" Target="../media/image1262.png"/><Relationship Id="rId122" Type="http://schemas.openxmlformats.org/officeDocument/2006/relationships/image" Target="http://stardewvalleywiki.com/mediawiki/images/7/76/Scorpion_Carp.png" TargetMode="External"/><Relationship Id="rId121" Type="http://schemas.openxmlformats.org/officeDocument/2006/relationships/image" Target="../media/image1261.png"/><Relationship Id="rId120" Type="http://schemas.openxmlformats.org/officeDocument/2006/relationships/image" Target="http://stardewvalleywiki.com/mediawiki/images/b/bb/Sandfish.png" TargetMode="External"/><Relationship Id="rId12" Type="http://schemas.openxmlformats.org/officeDocument/2006/relationships/image" Target="http://stardewvalleywiki.com/mediawiki/images/thumb/e/e4/Bundle_Blue.png/24px-Bundle_Blue.png" TargetMode="External"/><Relationship Id="rId119" Type="http://schemas.openxmlformats.org/officeDocument/2006/relationships/image" Target="../media/image1260.png"/><Relationship Id="rId118" Type="http://schemas.openxmlformats.org/officeDocument/2006/relationships/image" Target="http://stardewvalleywiki.com/mediawiki/images/1/12/Lava_Eel.png" TargetMode="External"/><Relationship Id="rId117" Type="http://schemas.openxmlformats.org/officeDocument/2006/relationships/image" Target="../media/image1259.png"/><Relationship Id="rId116" Type="http://schemas.openxmlformats.org/officeDocument/2006/relationships/image" Target="http://stardewvalleywiki.com/mediawiki/images/6/63/Ice_Pip.png" TargetMode="External"/><Relationship Id="rId115" Type="http://schemas.openxmlformats.org/officeDocument/2006/relationships/image" Target="../media/image1258.png"/><Relationship Id="rId114" Type="http://schemas.openxmlformats.org/officeDocument/2006/relationships/image" Target="http://stardewvalleywiki.com/mediawiki/images/0/03/Stonefish.png" TargetMode="External"/><Relationship Id="rId113" Type="http://schemas.openxmlformats.org/officeDocument/2006/relationships/image" Target="../media/image1257.png"/><Relationship Id="rId112" Type="http://schemas.openxmlformats.org/officeDocument/2006/relationships/image" Target="http://stardewvalleywiki.com/mediawiki/images/7/72/Ghostfish.png" TargetMode="External"/><Relationship Id="rId111" Type="http://schemas.openxmlformats.org/officeDocument/2006/relationships/image" Target="../media/image1256.png"/><Relationship Id="rId110" Type="http://schemas.openxmlformats.org/officeDocument/2006/relationships/image" Target="http://stardewvalleywiki.com/mediawiki/images/d/d5/Super_Cucumber.png" TargetMode="External"/><Relationship Id="rId11" Type="http://schemas.openxmlformats.org/officeDocument/2006/relationships/image" Target="../media/image1216.png"/><Relationship Id="rId109" Type="http://schemas.openxmlformats.org/officeDocument/2006/relationships/image" Target="../media/image1255.png"/><Relationship Id="rId108" Type="http://schemas.openxmlformats.org/officeDocument/2006/relationships/image" Target="http://stardewvalleywiki.com/mediawiki/images/a/a9/Sea_Cucumber.png" TargetMode="External"/><Relationship Id="rId107" Type="http://schemas.openxmlformats.org/officeDocument/2006/relationships/image" Target="../media/image1111.png"/><Relationship Id="rId106" Type="http://schemas.openxmlformats.org/officeDocument/2006/relationships/image" Target="http://stardewvalleywiki.com/mediawiki/images/8/81/Squid.png" TargetMode="External"/><Relationship Id="rId105" Type="http://schemas.openxmlformats.org/officeDocument/2006/relationships/image" Target="../media/image1115.png"/><Relationship Id="rId104" Type="http://schemas.openxmlformats.org/officeDocument/2006/relationships/image" Target="http://stardewvalleywiki.com/mediawiki/images/d/d3/Red_Snapper.png" TargetMode="External"/><Relationship Id="rId103" Type="http://schemas.openxmlformats.org/officeDocument/2006/relationships/image" Target="../media/image1254.png"/><Relationship Id="rId102" Type="http://schemas.openxmlformats.org/officeDocument/2006/relationships/image" Target="http://stardewvalleywiki.com/mediawiki/images/5/5a/Octopus.png" TargetMode="External"/><Relationship Id="rId101" Type="http://schemas.openxmlformats.org/officeDocument/2006/relationships/image" Target="../media/image1253.png"/><Relationship Id="rId100" Type="http://schemas.openxmlformats.org/officeDocument/2006/relationships/image" Target="http://stardewvalleywiki.com/mediawiki/images/9/91/Eel.png" TargetMode="External"/><Relationship Id="rId10" Type="http://schemas.openxmlformats.org/officeDocument/2006/relationships/image" Target="http://stardewvalleywiki.com/mediawiki/images/thumb/a/a7/Winter.png/24px-Winter.png" TargetMode="External"/><Relationship Id="rId1" Type="http://schemas.openxmlformats.org/officeDocument/2006/relationships/image" Target="../media/image1211.png"/></Relationships>
</file>

<file path=xl/drawings/_rels/drawing32.xml.rels><?xml version="1.0" encoding="UTF-8" standalone="yes"?>
<Relationships xmlns="http://schemas.openxmlformats.org/package/2006/relationships"><Relationship Id="rId9" Type="http://schemas.openxmlformats.org/officeDocument/2006/relationships/image" Target="../media/image697.png"/><Relationship Id="rId84" Type="http://schemas.openxmlformats.org/officeDocument/2006/relationships/image" Target="../media/image1319.png"/><Relationship Id="rId83" Type="http://schemas.openxmlformats.org/officeDocument/2006/relationships/image" Target="../media/image1318.png"/><Relationship Id="rId82" Type="http://schemas.openxmlformats.org/officeDocument/2006/relationships/image" Target="http://huiji-public.huijistatic.com/xinglugu/uploads/2/2b/Trilobite.png" TargetMode="External"/><Relationship Id="rId81" Type="http://schemas.openxmlformats.org/officeDocument/2006/relationships/image" Target="../media/image1317.png"/><Relationship Id="rId80" Type="http://schemas.openxmlformats.org/officeDocument/2006/relationships/image" Target="http://huiji-public.huijistatic.com/xinglugu/uploads/e/e1/Palm_Fossil.png" TargetMode="External"/><Relationship Id="rId8" Type="http://schemas.openxmlformats.org/officeDocument/2006/relationships/image" Target="http://huiji-public.huijistatic.com/xinglugu/uploads/e/ec/Dwarf_Scroll_III.png" TargetMode="External"/><Relationship Id="rId79" Type="http://schemas.openxmlformats.org/officeDocument/2006/relationships/image" Target="../media/image1316.png"/><Relationship Id="rId78" Type="http://schemas.openxmlformats.org/officeDocument/2006/relationships/image" Target="http://huiji-public.huijistatic.com/xinglugu/uploads/c/cf/Amphibian_Fossil.png" TargetMode="External"/><Relationship Id="rId77" Type="http://schemas.openxmlformats.org/officeDocument/2006/relationships/image" Target="../media/image1315.png"/><Relationship Id="rId76" Type="http://schemas.openxmlformats.org/officeDocument/2006/relationships/image" Target="http://huiji-public.huijistatic.com/xinglugu/uploads/3/3b/Nautilus_Fossil.png" TargetMode="External"/><Relationship Id="rId75" Type="http://schemas.openxmlformats.org/officeDocument/2006/relationships/image" Target="../media/image1314.png"/><Relationship Id="rId74" Type="http://schemas.openxmlformats.org/officeDocument/2006/relationships/image" Target="http://huiji-public.huijistatic.com/xinglugu/uploads/2/29/Skeletal_Tail.png" TargetMode="External"/><Relationship Id="rId73" Type="http://schemas.openxmlformats.org/officeDocument/2006/relationships/image" Target="../media/image1313.png"/><Relationship Id="rId72" Type="http://schemas.openxmlformats.org/officeDocument/2006/relationships/image" Target="http://huiji-public.huijistatic.com/xinglugu/uploads/e/e9/Prehistoric_Vertebra.png" TargetMode="External"/><Relationship Id="rId71" Type="http://schemas.openxmlformats.org/officeDocument/2006/relationships/image" Target="../media/image1312.png"/><Relationship Id="rId70" Type="http://schemas.openxmlformats.org/officeDocument/2006/relationships/image" Target="http://huiji-public.huijistatic.com/xinglugu/uploads/6/62/Prehistoric_Rib.png" TargetMode="External"/><Relationship Id="rId7" Type="http://schemas.openxmlformats.org/officeDocument/2006/relationships/image" Target="../media/image696.png"/><Relationship Id="rId69" Type="http://schemas.openxmlformats.org/officeDocument/2006/relationships/image" Target="../media/image1311.png"/><Relationship Id="rId68" Type="http://schemas.openxmlformats.org/officeDocument/2006/relationships/image" Target="http://huiji-public.huijistatic.com/xinglugu/uploads/d/da/Skeletal_Hand.png" TargetMode="External"/><Relationship Id="rId67" Type="http://schemas.openxmlformats.org/officeDocument/2006/relationships/image" Target="../media/image1310.png"/><Relationship Id="rId66" Type="http://schemas.openxmlformats.org/officeDocument/2006/relationships/image" Target="http://huiji-public.huijistatic.com/xinglugu/uploads/5/58/Prehistoric_Skull.png" TargetMode="External"/><Relationship Id="rId65" Type="http://schemas.openxmlformats.org/officeDocument/2006/relationships/image" Target="../media/image1309.png"/><Relationship Id="rId64" Type="http://schemas.openxmlformats.org/officeDocument/2006/relationships/image" Target="http://huiji-public.huijistatic.com/xinglugu/uploads/c/ce/Prehistoric_Tibia.png" TargetMode="External"/><Relationship Id="rId63" Type="http://schemas.openxmlformats.org/officeDocument/2006/relationships/image" Target="../media/image1308.png"/><Relationship Id="rId62" Type="http://schemas.openxmlformats.org/officeDocument/2006/relationships/image" Target="http://huiji-public.huijistatic.com/xinglugu/uploads/e/ee/Prehistoric_Scapula.png" TargetMode="External"/><Relationship Id="rId61" Type="http://schemas.openxmlformats.org/officeDocument/2006/relationships/image" Target="../media/image1307.png"/><Relationship Id="rId60" Type="http://schemas.openxmlformats.org/officeDocument/2006/relationships/image" Target="http://huiji-public.huijistatic.com/xinglugu/uploads/3/37/Golden_Relic.png" TargetMode="External"/><Relationship Id="rId6" Type="http://schemas.openxmlformats.org/officeDocument/2006/relationships/image" Target="http://huiji-public.huijistatic.com/xinglugu/uploads/c/ca/Dwarf_Scroll_II.png" TargetMode="External"/><Relationship Id="rId59" Type="http://schemas.openxmlformats.org/officeDocument/2006/relationships/image" Target="../media/image1306.png"/><Relationship Id="rId58" Type="http://schemas.openxmlformats.org/officeDocument/2006/relationships/image" Target="http://huiji-public.huijistatic.com/xinglugu/uploads/7/7e/Golden_Mask.png" TargetMode="External"/><Relationship Id="rId57" Type="http://schemas.openxmlformats.org/officeDocument/2006/relationships/image" Target="../media/image1305.png"/><Relationship Id="rId56" Type="http://schemas.openxmlformats.org/officeDocument/2006/relationships/image" Target="http://huiji-public.huijistatic.com/xinglugu/uploads/1/1e/Ancient_Drum.png" TargetMode="External"/><Relationship Id="rId55" Type="http://schemas.openxmlformats.org/officeDocument/2006/relationships/image" Target="../media/image1304.png"/><Relationship Id="rId54" Type="http://schemas.openxmlformats.org/officeDocument/2006/relationships/image" Target="http://huiji-public.huijistatic.com/xinglugu/uploads/5/58/Dwarf_Gadget.png" TargetMode="External"/><Relationship Id="rId53" Type="http://schemas.openxmlformats.org/officeDocument/2006/relationships/image" Target="../media/image699.png"/><Relationship Id="rId52" Type="http://schemas.openxmlformats.org/officeDocument/2006/relationships/image" Target="http://huiji-public.huijistatic.com/xinglugu/uploads/8/8b/Dwarvish_Helm.png" TargetMode="External"/><Relationship Id="rId51" Type="http://schemas.openxmlformats.org/officeDocument/2006/relationships/image" Target="../media/image698.png"/><Relationship Id="rId50" Type="http://schemas.openxmlformats.org/officeDocument/2006/relationships/image" Target="http://huiji-public.huijistatic.com/xinglugu/uploads/0/07/Prehistoric_Handaxe.png" TargetMode="External"/><Relationship Id="rId5" Type="http://schemas.openxmlformats.org/officeDocument/2006/relationships/image" Target="../media/image695.png"/><Relationship Id="rId49" Type="http://schemas.openxmlformats.org/officeDocument/2006/relationships/image" Target="../media/image1303.png"/><Relationship Id="rId48" Type="http://schemas.openxmlformats.org/officeDocument/2006/relationships/image" Target="http://huiji-public.huijistatic.com/xinglugu/uploads/f/fc/Bone_Flute.png" TargetMode="External"/><Relationship Id="rId47" Type="http://schemas.openxmlformats.org/officeDocument/2006/relationships/image" Target="../media/image1302.png"/><Relationship Id="rId46" Type="http://schemas.openxmlformats.org/officeDocument/2006/relationships/image" Target="http://huiji-public.huijistatic.com/xinglugu/uploads/b/b9/Glass_Shards.png" TargetMode="External"/><Relationship Id="rId45" Type="http://schemas.openxmlformats.org/officeDocument/2006/relationships/image" Target="../media/image1301.png"/><Relationship Id="rId44" Type="http://schemas.openxmlformats.org/officeDocument/2006/relationships/image" Target="http://huiji-public.huijistatic.com/xinglugu/uploads/c/c0/Anchor.png" TargetMode="External"/><Relationship Id="rId43" Type="http://schemas.openxmlformats.org/officeDocument/2006/relationships/image" Target="../media/image1300.png"/><Relationship Id="rId42" Type="http://schemas.openxmlformats.org/officeDocument/2006/relationships/image" Target="http://huiji-public.huijistatic.com/xinglugu/uploads/d/df/Dried_Starfish.png" TargetMode="External"/><Relationship Id="rId41" Type="http://schemas.openxmlformats.org/officeDocument/2006/relationships/image" Target="../media/image1299.png"/><Relationship Id="rId40" Type="http://schemas.openxmlformats.org/officeDocument/2006/relationships/image" Target="http://huiji-public.huijistatic.com/xinglugu/uploads/2/26/Prehistoric_Tool.png" TargetMode="External"/><Relationship Id="rId4" Type="http://schemas.openxmlformats.org/officeDocument/2006/relationships/image" Target="http://huiji-thumb.huijistatic.com/xinglugu/uploads/thumb/1/10/Gold.png/24px-Gold.png" TargetMode="External"/><Relationship Id="rId39" Type="http://schemas.openxmlformats.org/officeDocument/2006/relationships/image" Target="../media/image1298.png"/><Relationship Id="rId38" Type="http://schemas.openxmlformats.org/officeDocument/2006/relationships/image" Target="http://huiji-public.huijistatic.com/xinglugu/uploads/a/af/Ancient_Seed.png" TargetMode="External"/><Relationship Id="rId37" Type="http://schemas.openxmlformats.org/officeDocument/2006/relationships/image" Target="../media/image1297.png"/><Relationship Id="rId36" Type="http://schemas.openxmlformats.org/officeDocument/2006/relationships/image" Target="http://huiji-public.huijistatic.com/xinglugu/uploads/a/af/Chicken_Statue.png" TargetMode="External"/><Relationship Id="rId35" Type="http://schemas.openxmlformats.org/officeDocument/2006/relationships/image" Target="../media/image1296.png"/><Relationship Id="rId34" Type="http://schemas.openxmlformats.org/officeDocument/2006/relationships/image" Target="http://huiji-public.huijistatic.com/xinglugu/uploads/7/74/Rusty_Cog.png" TargetMode="External"/><Relationship Id="rId33" Type="http://schemas.openxmlformats.org/officeDocument/2006/relationships/image" Target="../media/image1295.png"/><Relationship Id="rId32" Type="http://schemas.openxmlformats.org/officeDocument/2006/relationships/image" Target="http://huiji-public.huijistatic.com/xinglugu/uploads/c/cd/Rusty_Spur.png" TargetMode="External"/><Relationship Id="rId31" Type="http://schemas.openxmlformats.org/officeDocument/2006/relationships/image" Target="../media/image1294.png"/><Relationship Id="rId30" Type="http://schemas.openxmlformats.org/officeDocument/2006/relationships/image" Target="http://huiji-public.huijistatic.com/xinglugu/uploads/4/4e/Rusty_Spoon.png" TargetMode="External"/><Relationship Id="rId3" Type="http://schemas.openxmlformats.org/officeDocument/2006/relationships/image" Target="../media/image36.png"/><Relationship Id="rId29" Type="http://schemas.openxmlformats.org/officeDocument/2006/relationships/image" Target="../media/image1293.png"/><Relationship Id="rId28" Type="http://schemas.openxmlformats.org/officeDocument/2006/relationships/image" Target="http://huiji-public.huijistatic.com/xinglugu/uploads/7/76/Ancient_Sword.png" TargetMode="External"/><Relationship Id="rId27" Type="http://schemas.openxmlformats.org/officeDocument/2006/relationships/image" Target="../media/image1292.png"/><Relationship Id="rId26" Type="http://schemas.openxmlformats.org/officeDocument/2006/relationships/image" Target="http://huiji-public.huijistatic.com/xinglugu/uploads/e/e0/Rare_Disc.png" TargetMode="External"/><Relationship Id="rId25" Type="http://schemas.openxmlformats.org/officeDocument/2006/relationships/image" Target="../media/image1291.png"/><Relationship Id="rId24" Type="http://schemas.openxmlformats.org/officeDocument/2006/relationships/image" Target="http://huiji-public.huijistatic.com/xinglugu/uploads/a/a1/Dinosaur_Egg.png" TargetMode="External"/><Relationship Id="rId23" Type="http://schemas.openxmlformats.org/officeDocument/2006/relationships/image" Target="../media/image1290.png"/><Relationship Id="rId22" Type="http://schemas.openxmlformats.org/officeDocument/2006/relationships/image" Target="http://huiji-public.huijistatic.com/xinglugu/uploads/a/ab/Ornamental_Fan.png" TargetMode="External"/><Relationship Id="rId21" Type="http://schemas.openxmlformats.org/officeDocument/2006/relationships/image" Target="../media/image1289.png"/><Relationship Id="rId20" Type="http://schemas.openxmlformats.org/officeDocument/2006/relationships/image" Target="http://huiji-public.huijistatic.com/xinglugu/uploads/d/d2/Chewing_Stick.png" TargetMode="External"/><Relationship Id="rId2" Type="http://schemas.openxmlformats.org/officeDocument/2006/relationships/image" Target="http://huiji-public.huijistatic.com/xinglugu/uploads/b/b9/Dwarf_Scroll_I.png" TargetMode="External"/><Relationship Id="rId19" Type="http://schemas.openxmlformats.org/officeDocument/2006/relationships/image" Target="../media/image1288.png"/><Relationship Id="rId18" Type="http://schemas.openxmlformats.org/officeDocument/2006/relationships/image" Target="http://huiji-public.huijistatic.com/xinglugu/uploads/9/9d/Elvish_Jewelry.png" TargetMode="External"/><Relationship Id="rId17" Type="http://schemas.openxmlformats.org/officeDocument/2006/relationships/image" Target="../media/image1287.png"/><Relationship Id="rId16" Type="http://schemas.openxmlformats.org/officeDocument/2006/relationships/image" Target="http://huiji-public.huijistatic.com/xinglugu/uploads/c/c0/Ancient_Doll.png" TargetMode="External"/><Relationship Id="rId15" Type="http://schemas.openxmlformats.org/officeDocument/2006/relationships/image" Target="../media/image1286.png"/><Relationship Id="rId14" Type="http://schemas.openxmlformats.org/officeDocument/2006/relationships/image" Target="http://huiji-public.huijistatic.com/xinglugu/uploads/d/d1/Arrowhead.png" TargetMode="External"/><Relationship Id="rId13" Type="http://schemas.openxmlformats.org/officeDocument/2006/relationships/image" Target="../media/image1285.png"/><Relationship Id="rId12" Type="http://schemas.openxmlformats.org/officeDocument/2006/relationships/image" Target="http://huiji-public.huijistatic.com/xinglugu/uploads/9/9e/Chipped_Amphora.png" TargetMode="External"/><Relationship Id="rId11" Type="http://schemas.openxmlformats.org/officeDocument/2006/relationships/image" Target="../media/image1284.png"/><Relationship Id="rId10" Type="http://schemas.openxmlformats.org/officeDocument/2006/relationships/image" Target="http://huiji-public.huijistatic.com/xinglugu/uploads/8/85/Dwarf_Scroll_IV.png" TargetMode="External"/><Relationship Id="rId1" Type="http://schemas.openxmlformats.org/officeDocument/2006/relationships/image" Target="../media/image694.png"/></Relationships>
</file>

<file path=xl/drawings/_rels/drawing3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324.png"/><Relationship Id="rId8" Type="http://schemas.openxmlformats.org/officeDocument/2006/relationships/image" Target="http://stardewvalleywiki.com/mediawiki/images/thumb/8/8f/Cave_Fly.png/24px-Cave_Fly.png" TargetMode="External"/><Relationship Id="rId7" Type="http://schemas.openxmlformats.org/officeDocument/2006/relationships/image" Target="../media/image1323.png"/><Relationship Id="rId6" Type="http://schemas.openxmlformats.org/officeDocument/2006/relationships/image" Target="http://stardewvalleywiki.com/mediawiki/images/thumb/7/7d/Bug.png/24px-Bug.png" TargetMode="External"/><Relationship Id="rId56" Type="http://schemas.openxmlformats.org/officeDocument/2006/relationships/image" Target="http://stardewvalleywiki.com/mediawiki/images/thumb/8/83/Wilderness_Golem.png/24px-Wilderness_Golem.png" TargetMode="External"/><Relationship Id="rId55" Type="http://schemas.openxmlformats.org/officeDocument/2006/relationships/image" Target="../media/image1346.png"/><Relationship Id="rId54" Type="http://schemas.openxmlformats.org/officeDocument/2006/relationships/image" Target="http://stardewvalleywiki.com/mediawiki/images/thumb/6/62/Mutant_Grub.png/24px-Mutant_Grub.png" TargetMode="External"/><Relationship Id="rId53" Type="http://schemas.openxmlformats.org/officeDocument/2006/relationships/image" Target="../media/image1345.png"/><Relationship Id="rId52" Type="http://schemas.openxmlformats.org/officeDocument/2006/relationships/image" Target="http://stardewvalleywiki.com/mediawiki/images/thumb/6/69/Mutant_Fly.png/24px-Mutant_Fly.png" TargetMode="External"/><Relationship Id="rId51" Type="http://schemas.openxmlformats.org/officeDocument/2006/relationships/image" Target="../media/image1344.png"/><Relationship Id="rId50" Type="http://schemas.openxmlformats.org/officeDocument/2006/relationships/image" Target="http://stardewvalleywiki.com/mediawiki/images/thumb/a/a5/Armoured_Bug_Anim.gif/24px-Armoured_Bug_Anim.gif" TargetMode="External"/><Relationship Id="rId5" Type="http://schemas.openxmlformats.org/officeDocument/2006/relationships/image" Target="../media/image1322.png"/><Relationship Id="rId49" Type="http://schemas.openxmlformats.org/officeDocument/2006/relationships/image" Target="../media/image1343.GIF"/><Relationship Id="rId48" Type="http://schemas.openxmlformats.org/officeDocument/2006/relationships/image" Target="http://stardewvalleywiki.com/mediawiki/images/thumb/8/89/Serpent.png/24px-Serpent.png" TargetMode="External"/><Relationship Id="rId47" Type="http://schemas.openxmlformats.org/officeDocument/2006/relationships/image" Target="../media/image1342.png"/><Relationship Id="rId46" Type="http://schemas.openxmlformats.org/officeDocument/2006/relationships/image" Target="http://stardewvalleywiki.com/mediawiki/images/thumb/7/70/Mummy.png/24px-Mummy.png" TargetMode="External"/><Relationship Id="rId45" Type="http://schemas.openxmlformats.org/officeDocument/2006/relationships/image" Target="../media/image1341.png"/><Relationship Id="rId44" Type="http://schemas.openxmlformats.org/officeDocument/2006/relationships/image" Target="http://stardewvalleywiki.com/mediawiki/images/thumb/3/3f/Big_Slime_Sprite.png/24px-Big_Slime_Sprite.png" TargetMode="External"/><Relationship Id="rId43" Type="http://schemas.openxmlformats.org/officeDocument/2006/relationships/image" Target="../media/image1340.png"/><Relationship Id="rId42" Type="http://schemas.openxmlformats.org/officeDocument/2006/relationships/image" Target="http://stardewvalleywiki.com/mediawiki/images/thumb/2/27/Purple_Slime.png/24px-Purple_Slime.png" TargetMode="External"/><Relationship Id="rId41" Type="http://schemas.openxmlformats.org/officeDocument/2006/relationships/image" Target="../media/image1339.png"/><Relationship Id="rId40" Type="http://schemas.openxmlformats.org/officeDocument/2006/relationships/image" Target="http://stardewvalleywiki.com/mediawiki/images/thumb/6/69/Squid_Kid.png/24px-Squid_Kid.png" TargetMode="External"/><Relationship Id="rId4" Type="http://schemas.openxmlformats.org/officeDocument/2006/relationships/image" Target="http://stardewvalleywiki.com/mediawiki/images/thumb/a/ad/Bat.png/24px-Bat.png" TargetMode="External"/><Relationship Id="rId39" Type="http://schemas.openxmlformats.org/officeDocument/2006/relationships/image" Target="../media/image1338.png"/><Relationship Id="rId38" Type="http://schemas.openxmlformats.org/officeDocument/2006/relationships/image" Target="http://stardewvalleywiki.com/mediawiki/images/thumb/e/e5/Metal_Head.png/24px-Metal_Head.png" TargetMode="External"/><Relationship Id="rId37" Type="http://schemas.openxmlformats.org/officeDocument/2006/relationships/image" Target="../media/image1337.png"/><Relationship Id="rId36" Type="http://schemas.openxmlformats.org/officeDocument/2006/relationships/image" Target="http://stardewvalleywiki.com/mediawiki/images/thumb/1/11/Shadow_Shaman.png/24px-Shadow_Shaman.png" TargetMode="External"/><Relationship Id="rId35" Type="http://schemas.openxmlformats.org/officeDocument/2006/relationships/image" Target="../media/image1336.png"/><Relationship Id="rId34" Type="http://schemas.openxmlformats.org/officeDocument/2006/relationships/image" Target="http://stardewvalleywiki.com/mediawiki/images/thumb/e/e0/Shadow_Brute.png/24px-Shadow_Brute.png" TargetMode="External"/><Relationship Id="rId33" Type="http://schemas.openxmlformats.org/officeDocument/2006/relationships/image" Target="../media/image1152.png"/><Relationship Id="rId32" Type="http://schemas.openxmlformats.org/officeDocument/2006/relationships/image" Target="http://stardewvalleywiki.com/mediawiki/images/thumb/1/1b/Lava_Crab.png/24px-Lava_Crab.png" TargetMode="External"/><Relationship Id="rId31" Type="http://schemas.openxmlformats.org/officeDocument/2006/relationships/image" Target="../media/image1335.png"/><Relationship Id="rId30" Type="http://schemas.openxmlformats.org/officeDocument/2006/relationships/image" Target="http://stardewvalleywiki.com/mediawiki/images/thumb/c/c5/Lava_Bat.png/24px-Lava_Bat.png" TargetMode="External"/><Relationship Id="rId3" Type="http://schemas.openxmlformats.org/officeDocument/2006/relationships/image" Target="../media/image1321.png"/><Relationship Id="rId29" Type="http://schemas.openxmlformats.org/officeDocument/2006/relationships/image" Target="../media/image1334.png"/><Relationship Id="rId28" Type="http://schemas.openxmlformats.org/officeDocument/2006/relationships/image" Target="http://stardewvalleywiki.com/mediawiki/images/thumb/b/ba/Red_Sludge.png/24px-Red_Sludge.png" TargetMode="External"/><Relationship Id="rId27" Type="http://schemas.openxmlformats.org/officeDocument/2006/relationships/image" Target="../media/image1333.png"/><Relationship Id="rId26" Type="http://schemas.openxmlformats.org/officeDocument/2006/relationships/image" Target="http://stardewvalleywiki.com/mediawiki/images/thumb/2/23/Skeleton.png/24px-Skeleton.png" TargetMode="External"/><Relationship Id="rId25" Type="http://schemas.openxmlformats.org/officeDocument/2006/relationships/image" Target="../media/image1332.png"/><Relationship Id="rId24" Type="http://schemas.openxmlformats.org/officeDocument/2006/relationships/image" Target="http://stardewvalleywiki.com/mediawiki/images/thumb/a/ab/Ghost.png/24px-Ghost.png" TargetMode="External"/><Relationship Id="rId23" Type="http://schemas.openxmlformats.org/officeDocument/2006/relationships/image" Target="../media/image1331.png"/><Relationship Id="rId22" Type="http://schemas.openxmlformats.org/officeDocument/2006/relationships/image" Target="http://stardewvalleywiki.com/mediawiki/images/thumb/9/9a/Dust_Sprite.png/24px-Dust_Sprite.png" TargetMode="External"/><Relationship Id="rId21" Type="http://schemas.openxmlformats.org/officeDocument/2006/relationships/image" Target="../media/image1330.png"/><Relationship Id="rId20" Type="http://schemas.openxmlformats.org/officeDocument/2006/relationships/image" Target="http://stardewvalleywiki.com/mediawiki/images/thumb/3/36/Frost_Bat.png/24px-Frost_Bat.png" TargetMode="External"/><Relationship Id="rId2" Type="http://schemas.openxmlformats.org/officeDocument/2006/relationships/image" Target="http://stardewvalleywiki.com/mediawiki/images/thumb/7/7b/Green_Slime.png/24px-Green_Slime.png" TargetMode="External"/><Relationship Id="rId19" Type="http://schemas.openxmlformats.org/officeDocument/2006/relationships/image" Target="../media/image1329.png"/><Relationship Id="rId18" Type="http://schemas.openxmlformats.org/officeDocument/2006/relationships/image" Target="http://stardewvalleywiki.com/mediawiki/images/thumb/9/9d/Frost_Jelly.png/24px-Frost_Jelly.png" TargetMode="External"/><Relationship Id="rId17" Type="http://schemas.openxmlformats.org/officeDocument/2006/relationships/image" Target="../media/image1328.png"/><Relationship Id="rId16" Type="http://schemas.openxmlformats.org/officeDocument/2006/relationships/image" Target="http://stardewvalleywiki.com/mediawiki/images/thumb/d/d4/Stone_Golem.png/24px-Stone_Golem.png" TargetMode="External"/><Relationship Id="rId15" Type="http://schemas.openxmlformats.org/officeDocument/2006/relationships/image" Target="../media/image1327.png"/><Relationship Id="rId14" Type="http://schemas.openxmlformats.org/officeDocument/2006/relationships/image" Target="http://stardewvalleywiki.com/mediawiki/images/thumb/3/3a/Duggy.png/24px-Duggy.png" TargetMode="External"/><Relationship Id="rId13" Type="http://schemas.openxmlformats.org/officeDocument/2006/relationships/image" Target="../media/image1326.png"/><Relationship Id="rId12" Type="http://schemas.openxmlformats.org/officeDocument/2006/relationships/image" Target="http://stardewvalleywiki.com/mediawiki/images/thumb/0/0c/Grub.png/24px-Grub.png" TargetMode="External"/><Relationship Id="rId11" Type="http://schemas.openxmlformats.org/officeDocument/2006/relationships/image" Target="../media/image1325.png"/><Relationship Id="rId10" Type="http://schemas.openxmlformats.org/officeDocument/2006/relationships/image" Target="http://stardewvalleywiki.com/mediawiki/images/thumb/d/d4/Rock_Crab.png/24px-Rock_Crab.png" TargetMode="External"/><Relationship Id="rId1" Type="http://schemas.openxmlformats.org/officeDocument/2006/relationships/image" Target="../media/image1320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48.png"/><Relationship Id="rId1" Type="http://schemas.openxmlformats.org/officeDocument/2006/relationships/image" Target="../media/image1347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50.png"/><Relationship Id="rId1" Type="http://schemas.openxmlformats.org/officeDocument/2006/relationships/image" Target="../media/image1349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52.png"/><Relationship Id="rId1" Type="http://schemas.openxmlformats.org/officeDocument/2006/relationships/image" Target="../media/image135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54.png"/><Relationship Id="rId1" Type="http://schemas.openxmlformats.org/officeDocument/2006/relationships/image" Target="../media/image1353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56.png"/><Relationship Id="rId1" Type="http://schemas.openxmlformats.org/officeDocument/2006/relationships/image" Target="../media/image135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9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2.png"/></Relationships>
</file>

<file path=xl/drawings/_rels/drawing46.xml.rels><?xml version="1.0" encoding="UTF-8" standalone="yes"?>
<Relationships xmlns="http://schemas.openxmlformats.org/package/2006/relationships"><Relationship Id="rId96" Type="http://schemas.openxmlformats.org/officeDocument/2006/relationships/image" Target="http://stardewvalleywiki.com/mediawiki/images/4/4e/Gold_Bar.png" TargetMode="External"/><Relationship Id="rId95" Type="http://schemas.openxmlformats.org/officeDocument/2006/relationships/image" Target="../media/image392.png"/><Relationship Id="rId94" Type="http://schemas.openxmlformats.org/officeDocument/2006/relationships/image" Target="http://stardewvalleywiki.com/mediawiki/images/6/6c/Iron_Bar.png" TargetMode="External"/><Relationship Id="rId93" Type="http://schemas.openxmlformats.org/officeDocument/2006/relationships/image" Target="../media/image391.png"/><Relationship Id="rId92" Type="http://schemas.openxmlformats.org/officeDocument/2006/relationships/image" Target="http://stardewvalleywiki.com/mediawiki/images/f/f1/Copper_Bar.png" TargetMode="External"/><Relationship Id="rId91" Type="http://schemas.openxmlformats.org/officeDocument/2006/relationships/image" Target="../media/image1384.png"/><Relationship Id="rId90" Type="http://schemas.openxmlformats.org/officeDocument/2006/relationships/image" Target="http://stardewvalleywiki.com/mediawiki/images/e/e9/Iridium_Ore.png" TargetMode="External"/><Relationship Id="rId9" Type="http://schemas.openxmlformats.org/officeDocument/2006/relationships/image" Target="../media/image1366.png"/><Relationship Id="rId89" Type="http://schemas.openxmlformats.org/officeDocument/2006/relationships/image" Target="../media/image1201.png"/><Relationship Id="rId88" Type="http://schemas.openxmlformats.org/officeDocument/2006/relationships/image" Target="http://stardewvalleywiki.com/mediawiki/images/f/f7/Gold_Ore.png" TargetMode="External"/><Relationship Id="rId87" Type="http://schemas.openxmlformats.org/officeDocument/2006/relationships/image" Target="../media/image1200.png"/><Relationship Id="rId86" Type="http://schemas.openxmlformats.org/officeDocument/2006/relationships/image" Target="http://stardewvalleywiki.com/mediawiki/images/8/87/Iron_Ore.png" TargetMode="External"/><Relationship Id="rId85" Type="http://schemas.openxmlformats.org/officeDocument/2006/relationships/image" Target="../media/image1199.png"/><Relationship Id="rId84" Type="http://schemas.openxmlformats.org/officeDocument/2006/relationships/image" Target="http://stardewvalleywiki.com/mediawiki/images/7/78/Copper_Ore.png" TargetMode="External"/><Relationship Id="rId83" Type="http://schemas.openxmlformats.org/officeDocument/2006/relationships/image" Target="../media/image1383.png"/><Relationship Id="rId82" Type="http://schemas.openxmlformats.org/officeDocument/2006/relationships/image" Target="http://stardewvalleywiki.com/mediawiki/images/4/4f/Mega_Bomb.png" TargetMode="External"/><Relationship Id="rId81" Type="http://schemas.openxmlformats.org/officeDocument/2006/relationships/image" Target="../media/image215.png"/><Relationship Id="rId80" Type="http://schemas.openxmlformats.org/officeDocument/2006/relationships/image" Target="http://stardewvalleywiki.com/mediawiki/images/1/1b/Cherry_Bomb.png" TargetMode="External"/><Relationship Id="rId8" Type="http://schemas.openxmlformats.org/officeDocument/2006/relationships/image" Target="http://stardewvalleywiki.com/mediawiki/images/a/a2/Clay.png" TargetMode="External"/><Relationship Id="rId79" Type="http://schemas.openxmlformats.org/officeDocument/2006/relationships/image" Target="../media/image213.png"/><Relationship Id="rId78" Type="http://schemas.openxmlformats.org/officeDocument/2006/relationships/image" Target="http://stardewvalleywiki.com/mediawiki/images/3/3b/Bomb.png" TargetMode="External"/><Relationship Id="rId77" Type="http://schemas.openxmlformats.org/officeDocument/2006/relationships/image" Target="../media/image214.png"/><Relationship Id="rId76" Type="http://schemas.openxmlformats.org/officeDocument/2006/relationships/image" Target="http://stardewvalleywiki.com/mediawiki/images/d/d5/Joja_Cola.png" TargetMode="External"/><Relationship Id="rId75" Type="http://schemas.openxmlformats.org/officeDocument/2006/relationships/image" Target="../media/image173.png"/><Relationship Id="rId74" Type="http://schemas.openxmlformats.org/officeDocument/2006/relationships/image" Target="http://stardewvalleywiki.com/mediawiki/images/4/4b/Oil_of_Garlic.png" TargetMode="External"/><Relationship Id="rId73" Type="http://schemas.openxmlformats.org/officeDocument/2006/relationships/image" Target="../media/image212.png"/><Relationship Id="rId72" Type="http://schemas.openxmlformats.org/officeDocument/2006/relationships/image" Target="http://stardewvalleywiki.com/mediawiki/images/6/6e/Life_Elixir.png" TargetMode="External"/><Relationship Id="rId71" Type="http://schemas.openxmlformats.org/officeDocument/2006/relationships/image" Target="../media/image211.png"/><Relationship Id="rId70" Type="http://schemas.openxmlformats.org/officeDocument/2006/relationships/image" Target="http://stardewvalleywiki.com/mediawiki/images/f/f4/Solar_Essence.png" TargetMode="External"/><Relationship Id="rId7" Type="http://schemas.openxmlformats.org/officeDocument/2006/relationships/image" Target="../media/image1365.png"/><Relationship Id="rId69" Type="http://schemas.openxmlformats.org/officeDocument/2006/relationships/image" Target="../media/image195.png"/><Relationship Id="rId68" Type="http://schemas.openxmlformats.org/officeDocument/2006/relationships/image" Target="http://stardewvalleywiki.com/mediawiki/images/1/1f/Void_Essence.png" TargetMode="External"/><Relationship Id="rId67" Type="http://schemas.openxmlformats.org/officeDocument/2006/relationships/image" Target="../media/image194.png"/><Relationship Id="rId66" Type="http://schemas.openxmlformats.org/officeDocument/2006/relationships/image" Target="http://stardewvalleywiki.com/mediawiki/images/3/35/Bat_Wing.png" TargetMode="External"/><Relationship Id="rId65" Type="http://schemas.openxmlformats.org/officeDocument/2006/relationships/image" Target="../media/image201.png"/><Relationship Id="rId64" Type="http://schemas.openxmlformats.org/officeDocument/2006/relationships/image" Target="http://stardewvalleywiki.com/mediawiki/images/b/b6/Bug_Meat.png" TargetMode="External"/><Relationship Id="rId63" Type="http://schemas.openxmlformats.org/officeDocument/2006/relationships/image" Target="../media/image1382.png"/><Relationship Id="rId62" Type="http://schemas.openxmlformats.org/officeDocument/2006/relationships/image" Target="http://stardewvalleywiki.com/mediawiki/images/3/38/Slime.png" TargetMode="External"/><Relationship Id="rId61" Type="http://schemas.openxmlformats.org/officeDocument/2006/relationships/image" Target="../media/image196.png"/><Relationship Id="rId60" Type="http://schemas.openxmlformats.org/officeDocument/2006/relationships/image" Target="http://stardewvalleywiki.com/mediawiki/images/6/6a/Maple_Syrup.png" TargetMode="External"/><Relationship Id="rId6" Type="http://schemas.openxmlformats.org/officeDocument/2006/relationships/image" Target="http://stardewvalleywiki.com/mediawiki/images/a/a7/Coal.png" TargetMode="External"/><Relationship Id="rId59" Type="http://schemas.openxmlformats.org/officeDocument/2006/relationships/image" Target="../media/image1105.png"/><Relationship Id="rId58" Type="http://schemas.openxmlformats.org/officeDocument/2006/relationships/image" Target="http://stardewvalleywiki.com/mediawiki/images/4/40/Oak_Resin.png" TargetMode="External"/><Relationship Id="rId57" Type="http://schemas.openxmlformats.org/officeDocument/2006/relationships/image" Target="../media/image686.png"/><Relationship Id="rId56" Type="http://schemas.openxmlformats.org/officeDocument/2006/relationships/image" Target="http://stardewvalleywiki.com/mediawiki/images/c/ce/Pine_Tar.png" TargetMode="External"/><Relationship Id="rId55" Type="http://schemas.openxmlformats.org/officeDocument/2006/relationships/image" Target="../media/image685.png"/><Relationship Id="rId54" Type="http://schemas.openxmlformats.org/officeDocument/2006/relationships/image" Target="http://stardewvalleywiki.com/mediawiki/images/7/73/Sap.png" TargetMode="External"/><Relationship Id="rId53" Type="http://schemas.openxmlformats.org/officeDocument/2006/relationships/image" Target="../media/image839.png"/><Relationship Id="rId52" Type="http://schemas.openxmlformats.org/officeDocument/2006/relationships/image" Target="http://stardewvalleywiki.com/mediawiki/images/2/25/Battery_Pack.png" TargetMode="External"/><Relationship Id="rId51" Type="http://schemas.openxmlformats.org/officeDocument/2006/relationships/image" Target="../media/image1381.png"/><Relationship Id="rId50" Type="http://schemas.openxmlformats.org/officeDocument/2006/relationships/image" Target="http://stardewvalleywiki.com/mediawiki/images/a/af/Quality_Sprinkler.png" TargetMode="External"/><Relationship Id="rId5" Type="http://schemas.openxmlformats.org/officeDocument/2006/relationships/image" Target="../media/image1364.png"/><Relationship Id="rId49" Type="http://schemas.openxmlformats.org/officeDocument/2006/relationships/image" Target="../media/image368.png"/><Relationship Id="rId48" Type="http://schemas.openxmlformats.org/officeDocument/2006/relationships/image" Target="http://stardewvalleywiki.com/mediawiki/images/0/08/Sprinkler.png" TargetMode="External"/><Relationship Id="rId47" Type="http://schemas.openxmlformats.org/officeDocument/2006/relationships/image" Target="../media/image367.png"/><Relationship Id="rId46" Type="http://schemas.openxmlformats.org/officeDocument/2006/relationships/image" Target="http://stardewvalleywiki.com/mediawiki/images/4/4e/Stone_Floor.png" TargetMode="External"/><Relationship Id="rId45" Type="http://schemas.openxmlformats.org/officeDocument/2006/relationships/image" Target="../media/image1380.png"/><Relationship Id="rId44" Type="http://schemas.openxmlformats.org/officeDocument/2006/relationships/image" Target="http://stardewvalleywiki.com/mediawiki/images/a/a4/Crystal_Floor.png" TargetMode="External"/><Relationship Id="rId43" Type="http://schemas.openxmlformats.org/officeDocument/2006/relationships/image" Target="../media/image203.png"/><Relationship Id="rId42" Type="http://schemas.openxmlformats.org/officeDocument/2006/relationships/image" Target="http://stardewvalleywiki.com/mediawiki/images/5/58/Wood_Floor.png" TargetMode="External"/><Relationship Id="rId41" Type="http://schemas.openxmlformats.org/officeDocument/2006/relationships/image" Target="../media/image1379.png"/><Relationship Id="rId40" Type="http://schemas.openxmlformats.org/officeDocument/2006/relationships/image" Target="http://stardewvalleywiki.com/mediawiki/images/8/85/Straw_Floor.png" TargetMode="External"/><Relationship Id="rId4" Type="http://schemas.openxmlformats.org/officeDocument/2006/relationships/image" Target="http://stardewvalleywiki.com/mediawiki/images/9/98/Refined_Quartz.png" TargetMode="External"/><Relationship Id="rId39" Type="http://schemas.openxmlformats.org/officeDocument/2006/relationships/image" Target="../media/image1378.png"/><Relationship Id="rId38" Type="http://schemas.openxmlformats.org/officeDocument/2006/relationships/image" Target="http://stardewvalleywiki.com/mediawiki/images/2/2a/Weathered_Floor.png" TargetMode="External"/><Relationship Id="rId37" Type="http://schemas.openxmlformats.org/officeDocument/2006/relationships/image" Target="../media/image218.png"/><Relationship Id="rId36" Type="http://schemas.openxmlformats.org/officeDocument/2006/relationships/image" Target="http://stardewvalleywiki.com/mediawiki/images/9/9b/Crystal_Path.png" TargetMode="External"/><Relationship Id="rId35" Type="http://schemas.openxmlformats.org/officeDocument/2006/relationships/image" Target="../media/image1377.png"/><Relationship Id="rId34" Type="http://schemas.openxmlformats.org/officeDocument/2006/relationships/image" Target="http://stardewvalleywiki.com/mediawiki/images/1/1b/Stepping_Stone_Path.png" TargetMode="External"/><Relationship Id="rId33" Type="http://schemas.openxmlformats.org/officeDocument/2006/relationships/image" Target="../media/image1376.png"/><Relationship Id="rId32" Type="http://schemas.openxmlformats.org/officeDocument/2006/relationships/image" Target="http://stardewvalleywiki.com/mediawiki/images/1/15/Gravel_Path.png" TargetMode="External"/><Relationship Id="rId31" Type="http://schemas.openxmlformats.org/officeDocument/2006/relationships/image" Target="../media/image1375.png"/><Relationship Id="rId30" Type="http://schemas.openxmlformats.org/officeDocument/2006/relationships/image" Target="http://stardewvalleywiki.com/mediawiki/images/9/90/Cobblestone_Path.png" TargetMode="External"/><Relationship Id="rId3" Type="http://schemas.openxmlformats.org/officeDocument/2006/relationships/image" Target="../media/image1202.png"/><Relationship Id="rId29" Type="http://schemas.openxmlformats.org/officeDocument/2006/relationships/image" Target="../media/image1374.png"/><Relationship Id="rId28" Type="http://schemas.openxmlformats.org/officeDocument/2006/relationships/image" Target="http://stardewvalleywiki.com/mediawiki/images/e/e3/Wood_Path.png" TargetMode="External"/><Relationship Id="rId27" Type="http://schemas.openxmlformats.org/officeDocument/2006/relationships/image" Target="../media/image1373.png"/><Relationship Id="rId26" Type="http://schemas.openxmlformats.org/officeDocument/2006/relationships/image" Target="http://stardewvalleywiki.com/mediawiki/images/9/94/Gate.png" TargetMode="External"/><Relationship Id="rId25" Type="http://schemas.openxmlformats.org/officeDocument/2006/relationships/image" Target="../media/image1372.png"/><Relationship Id="rId24" Type="http://schemas.openxmlformats.org/officeDocument/2006/relationships/image" Target="http://stardewvalleywiki.com/mediawiki/images/5/5c/Hardwood_Fence.png" TargetMode="External"/><Relationship Id="rId23" Type="http://schemas.openxmlformats.org/officeDocument/2006/relationships/image" Target="../media/image262.png"/><Relationship Id="rId22" Type="http://schemas.openxmlformats.org/officeDocument/2006/relationships/image" Target="http://stardewvalleywiki.com/mediawiki/images/9/9d/Iron_Fence.png" TargetMode="External"/><Relationship Id="rId21" Type="http://schemas.openxmlformats.org/officeDocument/2006/relationships/image" Target="../media/image1371.png"/><Relationship Id="rId20" Type="http://schemas.openxmlformats.org/officeDocument/2006/relationships/image" Target="http://stardewvalleywiki.com/mediawiki/images/2/2d/Stone_Fence.png" TargetMode="External"/><Relationship Id="rId2" Type="http://schemas.openxmlformats.org/officeDocument/2006/relationships/image" Target="http://stardewvalleywiki.com/mediawiki/images/c/c4/Iridium_Bar.png" TargetMode="External"/><Relationship Id="rId19" Type="http://schemas.openxmlformats.org/officeDocument/2006/relationships/image" Target="../media/image1370.png"/><Relationship Id="rId18" Type="http://schemas.openxmlformats.org/officeDocument/2006/relationships/image" Target="http://stardewvalleywiki.com/mediawiki/images/1/1e/Wood_Fence.png" TargetMode="External"/><Relationship Id="rId17" Type="http://schemas.openxmlformats.org/officeDocument/2006/relationships/image" Target="../media/image1369.png"/><Relationship Id="rId16" Type="http://schemas.openxmlformats.org/officeDocument/2006/relationships/image" Target="http://stardewvalleywiki.com/mediawiki/images/4/45/Fiber.png" TargetMode="External"/><Relationship Id="rId15" Type="http://schemas.openxmlformats.org/officeDocument/2006/relationships/image" Target="../media/image1368.png"/><Relationship Id="rId14" Type="http://schemas.openxmlformats.org/officeDocument/2006/relationships/image" Target="http://stardewvalleywiki.com/mediawiki/images/e/ed/Hardwood.png" TargetMode="External"/><Relationship Id="rId13" Type="http://schemas.openxmlformats.org/officeDocument/2006/relationships/image" Target="../media/image711.png"/><Relationship Id="rId12" Type="http://schemas.openxmlformats.org/officeDocument/2006/relationships/image" Target="http://stardewvalleywiki.com/mediawiki/images/d/d4/Stone.png" TargetMode="External"/><Relationship Id="rId11" Type="http://schemas.openxmlformats.org/officeDocument/2006/relationships/image" Target="../media/image1367.png"/><Relationship Id="rId10" Type="http://schemas.openxmlformats.org/officeDocument/2006/relationships/image" Target="http://stardewvalleywiki.com/mediawiki/images/d/df/Wood.png" TargetMode="External"/><Relationship Id="rId1" Type="http://schemas.openxmlformats.org/officeDocument/2006/relationships/image" Target="../media/image1363.png"/></Relationships>
</file>

<file path=xl/drawings/_rels/drawing47.xml.rels><?xml version="1.0" encoding="UTF-8" standalone="yes"?>
<Relationships xmlns="http://schemas.openxmlformats.org/package/2006/relationships"><Relationship Id="rId9" Type="http://schemas.openxmlformats.org/officeDocument/2006/relationships/image" Target="../media/image1389.png"/><Relationship Id="rId8" Type="http://schemas.openxmlformats.org/officeDocument/2006/relationships/image" Target="http://stardewvalleywiki.com/mediawiki/images/thumb/1/10/House_Plant_4.png/32px-House_Plant_4.png" TargetMode="External"/><Relationship Id="rId7" Type="http://schemas.openxmlformats.org/officeDocument/2006/relationships/image" Target="../media/image1388.png"/><Relationship Id="rId6" Type="http://schemas.openxmlformats.org/officeDocument/2006/relationships/image" Target="http://stardewvalleywiki.com/mediawiki/images/thumb/6/6c/House_Plant_3.png/32px-House_Plant_3.png" TargetMode="External"/><Relationship Id="rId5" Type="http://schemas.openxmlformats.org/officeDocument/2006/relationships/image" Target="../media/image1387.png"/><Relationship Id="rId42" Type="http://schemas.openxmlformats.org/officeDocument/2006/relationships/image" Target="http://stardewvalleywiki.com/mediawiki/images/thumb/c/cc/Tree_of_the_Winter_Star.png/69px-Tree_of_the_Winter_Star.png" TargetMode="External"/><Relationship Id="rId41" Type="http://schemas.openxmlformats.org/officeDocument/2006/relationships/image" Target="../media/image1405.png"/><Relationship Id="rId40" Type="http://schemas.openxmlformats.org/officeDocument/2006/relationships/image" Target="http://stardewvalleywiki.com/mediawiki/images/thumb/a/a2/Manicured_Pine.png/32px-Manicured_Pine.png" TargetMode="External"/><Relationship Id="rId4" Type="http://schemas.openxmlformats.org/officeDocument/2006/relationships/image" Target="http://stardewvalleywiki.com/mediawiki/images/thumb/0/07/House_Plant_2.png/32px-House_Plant_2.png" TargetMode="External"/><Relationship Id="rId39" Type="http://schemas.openxmlformats.org/officeDocument/2006/relationships/image" Target="../media/image1404.png"/><Relationship Id="rId38" Type="http://schemas.openxmlformats.org/officeDocument/2006/relationships/image" Target="http://stardewvalleywiki.com/mediawiki/images/thumb/3/31/Topiary_Tree.png/32px-Topiary_Tree.png" TargetMode="External"/><Relationship Id="rId37" Type="http://schemas.openxmlformats.org/officeDocument/2006/relationships/image" Target="../media/image1403.png"/><Relationship Id="rId36" Type="http://schemas.openxmlformats.org/officeDocument/2006/relationships/image" Target="http://stardewvalleywiki.com/mediawiki/images/thumb/a/a9/Indoor_Palm.png/32px-Indoor_Palm.png" TargetMode="External"/><Relationship Id="rId35" Type="http://schemas.openxmlformats.org/officeDocument/2006/relationships/image" Target="../media/image1402.png"/><Relationship Id="rId34" Type="http://schemas.openxmlformats.org/officeDocument/2006/relationships/image" Target="http://stardewvalleywiki.com/mediawiki/images/thumb/4/43/Table_Plant.png/32px-Table_Plant.png" TargetMode="External"/><Relationship Id="rId33" Type="http://schemas.openxmlformats.org/officeDocument/2006/relationships/image" Target="../media/image1401.png"/><Relationship Id="rId32" Type="http://schemas.openxmlformats.org/officeDocument/2006/relationships/image" Target="http://stardewvalleywiki.com/mediawiki/images/thumb/f/f3/Small_Plant.png/32px-Small_Plant.png" TargetMode="External"/><Relationship Id="rId31" Type="http://schemas.openxmlformats.org/officeDocument/2006/relationships/image" Target="../media/image1400.png"/><Relationship Id="rId30" Type="http://schemas.openxmlformats.org/officeDocument/2006/relationships/image" Target="http://stardewvalleywiki.com/mediawiki/images/thumb/b/b0/House_Plant_15.png/28px-House_Plant_15.png" TargetMode="External"/><Relationship Id="rId3" Type="http://schemas.openxmlformats.org/officeDocument/2006/relationships/image" Target="../media/image1386.png"/><Relationship Id="rId29" Type="http://schemas.openxmlformats.org/officeDocument/2006/relationships/image" Target="../media/image1399.png"/><Relationship Id="rId28" Type="http://schemas.openxmlformats.org/officeDocument/2006/relationships/image" Target="http://stardewvalleywiki.com/mediawiki/images/thumb/f/f4/House_Plant_14.png/28px-House_Plant_14.png" TargetMode="External"/><Relationship Id="rId27" Type="http://schemas.openxmlformats.org/officeDocument/2006/relationships/image" Target="../media/image1398.png"/><Relationship Id="rId26" Type="http://schemas.openxmlformats.org/officeDocument/2006/relationships/image" Target="http://stardewvalleywiki.com/mediawiki/images/thumb/4/4c/House_Plant_13.png/28px-House_Plant_13.png" TargetMode="External"/><Relationship Id="rId25" Type="http://schemas.openxmlformats.org/officeDocument/2006/relationships/image" Target="../media/image1397.png"/><Relationship Id="rId24" Type="http://schemas.openxmlformats.org/officeDocument/2006/relationships/image" Target="http://stardewvalleywiki.com/mediawiki/images/thumb/9/9b/House_Plant_12.png/28px-House_Plant_12.png" TargetMode="External"/><Relationship Id="rId23" Type="http://schemas.openxmlformats.org/officeDocument/2006/relationships/image" Target="../media/image1396.png"/><Relationship Id="rId22" Type="http://schemas.openxmlformats.org/officeDocument/2006/relationships/image" Target="http://stardewvalleywiki.com/mediawiki/images/thumb/c/cd/House_Plant_11.png/32px-House_Plant_11.png" TargetMode="External"/><Relationship Id="rId21" Type="http://schemas.openxmlformats.org/officeDocument/2006/relationships/image" Target="../media/image1395.png"/><Relationship Id="rId20" Type="http://schemas.openxmlformats.org/officeDocument/2006/relationships/image" Target="http://stardewvalleywiki.com/mediawiki/images/thumb/7/74/House_Plant_10.png/32px-House_Plant_10.png" TargetMode="External"/><Relationship Id="rId2" Type="http://schemas.openxmlformats.org/officeDocument/2006/relationships/image" Target="http://stardewvalleywiki.com/mediawiki/images/thumb/6/6e/House_Plant.png/28px-House_Plant.png" TargetMode="External"/><Relationship Id="rId19" Type="http://schemas.openxmlformats.org/officeDocument/2006/relationships/image" Target="../media/image1394.png"/><Relationship Id="rId18" Type="http://schemas.openxmlformats.org/officeDocument/2006/relationships/image" Target="http://stardewvalleywiki.com/mediawiki/images/thumb/5/5f/House_Plant_9.png/32px-House_Plant_9.png" TargetMode="External"/><Relationship Id="rId17" Type="http://schemas.openxmlformats.org/officeDocument/2006/relationships/image" Target="../media/image1393.png"/><Relationship Id="rId16" Type="http://schemas.openxmlformats.org/officeDocument/2006/relationships/image" Target="http://stardewvalleywiki.com/mediawiki/images/thumb/a/a6/House_Plant_8.png/32px-House_Plant_8.png" TargetMode="External"/><Relationship Id="rId15" Type="http://schemas.openxmlformats.org/officeDocument/2006/relationships/image" Target="../media/image1392.png"/><Relationship Id="rId14" Type="http://schemas.openxmlformats.org/officeDocument/2006/relationships/image" Target="http://stardewvalleywiki.com/mediawiki/images/thumb/7/73/House_Plant_7.png/32px-House_Plant_7.png" TargetMode="External"/><Relationship Id="rId13" Type="http://schemas.openxmlformats.org/officeDocument/2006/relationships/image" Target="../media/image1391.png"/><Relationship Id="rId12" Type="http://schemas.openxmlformats.org/officeDocument/2006/relationships/image" Target="http://stardewvalleywiki.com/mediawiki/images/thumb/4/4c/House_Plant_6.png/32px-House_Plant_6.png" TargetMode="External"/><Relationship Id="rId11" Type="http://schemas.openxmlformats.org/officeDocument/2006/relationships/image" Target="../media/image1390.png"/><Relationship Id="rId10" Type="http://schemas.openxmlformats.org/officeDocument/2006/relationships/image" Target="http://stardewvalleywiki.com/mediawiki/images/thumb/0/0d/House_Plant_5.png/32px-House_Plant_5.png" TargetMode="External"/><Relationship Id="rId1" Type="http://schemas.openxmlformats.org/officeDocument/2006/relationships/image" Target="../media/image1385.png"/></Relationships>
</file>

<file path=xl/drawings/_rels/drawing48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10.png"/><Relationship Id="rId8" Type="http://schemas.openxmlformats.org/officeDocument/2006/relationships/image" Target="http://stardewvalleywiki.com/mediawiki/images/thumb/d/d7/'Sun_44'.png/48px-'Sun_44'.png" TargetMode="External"/><Relationship Id="rId7" Type="http://schemas.openxmlformats.org/officeDocument/2006/relationships/image" Target="../media/image1409.png"/><Relationship Id="rId66" Type="http://schemas.openxmlformats.org/officeDocument/2006/relationships/image" Target="http://stardewvalleywiki.com/mediawiki/images/thumb/3/34/Decorative_Lantern.png/32px-Decorative_Lantern.png" TargetMode="External"/><Relationship Id="rId65" Type="http://schemas.openxmlformats.org/officeDocument/2006/relationships/image" Target="../media/image1438.png"/><Relationship Id="rId64" Type="http://schemas.openxmlformats.org/officeDocument/2006/relationships/image" Target="http://stardewvalleywiki.com/mediawiki/images/thumb/3/3f/Small_Crystal.png/32px-Small_Crystal.png" TargetMode="External"/><Relationship Id="rId63" Type="http://schemas.openxmlformats.org/officeDocument/2006/relationships/image" Target="../media/image1437.png"/><Relationship Id="rId62" Type="http://schemas.openxmlformats.org/officeDocument/2006/relationships/image" Target="http://stardewvalleywiki.com/mediawiki/images/thumb/1/10/Futan_Bear.png/32px-Futan_Bear.png" TargetMode="External"/><Relationship Id="rId61" Type="http://schemas.openxmlformats.org/officeDocument/2006/relationships/image" Target="../media/image1436.png"/><Relationship Id="rId60" Type="http://schemas.openxmlformats.org/officeDocument/2006/relationships/image" Target="http://stardewvalleywiki.com/mediawiki/images/thumb/b/b3/Patchwork_Rug.png/69px-Patchwork_Rug.png" TargetMode="External"/><Relationship Id="rId6" Type="http://schemas.openxmlformats.org/officeDocument/2006/relationships/image" Target="http://stardewvalleywiki.com/mediawiki/images/thumb/5/54/'Blueberries'.png/32px-'Blueberries'.png" TargetMode="External"/><Relationship Id="rId59" Type="http://schemas.openxmlformats.org/officeDocument/2006/relationships/image" Target="../media/image1435.png"/><Relationship Id="rId58" Type="http://schemas.openxmlformats.org/officeDocument/2006/relationships/image" Target="http://stardewvalleywiki.com/mediawiki/images/thumb/e/e8/Dark_Rug.png/69px-Dark_Rug.png" TargetMode="External"/><Relationship Id="rId57" Type="http://schemas.openxmlformats.org/officeDocument/2006/relationships/image" Target="../media/image1434.png"/><Relationship Id="rId56" Type="http://schemas.openxmlformats.org/officeDocument/2006/relationships/image" Target="http://stardewvalleywiki.com/mediawiki/images/thumb/9/91/Red_Rug.png/69px-Red_Rug.png" TargetMode="External"/><Relationship Id="rId55" Type="http://schemas.openxmlformats.org/officeDocument/2006/relationships/image" Target="../media/image1433.png"/><Relationship Id="rId54" Type="http://schemas.openxmlformats.org/officeDocument/2006/relationships/image" Target="http://stardewvalleywiki.com/mediawiki/images/thumb/0/09/Industrial_Pipe.png/32px-Industrial_Pipe.png" TargetMode="External"/><Relationship Id="rId53" Type="http://schemas.openxmlformats.org/officeDocument/2006/relationships/image" Target="../media/image1432.png"/><Relationship Id="rId52" Type="http://schemas.openxmlformats.org/officeDocument/2006/relationships/image" Target="http://stardewvalleywiki.com/mediawiki/images/thumb/2/21/Totem_Pole.png/32px-Totem_Pole.png" TargetMode="External"/><Relationship Id="rId51" Type="http://schemas.openxmlformats.org/officeDocument/2006/relationships/image" Target="../media/image1431.png"/><Relationship Id="rId50" Type="http://schemas.openxmlformats.org/officeDocument/2006/relationships/image" Target="http://stardewvalleywiki.com/mediawiki/images/thumb/6/6a/Gold_Pillar.png/32px-Gold_Pillar.png" TargetMode="External"/><Relationship Id="rId5" Type="http://schemas.openxmlformats.org/officeDocument/2006/relationships/image" Target="../media/image1408.png"/><Relationship Id="rId49" Type="http://schemas.openxmlformats.org/officeDocument/2006/relationships/image" Target="../media/image1430.png"/><Relationship Id="rId48" Type="http://schemas.openxmlformats.org/officeDocument/2006/relationships/image" Target="http://stardewvalleywiki.com/mediawiki/images/thumb/4/47/Ceramic_Pillar.png/32px-Ceramic_Pillar.png" TargetMode="External"/><Relationship Id="rId47" Type="http://schemas.openxmlformats.org/officeDocument/2006/relationships/image" Target="../media/image1429.png"/><Relationship Id="rId46" Type="http://schemas.openxmlformats.org/officeDocument/2006/relationships/image" Target="http://stardewvalleywiki.com/mediawiki/images/thumb/0/0a/Decorative_Bowl.png/32px-Decorative_Bowl.png" TargetMode="External"/><Relationship Id="rId45" Type="http://schemas.openxmlformats.org/officeDocument/2006/relationships/image" Target="../media/image1428.png"/><Relationship Id="rId44" Type="http://schemas.openxmlformats.org/officeDocument/2006/relationships/image" Target="http://stardewvalleywiki.com/mediawiki/images/thumb/e/e4/Globe.png/32px-Globe.png" TargetMode="External"/><Relationship Id="rId43" Type="http://schemas.openxmlformats.org/officeDocument/2006/relationships/image" Target="../media/image1427.png"/><Relationship Id="rId42" Type="http://schemas.openxmlformats.org/officeDocument/2006/relationships/image" Target="http://stardewvalleywiki.com/mediawiki/images/thumb/d/d9/Model_Ship.png/32px-Model_Ship.png" TargetMode="External"/><Relationship Id="rId41" Type="http://schemas.openxmlformats.org/officeDocument/2006/relationships/image" Target="../media/image1426.png"/><Relationship Id="rId40" Type="http://schemas.openxmlformats.org/officeDocument/2006/relationships/image" Target="http://stardewvalleywiki.com/mediawiki/images/thumb/2/22/Wallflower_Pal.png/52px-Wallflower_Pal.png" TargetMode="External"/><Relationship Id="rId4" Type="http://schemas.openxmlformats.org/officeDocument/2006/relationships/image" Target="http://stardewvalleywiki.com/mediawiki/images/thumb/b/b7/'Blue_City'.png/32px-'Blue_City'.png" TargetMode="External"/><Relationship Id="rId39" Type="http://schemas.openxmlformats.org/officeDocument/2006/relationships/image" Target="../media/image1425.png"/><Relationship Id="rId38" Type="http://schemas.openxmlformats.org/officeDocument/2006/relationships/image" Target="http://stardewvalleywiki.com/mediawiki/images/thumb/0/08/Little_Photos.png/48px-Little_Photos.png" TargetMode="External"/><Relationship Id="rId37" Type="http://schemas.openxmlformats.org/officeDocument/2006/relationships/image" Target="../media/image1424.png"/><Relationship Id="rId36" Type="http://schemas.openxmlformats.org/officeDocument/2006/relationships/image" Target="http://stardewvalleywiki.com/mediawiki/images/thumb/b/b1/Skull_Poster.png/32px-Skull_Poster.png" TargetMode="External"/><Relationship Id="rId35" Type="http://schemas.openxmlformats.org/officeDocument/2006/relationships/image" Target="../media/image1423.png"/><Relationship Id="rId34" Type="http://schemas.openxmlformats.org/officeDocument/2006/relationships/image" Target="http://stardewvalleywiki.com/mediawiki/images/thumb/a/ac/Calico_Falls.png/48px-Calico_Falls.png" TargetMode="External"/><Relationship Id="rId33" Type="http://schemas.openxmlformats.org/officeDocument/2006/relationships/image" Target="../media/image1422.png"/><Relationship Id="rId32" Type="http://schemas.openxmlformats.org/officeDocument/2006/relationships/image" Target="http://stardewvalleywiki.com/mediawiki/images/thumb/8/82/Needlepoint_Flower.png/32px-Needlepoint_Flower.png" TargetMode="External"/><Relationship Id="rId31" Type="http://schemas.openxmlformats.org/officeDocument/2006/relationships/image" Target="../media/image1421.png"/><Relationship Id="rId30" Type="http://schemas.openxmlformats.org/officeDocument/2006/relationships/image" Target="http://stardewvalleywiki.com/mediawiki/images/thumb/5/5b/'Dancing_Grass'.png/32px-'Dancing_Grass'.png" TargetMode="External"/><Relationship Id="rId3" Type="http://schemas.openxmlformats.org/officeDocument/2006/relationships/image" Target="../media/image1407.png"/><Relationship Id="rId29" Type="http://schemas.openxmlformats.org/officeDocument/2006/relationships/image" Target="../media/image1420.png"/><Relationship Id="rId28" Type="http://schemas.openxmlformats.org/officeDocument/2006/relationships/image" Target="http://stardewvalleywiki.com/mediawiki/images/thumb/f/f0/'Queen_of_the_Gem_Sea'.png/96px-'Queen_of_the_Gem_Sea'.png" TargetMode="External"/><Relationship Id="rId27" Type="http://schemas.openxmlformats.org/officeDocument/2006/relationships/image" Target="../media/image1419.png"/><Relationship Id="rId26" Type="http://schemas.openxmlformats.org/officeDocument/2006/relationships/image" Target="http://stardewvalleywiki.com/mediawiki/images/thumb/2/25/'Primal_Motion'.png/48px-'Primal_Motion'.png" TargetMode="External"/><Relationship Id="rId25" Type="http://schemas.openxmlformats.org/officeDocument/2006/relationships/image" Target="../media/image1418.png"/><Relationship Id="rId24" Type="http://schemas.openxmlformats.org/officeDocument/2006/relationships/image" Target="http://stardewvalleywiki.com/mediawiki/images/thumb/6/64/'Vanilla_Villa'.png/48px-'Vanilla_Villa'.png" TargetMode="External"/><Relationship Id="rId23" Type="http://schemas.openxmlformats.org/officeDocument/2006/relationships/image" Target="../media/image1417.png"/><Relationship Id="rId22" Type="http://schemas.openxmlformats.org/officeDocument/2006/relationships/image" Target="http://stardewvalleywiki.com/mediawiki/images/thumb/a/a0/'The_Muzzamaroo'.png/48px-'The_Muzzamaroo'.png" TargetMode="External"/><Relationship Id="rId21" Type="http://schemas.openxmlformats.org/officeDocument/2006/relationships/image" Target="../media/image1416.png"/><Relationship Id="rId20" Type="http://schemas.openxmlformats.org/officeDocument/2006/relationships/image" Target="http://stardewvalleywiki.com/mediawiki/images/thumb/3/3d/'Pathways'.png/48px-'Pathways'.png" TargetMode="External"/><Relationship Id="rId2" Type="http://schemas.openxmlformats.org/officeDocument/2006/relationships/image" Target="http://stardewvalleywiki.com/mediawiki/images/thumb/8/89/'Little_Tree'.png/32px-'Little_Tree'.png" TargetMode="External"/><Relationship Id="rId19" Type="http://schemas.openxmlformats.org/officeDocument/2006/relationships/image" Target="../media/image1415.png"/><Relationship Id="rId18" Type="http://schemas.openxmlformats.org/officeDocument/2006/relationships/image" Target="http://stardewvalleywiki.com/mediawiki/images/thumb/6/61/'Kitemaster_'95'.png/48px-'Kitemaster_'95'.png" TargetMode="External"/><Relationship Id="rId17" Type="http://schemas.openxmlformats.org/officeDocument/2006/relationships/image" Target="../media/image1414.png"/><Relationship Id="rId16" Type="http://schemas.openxmlformats.org/officeDocument/2006/relationships/image" Target="http://stardewvalleywiki.com/mediawiki/images/thumb/f/f1/'Highway_89'.png/48px-'Highway_89'.png" TargetMode="External"/><Relationship Id="rId15" Type="http://schemas.openxmlformats.org/officeDocument/2006/relationships/image" Target="../media/image1413.png"/><Relationship Id="rId14" Type="http://schemas.openxmlformats.org/officeDocument/2006/relationships/image" Target="http://stardewvalleywiki.com/mediawiki/images/thumb/2/23/'VGA_Paradise'.png/48px-'VGA_Paradise'.png" TargetMode="External"/><Relationship Id="rId13" Type="http://schemas.openxmlformats.org/officeDocument/2006/relationships/image" Target="../media/image1412.png"/><Relationship Id="rId12" Type="http://schemas.openxmlformats.org/officeDocument/2006/relationships/image" Target="http://stardewvalleywiki.com/mediawiki/images/thumb/0/0b/'Spires'.png/48px-'Spires'.png" TargetMode="External"/><Relationship Id="rId11" Type="http://schemas.openxmlformats.org/officeDocument/2006/relationships/image" Target="../media/image1411.png"/><Relationship Id="rId10" Type="http://schemas.openxmlformats.org/officeDocument/2006/relationships/image" Target="http://stardewvalleywiki.com/mediawiki/images/thumb/b/b2/'Sun_45'.png/32px-'Sun_45'.png" TargetMode="External"/><Relationship Id="rId1" Type="http://schemas.openxmlformats.org/officeDocument/2006/relationships/image" Target="../media/image1406.png"/></Relationships>
</file>

<file path=xl/drawings/_rels/drawing49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43.png"/><Relationship Id="rId8" Type="http://schemas.openxmlformats.org/officeDocument/2006/relationships/image" Target="http://stardewvalleywiki.com/mediawiki/images/thumb/0/00/Mahogany_Dresser.png/56px-Mahogany_Dresser.png" TargetMode="External"/><Relationship Id="rId7" Type="http://schemas.openxmlformats.org/officeDocument/2006/relationships/image" Target="../media/image1442.png"/><Relationship Id="rId6" Type="http://schemas.openxmlformats.org/officeDocument/2006/relationships/image" Target="http://stardewvalleywiki.com/mediawiki/images/thumb/3/37/Oak_Dresser.png/56px-Oak_Dresser.png" TargetMode="External"/><Relationship Id="rId5" Type="http://schemas.openxmlformats.org/officeDocument/2006/relationships/image" Target="../media/image1441.png"/><Relationship Id="rId4" Type="http://schemas.openxmlformats.org/officeDocument/2006/relationships/image" Target="http://stardewvalleywiki.com/mediawiki/images/thumb/b/be/Walnut_Dresser.png/56px-Walnut_Dresser.png" TargetMode="External"/><Relationship Id="rId3" Type="http://schemas.openxmlformats.org/officeDocument/2006/relationships/image" Target="../media/image1440.png"/><Relationship Id="rId28" Type="http://schemas.openxmlformats.org/officeDocument/2006/relationships/image" Target="http://stardewvalleywiki.com/mediawiki/images/thumb/6/64/China_Cabinet.png/69px-China_Cabinet.png" TargetMode="External"/><Relationship Id="rId27" Type="http://schemas.openxmlformats.org/officeDocument/2006/relationships/image" Target="../media/image1452.png"/><Relationship Id="rId26" Type="http://schemas.openxmlformats.org/officeDocument/2006/relationships/image" Target="http://stardewvalleywiki.com/mediawiki/images/thumb/2/25/Luxury_Bookcase.png/48px-Luxury_Bookcase.png" TargetMode="External"/><Relationship Id="rId25" Type="http://schemas.openxmlformats.org/officeDocument/2006/relationships/image" Target="../media/image1451.png"/><Relationship Id="rId24" Type="http://schemas.openxmlformats.org/officeDocument/2006/relationships/image" Target="http://stardewvalleywiki.com/mediawiki/images/thumb/c/cd/Dark_Bookcase.png/48px-Dark_Bookcase.png" TargetMode="External"/><Relationship Id="rId23" Type="http://schemas.openxmlformats.org/officeDocument/2006/relationships/image" Target="../media/image1450.png"/><Relationship Id="rId22" Type="http://schemas.openxmlformats.org/officeDocument/2006/relationships/image" Target="http://stardewvalleywiki.com/mediawiki/images/thumb/d/d2/Artist_Bookcase.png/48px-Artist_Bookcase.png" TargetMode="External"/><Relationship Id="rId21" Type="http://schemas.openxmlformats.org/officeDocument/2006/relationships/image" Target="../media/image1449.png"/><Relationship Id="rId20" Type="http://schemas.openxmlformats.org/officeDocument/2006/relationships/image" Target="http://stardewvalleywiki.com/mediawiki/images/thumb/8/88/Modern_Bookcase.png/48px-Modern_Bookcase.png" TargetMode="External"/><Relationship Id="rId2" Type="http://schemas.openxmlformats.org/officeDocument/2006/relationships/image" Target="http://stardewvalleywiki.com/mediawiki/images/thumb/1/18/Birch_Dresser.png/56px-Birch_Dresser.png" TargetMode="External"/><Relationship Id="rId19" Type="http://schemas.openxmlformats.org/officeDocument/2006/relationships/image" Target="../media/image1448.png"/><Relationship Id="rId18" Type="http://schemas.openxmlformats.org/officeDocument/2006/relationships/image" Target="http://stardewvalleywiki.com/mediawiki/images/thumb/c/cf/J._Cola_Light.png/96px-J._Cola_Light.png" TargetMode="External"/><Relationship Id="rId17" Type="http://schemas.openxmlformats.org/officeDocument/2006/relationships/image" Target="../media/image1447.png"/><Relationship Id="rId16" Type="http://schemas.openxmlformats.org/officeDocument/2006/relationships/image" Target="http://stardewvalleywiki.com/mediawiki/images/thumb/0/04/Modern_Lamp.png/20px-Modern_Lamp.png" TargetMode="External"/><Relationship Id="rId15" Type="http://schemas.openxmlformats.org/officeDocument/2006/relationships/image" Target="../media/image1446.png"/><Relationship Id="rId14" Type="http://schemas.openxmlformats.org/officeDocument/2006/relationships/image" Target="http://stardewvalleywiki.com/mediawiki/images/thumb/2/20/Classic_Lamp.png/20px-Classic_Lamp.png" TargetMode="External"/><Relationship Id="rId13" Type="http://schemas.openxmlformats.org/officeDocument/2006/relationships/image" Target="../media/image1445.png"/><Relationship Id="rId12" Type="http://schemas.openxmlformats.org/officeDocument/2006/relationships/image" Target="http://stardewvalleywiki.com/mediawiki/images/thumb/f/fd/Country_Lamp.png/20px-Country_Lamp.png" TargetMode="External"/><Relationship Id="rId11" Type="http://schemas.openxmlformats.org/officeDocument/2006/relationships/image" Target="../media/image1444.png"/><Relationship Id="rId10" Type="http://schemas.openxmlformats.org/officeDocument/2006/relationships/image" Target="http://stardewvalleywiki.com/mediawiki/images/thumb/e/ed/Box_Lamp.png/20px-Box_Lamp.png" TargetMode="External"/><Relationship Id="rId1" Type="http://schemas.openxmlformats.org/officeDocument/2006/relationships/image" Target="../media/image1439.png"/></Relationships>
</file>

<file path=xl/drawings/_rels/drawing50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57.png"/><Relationship Id="rId8" Type="http://schemas.openxmlformats.org/officeDocument/2006/relationships/image" Target="http://stardewvalleywiki.com/mediawiki/images/thumb/d/df/Moon_Table.png/48px-Moon_Table.png" TargetMode="External"/><Relationship Id="rId7" Type="http://schemas.openxmlformats.org/officeDocument/2006/relationships/image" Target="../media/image1456.png"/><Relationship Id="rId68" Type="http://schemas.openxmlformats.org/officeDocument/2006/relationships/image" Target="http://stardewvalleywiki.com/mediawiki/images/thumb/d/de/Winter_Dining_Table.png/84px-Winter_Dining_Table.png" TargetMode="External"/><Relationship Id="rId67" Type="http://schemas.openxmlformats.org/officeDocument/2006/relationships/image" Target="../media/image1486.png"/><Relationship Id="rId66" Type="http://schemas.openxmlformats.org/officeDocument/2006/relationships/image" Target="http://stardewvalleywiki.com/mediawiki/images/thumb/5/51/Festive_Dining_Table.png/84px-Festive_Dining_Table.png" TargetMode="External"/><Relationship Id="rId65" Type="http://schemas.openxmlformats.org/officeDocument/2006/relationships/image" Target="../media/image1485.png"/><Relationship Id="rId64" Type="http://schemas.openxmlformats.org/officeDocument/2006/relationships/image" Target="http://stardewvalleywiki.com/mediawiki/images/thumb/1/15/Modern_Dining_Table.png/84px-Modern_Dining_Table.png" TargetMode="External"/><Relationship Id="rId63" Type="http://schemas.openxmlformats.org/officeDocument/2006/relationships/image" Target="../media/image1484.png"/><Relationship Id="rId62" Type="http://schemas.openxmlformats.org/officeDocument/2006/relationships/image" Target="http://stardewvalleywiki.com/mediawiki/images/thumb/1/1c/Mahogany_Dining_Table.png/84px-Mahogany_Dining_Table.png" TargetMode="External"/><Relationship Id="rId61" Type="http://schemas.openxmlformats.org/officeDocument/2006/relationships/image" Target="../media/image1483.png"/><Relationship Id="rId60" Type="http://schemas.openxmlformats.org/officeDocument/2006/relationships/image" Target="http://stardewvalleywiki.com/mediawiki/images/thumb/d/d6/Coffee_Table.png/56px-Coffee_Table.png" TargetMode="External"/><Relationship Id="rId6" Type="http://schemas.openxmlformats.org/officeDocument/2006/relationships/image" Target="http://stardewvalleywiki.com/mediawiki/images/thumb/c/ce/Candy_Table.png/48px-Candy_Table.png" TargetMode="External"/><Relationship Id="rId59" Type="http://schemas.openxmlformats.org/officeDocument/2006/relationships/image" Target="../media/image1482.png"/><Relationship Id="rId58" Type="http://schemas.openxmlformats.org/officeDocument/2006/relationships/image" Target="http://stardewvalleywiki.com/mediawiki/images/thumb/0/0e/Stone_Slab.png/56px-Stone_Slab.png" TargetMode="External"/><Relationship Id="rId57" Type="http://schemas.openxmlformats.org/officeDocument/2006/relationships/image" Target="../media/image1481.png"/><Relationship Id="rId56" Type="http://schemas.openxmlformats.org/officeDocument/2006/relationships/image" Target="http://stardewvalleywiki.com/mediawiki/images/thumb/7/78/Grandmother_End_Table.png/32px-Grandmother_End_Table.png" TargetMode="External"/><Relationship Id="rId55" Type="http://schemas.openxmlformats.org/officeDocument/2006/relationships/image" Target="../media/image1480.png"/><Relationship Id="rId54" Type="http://schemas.openxmlformats.org/officeDocument/2006/relationships/image" Target="http://stardewvalleywiki.com/mediawiki/images/thumb/1/17/Winter_End_Table.png/32px-Winter_End_Table.png" TargetMode="External"/><Relationship Id="rId53" Type="http://schemas.openxmlformats.org/officeDocument/2006/relationships/image" Target="../media/image1479.png"/><Relationship Id="rId52" Type="http://schemas.openxmlformats.org/officeDocument/2006/relationships/image" Target="http://stardewvalleywiki.com/mediawiki/images/thumb/9/94/Modern_End_Table.png/32px-Modern_End_Table.png" TargetMode="External"/><Relationship Id="rId51" Type="http://schemas.openxmlformats.org/officeDocument/2006/relationships/image" Target="../media/image1478.png"/><Relationship Id="rId50" Type="http://schemas.openxmlformats.org/officeDocument/2006/relationships/image" Target="http://stardewvalleywiki.com/mediawiki/images/thumb/6/63/Mahogany_End_Table.png/32px-Mahogany_End_Table.png" TargetMode="External"/><Relationship Id="rId5" Type="http://schemas.openxmlformats.org/officeDocument/2006/relationships/image" Target="../media/image1455.png"/><Relationship Id="rId49" Type="http://schemas.openxmlformats.org/officeDocument/2006/relationships/image" Target="../media/image1477.png"/><Relationship Id="rId48" Type="http://schemas.openxmlformats.org/officeDocument/2006/relationships/image" Target="http://stardewvalleywiki.com/mediawiki/images/thumb/5/5a/Walnut_End_Table.png/32px-Walnut_End_Table.png" TargetMode="External"/><Relationship Id="rId47" Type="http://schemas.openxmlformats.org/officeDocument/2006/relationships/image" Target="../media/image1476.png"/><Relationship Id="rId46" Type="http://schemas.openxmlformats.org/officeDocument/2006/relationships/image" Target="http://stardewvalleywiki.com/mediawiki/images/thumb/a/a8/Oak_End_Table.png/32px-Oak_End_Table.png" TargetMode="External"/><Relationship Id="rId45" Type="http://schemas.openxmlformats.org/officeDocument/2006/relationships/image" Target="../media/image1475.png"/><Relationship Id="rId44" Type="http://schemas.openxmlformats.org/officeDocument/2006/relationships/image" Target="http://stardewvalleywiki.com/mediawiki/images/thumb/6/6a/Birch_End_Table.png/32px-Birch_End_Table.png" TargetMode="External"/><Relationship Id="rId43" Type="http://schemas.openxmlformats.org/officeDocument/2006/relationships/image" Target="../media/image1474.png"/><Relationship Id="rId42" Type="http://schemas.openxmlformats.org/officeDocument/2006/relationships/image" Target="http://stardewvalleywiki.com/mediawiki/images/thumb/6/68/Modern_Tea-Table.png/48px-Modern_Tea-Table.png" TargetMode="External"/><Relationship Id="rId41" Type="http://schemas.openxmlformats.org/officeDocument/2006/relationships/image" Target="../media/image1473.png"/><Relationship Id="rId40" Type="http://schemas.openxmlformats.org/officeDocument/2006/relationships/image" Target="http://stardewvalleywiki.com/mediawiki/images/thumb/e/e2/Mahogany_Tea-Table.png/48px-Mahogany_Tea-Table.png" TargetMode="External"/><Relationship Id="rId4" Type="http://schemas.openxmlformats.org/officeDocument/2006/relationships/image" Target="http://stardewvalleywiki.com/mediawiki/images/thumb/8/84/Sun_Table.png/48px-Sun_Table.png" TargetMode="External"/><Relationship Id="rId39" Type="http://schemas.openxmlformats.org/officeDocument/2006/relationships/image" Target="../media/image1472.png"/><Relationship Id="rId38" Type="http://schemas.openxmlformats.org/officeDocument/2006/relationships/image" Target="http://stardewvalleywiki.com/mediawiki/images/thumb/1/19/Oak_Tea-Table.png/48px-Oak_Tea-Table.png" TargetMode="External"/><Relationship Id="rId37" Type="http://schemas.openxmlformats.org/officeDocument/2006/relationships/image" Target="../media/image1471.png"/><Relationship Id="rId36" Type="http://schemas.openxmlformats.org/officeDocument/2006/relationships/image" Target="http://stardewvalleywiki.com/mediawiki/images/thumb/5/56/Walnut_Tea-Table.png/48px-Walnut_Tea-Table.png" TargetMode="External"/><Relationship Id="rId35" Type="http://schemas.openxmlformats.org/officeDocument/2006/relationships/image" Target="../media/image1470.png"/><Relationship Id="rId34" Type="http://schemas.openxmlformats.org/officeDocument/2006/relationships/image" Target="http://stardewvalleywiki.com/mediawiki/images/thumb/e/ed/Birch_Tea-Table.png/48px-Birch_Tea-Table.png" TargetMode="External"/><Relationship Id="rId33" Type="http://schemas.openxmlformats.org/officeDocument/2006/relationships/image" Target="../media/image1469.png"/><Relationship Id="rId32" Type="http://schemas.openxmlformats.org/officeDocument/2006/relationships/image" Target="http://stardewvalleywiki.com/mediawiki/images/thumb/f/f6/Winter_Table.png/48px-Winter_Table.png" TargetMode="External"/><Relationship Id="rId31" Type="http://schemas.openxmlformats.org/officeDocument/2006/relationships/image" Target="../media/image1468.png"/><Relationship Id="rId30" Type="http://schemas.openxmlformats.org/officeDocument/2006/relationships/image" Target="http://stardewvalleywiki.com/mediawiki/images/thumb/7/72/Modern_Table.png/48px-Modern_Table.png" TargetMode="External"/><Relationship Id="rId3" Type="http://schemas.openxmlformats.org/officeDocument/2006/relationships/image" Target="../media/image1454.png"/><Relationship Id="rId29" Type="http://schemas.openxmlformats.org/officeDocument/2006/relationships/image" Target="../media/image1467.png"/><Relationship Id="rId28" Type="http://schemas.openxmlformats.org/officeDocument/2006/relationships/image" Target="http://stardewvalleywiki.com/mediawiki/images/thumb/9/9c/Mahogany_Table.png/48px-Mahogany_Table.png" TargetMode="External"/><Relationship Id="rId27" Type="http://schemas.openxmlformats.org/officeDocument/2006/relationships/image" Target="../media/image1466.png"/><Relationship Id="rId26" Type="http://schemas.openxmlformats.org/officeDocument/2006/relationships/image" Target="http://stardewvalleywiki.com/mediawiki/images/thumb/1/15/Oak_Table.png/48px-Oak_Table.png" TargetMode="External"/><Relationship Id="rId25" Type="http://schemas.openxmlformats.org/officeDocument/2006/relationships/image" Target="../media/image1465.png"/><Relationship Id="rId24" Type="http://schemas.openxmlformats.org/officeDocument/2006/relationships/image" Target="http://stardewvalleywiki.com/mediawiki/images/thumb/6/6f/Walnut_Table.png/48px-Walnut_Table.png" TargetMode="External"/><Relationship Id="rId23" Type="http://schemas.openxmlformats.org/officeDocument/2006/relationships/image" Target="../media/image1464.png"/><Relationship Id="rId22" Type="http://schemas.openxmlformats.org/officeDocument/2006/relationships/image" Target="http://stardewvalleywiki.com/mediawiki/images/thumb/9/95/Birch_Table.png/48px-Birch_Table.png" TargetMode="External"/><Relationship Id="rId21" Type="http://schemas.openxmlformats.org/officeDocument/2006/relationships/image" Target="../media/image1463.png"/><Relationship Id="rId20" Type="http://schemas.openxmlformats.org/officeDocument/2006/relationships/image" Target="http://stardewvalleywiki.com/mediawiki/images/thumb/3/34/Pub_Table.png/48px-Pub_Table.png" TargetMode="External"/><Relationship Id="rId2" Type="http://schemas.openxmlformats.org/officeDocument/2006/relationships/image" Target="http://stardewvalleywiki.com/mediawiki/images/thumb/5/53/Diviner_Table.png/48px-Diviner_Table.png" TargetMode="External"/><Relationship Id="rId19" Type="http://schemas.openxmlformats.org/officeDocument/2006/relationships/image" Target="../media/image1462.png"/><Relationship Id="rId18" Type="http://schemas.openxmlformats.org/officeDocument/2006/relationships/image" Target="http://stardewvalleywiki.com/mediawiki/images/thumb/d/dd/Neolithic_Table.png/48px-Neolithic_Table.png" TargetMode="External"/><Relationship Id="rId17" Type="http://schemas.openxmlformats.org/officeDocument/2006/relationships/image" Target="../media/image1461.png"/><Relationship Id="rId16" Type="http://schemas.openxmlformats.org/officeDocument/2006/relationships/image" Target="http://stardewvalleywiki.com/mediawiki/images/thumb/0/0d/Luxury_Table.png/48px-Luxury_Table.png" TargetMode="External"/><Relationship Id="rId15" Type="http://schemas.openxmlformats.org/officeDocument/2006/relationships/image" Target="../media/image1460.png"/><Relationship Id="rId14" Type="http://schemas.openxmlformats.org/officeDocument/2006/relationships/image" Target="http://stardewvalleywiki.com/mediawiki/images/thumb/e/e1/Puzzle_Table.png/48px-Puzzle_Table.png" TargetMode="External"/><Relationship Id="rId13" Type="http://schemas.openxmlformats.org/officeDocument/2006/relationships/image" Target="../media/image1459.png"/><Relationship Id="rId12" Type="http://schemas.openxmlformats.org/officeDocument/2006/relationships/image" Target="http://stardewvalleywiki.com/mediawiki/images/thumb/5/55/Luau_Table.png/48px-Luau_Table.png" TargetMode="External"/><Relationship Id="rId11" Type="http://schemas.openxmlformats.org/officeDocument/2006/relationships/image" Target="../media/image1458.png"/><Relationship Id="rId10" Type="http://schemas.openxmlformats.org/officeDocument/2006/relationships/image" Target="http://stardewvalleywiki.com/mediawiki/images/thumb/6/6d/Dark_Table.png/48px-Dark_Table.png" TargetMode="External"/><Relationship Id="rId1" Type="http://schemas.openxmlformats.org/officeDocument/2006/relationships/image" Target="../media/image1453.png"/></Relationships>
</file>

<file path=xl/drawings/_rels/drawing51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91.png"/><Relationship Id="rId86" Type="http://schemas.openxmlformats.org/officeDocument/2006/relationships/image" Target="http://stardewvalleywiki.com/mediawiki/images/thumb/4/43/King_Chair.png/32px-King_Chair.png" TargetMode="External"/><Relationship Id="rId85" Type="http://schemas.openxmlformats.org/officeDocument/2006/relationships/image" Target="../media/image1529.png"/><Relationship Id="rId84" Type="http://schemas.openxmlformats.org/officeDocument/2006/relationships/image" Target="http://stardewvalleywiki.com/mediawiki/images/thumb/a/ad/Dark_Couch.png/60px-Dark_Couch.png" TargetMode="External"/><Relationship Id="rId83" Type="http://schemas.openxmlformats.org/officeDocument/2006/relationships/image" Target="../media/image1528.png"/><Relationship Id="rId82" Type="http://schemas.openxmlformats.org/officeDocument/2006/relationships/image" Target="http://stardewvalleywiki.com/mediawiki/images/thumb/d/d4/Yellow_Couch.png/60px-Yellow_Couch.png" TargetMode="External"/><Relationship Id="rId81" Type="http://schemas.openxmlformats.org/officeDocument/2006/relationships/image" Target="../media/image1527.png"/><Relationship Id="rId80" Type="http://schemas.openxmlformats.org/officeDocument/2006/relationships/image" Target="http://stardewvalleywiki.com/mediawiki/images/thumb/e/ea/Red_Couch.png/60px-Red_Couch.png" TargetMode="External"/><Relationship Id="rId8" Type="http://schemas.openxmlformats.org/officeDocument/2006/relationships/image" Target="http://stardewvalleywiki.com/mediawiki/images/thumb/6/69/Blue_Armchair.png/45px-Blue_Armchair.png" TargetMode="External"/><Relationship Id="rId79" Type="http://schemas.openxmlformats.org/officeDocument/2006/relationships/image" Target="../media/image1526.png"/><Relationship Id="rId78" Type="http://schemas.openxmlformats.org/officeDocument/2006/relationships/image" Target="http://stardewvalleywiki.com/mediawiki/images/thumb/5/55/Green_Couch.png/60px-Green_Couch.png" TargetMode="External"/><Relationship Id="rId77" Type="http://schemas.openxmlformats.org/officeDocument/2006/relationships/image" Target="../media/image1525.png"/><Relationship Id="rId76" Type="http://schemas.openxmlformats.org/officeDocument/2006/relationships/image" Target="http://stardewvalleywiki.com/mediawiki/images/thumb/a/a6/Brown_Couch.png/60px-Brown_Couch.png" TargetMode="External"/><Relationship Id="rId75" Type="http://schemas.openxmlformats.org/officeDocument/2006/relationships/image" Target="../media/image1524.png"/><Relationship Id="rId74" Type="http://schemas.openxmlformats.org/officeDocument/2006/relationships/image" Target="http://stardewvalleywiki.com/mediawiki/images/thumb/2/21/Blue_Couch.png/60px-Blue_Couch.png" TargetMode="External"/><Relationship Id="rId73" Type="http://schemas.openxmlformats.org/officeDocument/2006/relationships/image" Target="../media/image1523.png"/><Relationship Id="rId72" Type="http://schemas.openxmlformats.org/officeDocument/2006/relationships/image" Target="http://stardewvalleywiki.com/mediawiki/images/thumb/9/96/Yellow_Armchair.png/45px-Yellow_Armchair.png" TargetMode="External"/><Relationship Id="rId71" Type="http://schemas.openxmlformats.org/officeDocument/2006/relationships/image" Target="../media/image1522.png"/><Relationship Id="rId70" Type="http://schemas.openxmlformats.org/officeDocument/2006/relationships/image" Target="http://stardewvalleywiki.com/mediawiki/images/thumb/a/a3/Oak_Bench.png/50px-Oak_Bench.png" TargetMode="External"/><Relationship Id="rId7" Type="http://schemas.openxmlformats.org/officeDocument/2006/relationships/image" Target="../media/image1490.png"/><Relationship Id="rId69" Type="http://schemas.openxmlformats.org/officeDocument/2006/relationships/image" Target="../media/image1521.png"/><Relationship Id="rId68" Type="http://schemas.openxmlformats.org/officeDocument/2006/relationships/image" Target="http://stardewvalleywiki.com/mediawiki/images/thumb/2/29/Birch_Bench.png/50px-Birch_Bench.png" TargetMode="External"/><Relationship Id="rId67" Type="http://schemas.openxmlformats.org/officeDocument/2006/relationships/image" Target="../media/image1520.png"/><Relationship Id="rId66" Type="http://schemas.openxmlformats.org/officeDocument/2006/relationships/image" Target="http://stardewvalleywiki.com/mediawiki/images/thumb/a/ae/Metal_Chair.png/32px-Metal_Chair.png" TargetMode="External"/><Relationship Id="rId65" Type="http://schemas.openxmlformats.org/officeDocument/2006/relationships/image" Target="../media/image1519.png"/><Relationship Id="rId64" Type="http://schemas.openxmlformats.org/officeDocument/2006/relationships/image" Target="http://stardewvalleywiki.com/mediawiki/images/thumb/4/49/Stump_Seat.png/32px-Stump_Seat.png" TargetMode="External"/><Relationship Id="rId63" Type="http://schemas.openxmlformats.org/officeDocument/2006/relationships/image" Target="../media/image1518.png"/><Relationship Id="rId62" Type="http://schemas.openxmlformats.org/officeDocument/2006/relationships/image" Target="http://stardewvalleywiki.com/mediawiki/images/thumb/4/40/Dark_Throne.png/32px-Dark_Throne.png" TargetMode="External"/><Relationship Id="rId61" Type="http://schemas.openxmlformats.org/officeDocument/2006/relationships/image" Target="../media/image1517.png"/><Relationship Id="rId60" Type="http://schemas.openxmlformats.org/officeDocument/2006/relationships/image" Target="http://stardewvalleywiki.com/mediawiki/images/thumb/c/cf/Pink_Plush_Seat.png/32px-Pink_Plush_Seat.png" TargetMode="External"/><Relationship Id="rId6" Type="http://schemas.openxmlformats.org/officeDocument/2006/relationships/image" Target="http://stardewvalleywiki.com/mediawiki/images/thumb/1/15/Modern_Bench.png/50px-Modern_Bench.png" TargetMode="External"/><Relationship Id="rId59" Type="http://schemas.openxmlformats.org/officeDocument/2006/relationships/image" Target="../media/image1516.png"/><Relationship Id="rId58" Type="http://schemas.openxmlformats.org/officeDocument/2006/relationships/image" Target="http://stardewvalleywiki.com/mediawiki/images/thumb/1/1e/Green_Plush_Seat.png/32px-Green_Plush_Seat.png" TargetMode="External"/><Relationship Id="rId57" Type="http://schemas.openxmlformats.org/officeDocument/2006/relationships/image" Target="../media/image1515.png"/><Relationship Id="rId56" Type="http://schemas.openxmlformats.org/officeDocument/2006/relationships/image" Target="http://stardewvalleywiki.com/mediawiki/images/thumb/d/d1/Groovy_Chair.png/32px-Groovy_Chair.png" TargetMode="External"/><Relationship Id="rId55" Type="http://schemas.openxmlformats.org/officeDocument/2006/relationships/image" Target="../media/image1514.png"/><Relationship Id="rId54" Type="http://schemas.openxmlformats.org/officeDocument/2006/relationships/image" Target="http://stardewvalleywiki.com/mediawiki/images/thumb/3/3a/Country_Chair.png/32px-Country_Chair.png" TargetMode="External"/><Relationship Id="rId53" Type="http://schemas.openxmlformats.org/officeDocument/2006/relationships/image" Target="../media/image1513.png"/><Relationship Id="rId52" Type="http://schemas.openxmlformats.org/officeDocument/2006/relationships/image" Target="http://stardewvalleywiki.com/mediawiki/images/thumb/b/bf/Cute_Chair.png/32px-Cute_Chair.png" TargetMode="External"/><Relationship Id="rId51" Type="http://schemas.openxmlformats.org/officeDocument/2006/relationships/image" Target="../media/image1512.png"/><Relationship Id="rId50" Type="http://schemas.openxmlformats.org/officeDocument/2006/relationships/image" Target="http://stardewvalleywiki.com/mediawiki/images/thumb/b/b6/Breakfast_Chair.png/32px-Breakfast_Chair.png" TargetMode="External"/><Relationship Id="rId5" Type="http://schemas.openxmlformats.org/officeDocument/2006/relationships/image" Target="../media/image1489.png"/><Relationship Id="rId49" Type="http://schemas.openxmlformats.org/officeDocument/2006/relationships/image" Target="../media/image1511.png"/><Relationship Id="rId48" Type="http://schemas.openxmlformats.org/officeDocument/2006/relationships/image" Target="http://stardewvalleywiki.com/mediawiki/images/thumb/d/dd/Red_Diner_Chair.png/32px-Red_Diner_Chair.png" TargetMode="External"/><Relationship Id="rId47" Type="http://schemas.openxmlformats.org/officeDocument/2006/relationships/image" Target="../media/image1510.png"/><Relationship Id="rId46" Type="http://schemas.openxmlformats.org/officeDocument/2006/relationships/image" Target="http://stardewvalleywiki.com/mediawiki/images/thumb/0/08/Blue_Diner_Chair.png/32px-Blue_Diner_Chair.png" TargetMode="External"/><Relationship Id="rId45" Type="http://schemas.openxmlformats.org/officeDocument/2006/relationships/image" Target="../media/image1509.png"/><Relationship Id="rId44" Type="http://schemas.openxmlformats.org/officeDocument/2006/relationships/image" Target="http://stardewvalleywiki.com/mediawiki/images/thumb/2/22/Dining_Chair_(red).png/32px-Dining_Chair_(red).png" TargetMode="External"/><Relationship Id="rId43" Type="http://schemas.openxmlformats.org/officeDocument/2006/relationships/image" Target="../media/image1508.png"/><Relationship Id="rId42" Type="http://schemas.openxmlformats.org/officeDocument/2006/relationships/image" Target="http://stardewvalleywiki.com/mediawiki/images/thumb/4/4c/Dining_Chair_(yellow).png/32px-Dining_Chair_(yellow).png" TargetMode="External"/><Relationship Id="rId41" Type="http://schemas.openxmlformats.org/officeDocument/2006/relationships/image" Target="../media/image1507.png"/><Relationship Id="rId40" Type="http://schemas.openxmlformats.org/officeDocument/2006/relationships/image" Target="http://stardewvalleywiki.com/mediawiki/images/thumb/b/bf/Winter_Chair.png/32px-Winter_Chair.png" TargetMode="External"/><Relationship Id="rId4" Type="http://schemas.openxmlformats.org/officeDocument/2006/relationships/image" Target="http://stardewvalleywiki.com/mediawiki/images/thumb/c/cb/Mahogany_Bench.png/50px-Mahogany_Bench.png" TargetMode="External"/><Relationship Id="rId39" Type="http://schemas.openxmlformats.org/officeDocument/2006/relationships/image" Target="../media/image1506.png"/><Relationship Id="rId38" Type="http://schemas.openxmlformats.org/officeDocument/2006/relationships/image" Target="http://stardewvalleywiki.com/mediawiki/images/thumb/e/ea/Mahogany_Chair.png/32px-Mahogany_Chair.png" TargetMode="External"/><Relationship Id="rId37" Type="http://schemas.openxmlformats.org/officeDocument/2006/relationships/image" Target="../media/image1505.png"/><Relationship Id="rId36" Type="http://schemas.openxmlformats.org/officeDocument/2006/relationships/image" Target="http://stardewvalleywiki.com/mediawiki/images/thumb/3/3f/Walnut_Chair.png/32px-Walnut_Chair.png" TargetMode="External"/><Relationship Id="rId35" Type="http://schemas.openxmlformats.org/officeDocument/2006/relationships/image" Target="../media/image1504.png"/><Relationship Id="rId34" Type="http://schemas.openxmlformats.org/officeDocument/2006/relationships/image" Target="http://stardewvalleywiki.com/mediawiki/images/thumb/2/2a/Oak_Chair.png/32px-Oak_Chair.png" TargetMode="External"/><Relationship Id="rId33" Type="http://schemas.openxmlformats.org/officeDocument/2006/relationships/image" Target="../media/image1503.png"/><Relationship Id="rId32" Type="http://schemas.openxmlformats.org/officeDocument/2006/relationships/image" Target="http://stardewvalleywiki.com/mediawiki/images/thumb/0/0a/Birch_Chair.png/32px-Birch_Chair.png" TargetMode="External"/><Relationship Id="rId31" Type="http://schemas.openxmlformats.org/officeDocument/2006/relationships/image" Target="../media/image1502.png"/><Relationship Id="rId30" Type="http://schemas.openxmlformats.org/officeDocument/2006/relationships/image" Target="http://stardewvalleywiki.com/mediawiki/images/thumb/9/97/Green_Stool.png/32px-Green_Stool.png" TargetMode="External"/><Relationship Id="rId3" Type="http://schemas.openxmlformats.org/officeDocument/2006/relationships/image" Target="../media/image1488.png"/><Relationship Id="rId29" Type="http://schemas.openxmlformats.org/officeDocument/2006/relationships/image" Target="../media/image1501.png"/><Relationship Id="rId28" Type="http://schemas.openxmlformats.org/officeDocument/2006/relationships/image" Target="http://stardewvalleywiki.com/mediawiki/images/thumb/3/32/Blue_Stool.png/32px-Blue_Stool.png" TargetMode="External"/><Relationship Id="rId27" Type="http://schemas.openxmlformats.org/officeDocument/2006/relationships/image" Target="../media/image1500.png"/><Relationship Id="rId26" Type="http://schemas.openxmlformats.org/officeDocument/2006/relationships/image" Target="http://stardewvalleywiki.com/mediawiki/images/thumb/c/c3/Orange_Office_Stool.png/32px-Orange_Office_Stool.png" TargetMode="External"/><Relationship Id="rId25" Type="http://schemas.openxmlformats.org/officeDocument/2006/relationships/image" Target="../media/image1499.png"/><Relationship Id="rId24" Type="http://schemas.openxmlformats.org/officeDocument/2006/relationships/image" Target="http://stardewvalleywiki.com/mediawiki/images/thumb/4/4b/Green_Office_Stool.png/32px-Green_Office_Stool.png" TargetMode="External"/><Relationship Id="rId23" Type="http://schemas.openxmlformats.org/officeDocument/2006/relationships/image" Target="../media/image1498.png"/><Relationship Id="rId22" Type="http://schemas.openxmlformats.org/officeDocument/2006/relationships/image" Target="http://stardewvalleywiki.com/mediawiki/images/thumb/5/56/Purple_Office_Chair.png/32px-Purple_Office_Chair.png" TargetMode="External"/><Relationship Id="rId21" Type="http://schemas.openxmlformats.org/officeDocument/2006/relationships/image" Target="../media/image1497.png"/><Relationship Id="rId20" Type="http://schemas.openxmlformats.org/officeDocument/2006/relationships/image" Target="http://stardewvalleywiki.com/mediawiki/images/thumb/e/e7/Pink_Office_Chair.png/32px-Pink_Office_Chair.png" TargetMode="External"/><Relationship Id="rId2" Type="http://schemas.openxmlformats.org/officeDocument/2006/relationships/image" Target="http://stardewvalleywiki.com/mediawiki/images/thumb/f/fc/Walnut_Bench.png/50px-Walnut_Bench.png" TargetMode="External"/><Relationship Id="rId19" Type="http://schemas.openxmlformats.org/officeDocument/2006/relationships/image" Target="../media/image1496.png"/><Relationship Id="rId18" Type="http://schemas.openxmlformats.org/officeDocument/2006/relationships/image" Target="http://stardewvalleywiki.com/mediawiki/images/thumb/6/67/Woodsy_Couch.png/60px-Woodsy_Couch.png" TargetMode="External"/><Relationship Id="rId17" Type="http://schemas.openxmlformats.org/officeDocument/2006/relationships/image" Target="../media/image1495.png"/><Relationship Id="rId16" Type="http://schemas.openxmlformats.org/officeDocument/2006/relationships/image" Target="http://stardewvalleywiki.com/mediawiki/images/thumb/2/22/Wizard_Couch.png/60px-Wizard_Couch.png" TargetMode="External"/><Relationship Id="rId15" Type="http://schemas.openxmlformats.org/officeDocument/2006/relationships/image" Target="../media/image1494.png"/><Relationship Id="rId14" Type="http://schemas.openxmlformats.org/officeDocument/2006/relationships/image" Target="http://stardewvalleywiki.com/mediawiki/images/thumb/c/c7/Red_Armchair.png/45px-Red_Armchair.png" TargetMode="External"/><Relationship Id="rId13" Type="http://schemas.openxmlformats.org/officeDocument/2006/relationships/image" Target="../media/image1493.png"/><Relationship Id="rId12" Type="http://schemas.openxmlformats.org/officeDocument/2006/relationships/image" Target="http://stardewvalleywiki.com/mediawiki/images/thumb/4/47/Green_Armchair.png/45px-Green_Armchair.png" TargetMode="External"/><Relationship Id="rId11" Type="http://schemas.openxmlformats.org/officeDocument/2006/relationships/image" Target="../media/image1492.png"/><Relationship Id="rId10" Type="http://schemas.openxmlformats.org/officeDocument/2006/relationships/image" Target="http://stardewvalleywiki.com/mediawiki/images/thumb/c/cf/Brown_Armchair.png/45px-Brown_Armchair.png" TargetMode="External"/><Relationship Id="rId1" Type="http://schemas.openxmlformats.org/officeDocument/2006/relationships/image" Target="../media/image1487.png"/></Relationships>
</file>

<file path=xl/drawings/_rels/drawing5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7.png"/><Relationship Id="rId8" Type="http://schemas.openxmlformats.org/officeDocument/2006/relationships/image" Target="http://stardewvalleywiki.com/mediawiki/images/7/79/Treasure_Hunter.png" TargetMode="External"/><Relationship Id="rId7" Type="http://schemas.openxmlformats.org/officeDocument/2006/relationships/image" Target="../media/image303.png"/><Relationship Id="rId6" Type="http://schemas.openxmlformats.org/officeDocument/2006/relationships/image" Target="http://stardewvalleywiki.com/mediawiki/images/e/e8/Dressed_Spinner.png" TargetMode="External"/><Relationship Id="rId5" Type="http://schemas.openxmlformats.org/officeDocument/2006/relationships/image" Target="../media/image304.png"/><Relationship Id="rId4" Type="http://schemas.openxmlformats.org/officeDocument/2006/relationships/image" Target="http://stardewvalleywiki.com/mediawiki/images/7/7b/Spinner.png" TargetMode="External"/><Relationship Id="rId3" Type="http://schemas.openxmlformats.org/officeDocument/2006/relationships/image" Target="../media/image300.png"/><Relationship Id="rId2" Type="http://schemas.openxmlformats.org/officeDocument/2006/relationships/image" Target="http://stardewvalleywiki.com/mediawiki/images/f/ff/Bait.png" TargetMode="External"/><Relationship Id="rId18" Type="http://schemas.openxmlformats.org/officeDocument/2006/relationships/image" Target="http://stardewvalleywiki.com/mediawiki/images/4/4f/Barbed_Hook.png" TargetMode="External"/><Relationship Id="rId17" Type="http://schemas.openxmlformats.org/officeDocument/2006/relationships/image" Target="../media/image1532.png"/><Relationship Id="rId16" Type="http://schemas.openxmlformats.org/officeDocument/2006/relationships/image" Target="http://stardewvalleywiki.com/mediawiki/images/8/8c/Magnet.png" TargetMode="External"/><Relationship Id="rId15" Type="http://schemas.openxmlformats.org/officeDocument/2006/relationships/image" Target="../media/image263.png"/><Relationship Id="rId14" Type="http://schemas.openxmlformats.org/officeDocument/2006/relationships/image" Target="http://stardewvalleywiki.com/mediawiki/images/d/da/Trap_Bobber.png" TargetMode="External"/><Relationship Id="rId13" Type="http://schemas.openxmlformats.org/officeDocument/2006/relationships/image" Target="../media/image301.png"/><Relationship Id="rId12" Type="http://schemas.openxmlformats.org/officeDocument/2006/relationships/image" Target="http://stardewvalleywiki.com/mediawiki/images/0/0b/Cork_Bobber.png" TargetMode="External"/><Relationship Id="rId11" Type="http://schemas.openxmlformats.org/officeDocument/2006/relationships/image" Target="../media/image1531.png"/><Relationship Id="rId10" Type="http://schemas.openxmlformats.org/officeDocument/2006/relationships/image" Target="http://stardewvalleywiki.com/mediawiki/images/c/cb/Lead_Bobber.png" TargetMode="External"/><Relationship Id="rId1" Type="http://schemas.openxmlformats.org/officeDocument/2006/relationships/image" Target="../media/image1530.png"/></Relationships>
</file>

<file path=xl/drawings/_rels/drawing53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266.png"/><Relationship Id="rId98" Type="http://schemas.openxmlformats.org/officeDocument/2006/relationships/image" Target="http://stardewvalleywiki.com/mediawiki/images/f/f1/Herring.png" TargetMode="External"/><Relationship Id="rId97" Type="http://schemas.openxmlformats.org/officeDocument/2006/relationships/image" Target="../media/image1252.png"/><Relationship Id="rId96" Type="http://schemas.openxmlformats.org/officeDocument/2006/relationships/image" Target="http://stardewvalleywiki.com/mediawiki/images/f/f2/Red_Mullet.png" TargetMode="External"/><Relationship Id="rId95" Type="http://schemas.openxmlformats.org/officeDocument/2006/relationships/image" Target="../media/image1251.png"/><Relationship Id="rId94" Type="http://schemas.openxmlformats.org/officeDocument/2006/relationships/image" Target="http://stardewvalleywiki.com/mediawiki/images/e/e7/Sea_Urchin.png" TargetMode="External"/><Relationship Id="rId93" Type="http://schemas.openxmlformats.org/officeDocument/2006/relationships/image" Target="../media/image833.png"/><Relationship Id="rId92" Type="http://schemas.openxmlformats.org/officeDocument/2006/relationships/image" Target="http://stardewvalleywiki.com/mediawiki/images/b/b1/Coral.png" TargetMode="External"/><Relationship Id="rId91" Type="http://schemas.openxmlformats.org/officeDocument/2006/relationships/image" Target="../media/image1534.png"/><Relationship Id="rId90" Type="http://schemas.openxmlformats.org/officeDocument/2006/relationships/image" Target="http://stardewvalleywiki.com/mediawiki/images/a/a4/Nautilus_Shell.png" TargetMode="External"/><Relationship Id="rId9" Type="http://schemas.openxmlformats.org/officeDocument/2006/relationships/image" Target="../media/image1271.png"/><Relationship Id="rId89" Type="http://schemas.openxmlformats.org/officeDocument/2006/relationships/image" Target="../media/image1533.png"/><Relationship Id="rId88" Type="http://schemas.openxmlformats.org/officeDocument/2006/relationships/image" Target="http://stardewvalleywiki.com/mediawiki/images/3/3d/Rainbow_Shell.png" TargetMode="External"/><Relationship Id="rId87" Type="http://schemas.openxmlformats.org/officeDocument/2006/relationships/image" Target="../media/image834.png"/><Relationship Id="rId86" Type="http://schemas.openxmlformats.org/officeDocument/2006/relationships/image" Target="http://stardewvalleywiki.com/mediawiki/images/a/ad/Cockle.png" TargetMode="External"/><Relationship Id="rId85" Type="http://schemas.openxmlformats.org/officeDocument/2006/relationships/image" Target="../media/image1283.png"/><Relationship Id="rId84" Type="http://schemas.openxmlformats.org/officeDocument/2006/relationships/image" Target="http://stardewvalleywiki.com/mediawiki/images/e/ed/Clam.png" TargetMode="External"/><Relationship Id="rId83" Type="http://schemas.openxmlformats.org/officeDocument/2006/relationships/image" Target="../media/image1280.png"/><Relationship Id="rId82" Type="http://schemas.openxmlformats.org/officeDocument/2006/relationships/image" Target="http://stardewvalleywiki.com/mediawiki/images/a/aa/Mussel.png" TargetMode="External"/><Relationship Id="rId81" Type="http://schemas.openxmlformats.org/officeDocument/2006/relationships/image" Target="../media/image836.png"/><Relationship Id="rId80" Type="http://schemas.openxmlformats.org/officeDocument/2006/relationships/image" Target="http://stardewvalleywiki.com/mediawiki/images/5/54/Oyster.png" TargetMode="External"/><Relationship Id="rId8" Type="http://schemas.openxmlformats.org/officeDocument/2006/relationships/image" Target="http://stardewvalleywiki.com/mediawiki/images/a/a8/Carp.png" TargetMode="External"/><Relationship Id="rId79" Type="http://schemas.openxmlformats.org/officeDocument/2006/relationships/image" Target="../media/image837.png"/><Relationship Id="rId78" Type="http://schemas.openxmlformats.org/officeDocument/2006/relationships/image" Target="http://stardewvalleywiki.com/mediawiki/images/d/d2/Snail.png" TargetMode="External"/><Relationship Id="rId77" Type="http://schemas.openxmlformats.org/officeDocument/2006/relationships/image" Target="../media/image1114.png"/><Relationship Id="rId76" Type="http://schemas.openxmlformats.org/officeDocument/2006/relationships/image" Target="http://stardewvalleywiki.com/mediawiki/images/9/91/Shrimp.png" TargetMode="External"/><Relationship Id="rId75" Type="http://schemas.openxmlformats.org/officeDocument/2006/relationships/image" Target="../media/image1113.png"/><Relationship Id="rId74" Type="http://schemas.openxmlformats.org/officeDocument/2006/relationships/image" Target="http://stardewvalleywiki.com/mediawiki/images/6/63/Crab.png" TargetMode="External"/><Relationship Id="rId73" Type="http://schemas.openxmlformats.org/officeDocument/2006/relationships/image" Target="../media/image1282.png"/><Relationship Id="rId72" Type="http://schemas.openxmlformats.org/officeDocument/2006/relationships/image" Target="http://stardewvalleywiki.com/mediawiki/images/5/53/Crayfish.png" TargetMode="External"/><Relationship Id="rId71" Type="http://schemas.openxmlformats.org/officeDocument/2006/relationships/image" Target="../media/image1281.png"/><Relationship Id="rId70" Type="http://schemas.openxmlformats.org/officeDocument/2006/relationships/image" Target="http://stardewvalleywiki.com/mediawiki/images/9/9f/Lobster.png" TargetMode="External"/><Relationship Id="rId7" Type="http://schemas.openxmlformats.org/officeDocument/2006/relationships/image" Target="../media/image1248.png"/><Relationship Id="rId69" Type="http://schemas.openxmlformats.org/officeDocument/2006/relationships/image" Target="../media/image646.png"/><Relationship Id="rId68" Type="http://schemas.openxmlformats.org/officeDocument/2006/relationships/image" Target="http://stardewvalleywiki.com/mediawiki/images/8/81/Squid.png" TargetMode="External"/><Relationship Id="rId67" Type="http://schemas.openxmlformats.org/officeDocument/2006/relationships/image" Target="../media/image1115.png"/><Relationship Id="rId66" Type="http://schemas.openxmlformats.org/officeDocument/2006/relationships/image" Target="http://stardewvalleywiki.com/mediawiki/images/5/5a/Octopus.png" TargetMode="External"/><Relationship Id="rId65" Type="http://schemas.openxmlformats.org/officeDocument/2006/relationships/image" Target="../media/image1253.png"/><Relationship Id="rId64" Type="http://schemas.openxmlformats.org/officeDocument/2006/relationships/image" Target="http://stardewvalleywiki.com/mediawiki/images/d/d5/Super_Cucumber.png" TargetMode="External"/><Relationship Id="rId63" Type="http://schemas.openxmlformats.org/officeDocument/2006/relationships/image" Target="../media/image1255.png"/><Relationship Id="rId62" Type="http://schemas.openxmlformats.org/officeDocument/2006/relationships/image" Target="http://stardewvalleywiki.com/mediawiki/images/a/a9/Sea_Cucumber.png" TargetMode="External"/><Relationship Id="rId61" Type="http://schemas.openxmlformats.org/officeDocument/2006/relationships/image" Target="../media/image1111.png"/><Relationship Id="rId60" Type="http://schemas.openxmlformats.org/officeDocument/2006/relationships/image" Target="http://stardewvalleywiki.com/mediawiki/images/7/72/Ghostfish.png" TargetMode="External"/><Relationship Id="rId6" Type="http://schemas.openxmlformats.org/officeDocument/2006/relationships/image" Target="http://stardewvalleywiki.com/mediawiki/images/5/56/Sunfish.png" TargetMode="External"/><Relationship Id="rId59" Type="http://schemas.openxmlformats.org/officeDocument/2006/relationships/image" Target="../media/image1256.png"/><Relationship Id="rId58" Type="http://schemas.openxmlformats.org/officeDocument/2006/relationships/image" Target="http://stardewvalleywiki.com/mediawiki/images/b/bb/Sandfish.png" TargetMode="External"/><Relationship Id="rId57" Type="http://schemas.openxmlformats.org/officeDocument/2006/relationships/image" Target="../media/image1260.png"/><Relationship Id="rId56" Type="http://schemas.openxmlformats.org/officeDocument/2006/relationships/image" Target="http://stardewvalleywiki.com/mediawiki/images/7/76/Scorpion_Carp.png" TargetMode="External"/><Relationship Id="rId55" Type="http://schemas.openxmlformats.org/officeDocument/2006/relationships/image" Target="../media/image1261.png"/><Relationship Id="rId54" Type="http://schemas.openxmlformats.org/officeDocument/2006/relationships/image" Target="http://stardewvalleywiki.com/mediawiki/images/9/99/Catfish.png" TargetMode="External"/><Relationship Id="rId53" Type="http://schemas.openxmlformats.org/officeDocument/2006/relationships/image" Target="../media/image1249.png"/><Relationship Id="rId52" Type="http://schemas.openxmlformats.org/officeDocument/2006/relationships/image" Target="http://stardewvalleywiki.com/mediawiki/images/4/42/Sturgeon.png" TargetMode="External"/><Relationship Id="rId51" Type="http://schemas.openxmlformats.org/officeDocument/2006/relationships/image" Target="../media/image1262.png"/><Relationship Id="rId50" Type="http://schemas.openxmlformats.org/officeDocument/2006/relationships/image" Target="http://stardewvalleywiki.com/mediawiki/images/9/97/Woodskip.png" TargetMode="External"/><Relationship Id="rId5" Type="http://schemas.openxmlformats.org/officeDocument/2006/relationships/image" Target="../media/image197.png"/><Relationship Id="rId49" Type="http://schemas.openxmlformats.org/officeDocument/2006/relationships/image" Target="../media/image1272.png"/><Relationship Id="rId48" Type="http://schemas.openxmlformats.org/officeDocument/2006/relationships/image" Target="http://stardewvalleywiki.com/mediawiki/images/0/05/Walleye.png" TargetMode="External"/><Relationship Id="rId47" Type="http://schemas.openxmlformats.org/officeDocument/2006/relationships/image" Target="../media/image1246.png"/><Relationship Id="rId46" Type="http://schemas.openxmlformats.org/officeDocument/2006/relationships/image" Target="http://stardewvalleywiki.com/mediawiki/images/d/db/Bullhead.png" TargetMode="External"/><Relationship Id="rId45" Type="http://schemas.openxmlformats.org/officeDocument/2006/relationships/image" Target="../media/image1264.png"/><Relationship Id="rId44" Type="http://schemas.openxmlformats.org/officeDocument/2006/relationships/image" Target="http://stardewvalleywiki.com/mediawiki/images/7/79/Anchovy.png" TargetMode="External"/><Relationship Id="rId43" Type="http://schemas.openxmlformats.org/officeDocument/2006/relationships/image" Target="../media/image1243.png"/><Relationship Id="rId42" Type="http://schemas.openxmlformats.org/officeDocument/2006/relationships/image" Target="http://stardewvalleywiki.com/mediawiki/images/e/e1/Albacore.png" TargetMode="External"/><Relationship Id="rId41" Type="http://schemas.openxmlformats.org/officeDocument/2006/relationships/image" Target="../media/image1268.png"/><Relationship Id="rId40" Type="http://schemas.openxmlformats.org/officeDocument/2006/relationships/image" Target="http://stardewvalleywiki.com/mediawiki/images/e/ef/Shad.png" TargetMode="External"/><Relationship Id="rId4" Type="http://schemas.openxmlformats.org/officeDocument/2006/relationships/image" Target="http://stardewvalleywiki.com/mediawiki/images/4/43/Perch.png" TargetMode="External"/><Relationship Id="rId39" Type="http://schemas.openxmlformats.org/officeDocument/2006/relationships/image" Target="../media/image1269.png"/><Relationship Id="rId38" Type="http://schemas.openxmlformats.org/officeDocument/2006/relationships/image" Target="http://stardewvalleywiki.com/mediawiki/images/3/31/Pike.png" TargetMode="External"/><Relationship Id="rId37" Type="http://schemas.openxmlformats.org/officeDocument/2006/relationships/image" Target="../media/image1250.png"/><Relationship Id="rId36" Type="http://schemas.openxmlformats.org/officeDocument/2006/relationships/image" Target="http://stardewvalleywiki.com/mediawiki/images/9/91/Eel.png" TargetMode="External"/><Relationship Id="rId35" Type="http://schemas.openxmlformats.org/officeDocument/2006/relationships/image" Target="../media/image1101.png"/><Relationship Id="rId34" Type="http://schemas.openxmlformats.org/officeDocument/2006/relationships/image" Target="http://stardewvalleywiki.com/mediawiki/images/1/18/Dorado.png" TargetMode="External"/><Relationship Id="rId33" Type="http://schemas.openxmlformats.org/officeDocument/2006/relationships/image" Target="../media/image1267.png"/><Relationship Id="rId32" Type="http://schemas.openxmlformats.org/officeDocument/2006/relationships/image" Target="http://stardewvalleywiki.com/mediawiki/images/7/73/Tilapia.png" TargetMode="External"/><Relationship Id="rId31" Type="http://schemas.openxmlformats.org/officeDocument/2006/relationships/image" Target="../media/image1265.png"/><Relationship Id="rId30" Type="http://schemas.openxmlformats.org/officeDocument/2006/relationships/image" Target="http://stardewvalleywiki.com/mediawiki/images/1/11/Largemouth_Bass.png" TargetMode="External"/><Relationship Id="rId3" Type="http://schemas.openxmlformats.org/officeDocument/2006/relationships/image" Target="../media/image1247.png"/><Relationship Id="rId29" Type="http://schemas.openxmlformats.org/officeDocument/2006/relationships/image" Target="../media/image1104.png"/><Relationship Id="rId28" Type="http://schemas.openxmlformats.org/officeDocument/2006/relationships/image" Target="http://stardewvalleywiki.com/mediawiki/images/1/14/Rainbow_Trout.png" TargetMode="External"/><Relationship Id="rId27" Type="http://schemas.openxmlformats.org/officeDocument/2006/relationships/image" Target="../media/image1108.png"/><Relationship Id="rId26" Type="http://schemas.openxmlformats.org/officeDocument/2006/relationships/image" Target="http://stardewvalleywiki.com/mediawiki/images/0/01/Tiger_Trout.png" TargetMode="External"/><Relationship Id="rId25" Type="http://schemas.openxmlformats.org/officeDocument/2006/relationships/image" Target="../media/image1263.png"/><Relationship Id="rId24" Type="http://schemas.openxmlformats.org/officeDocument/2006/relationships/image" Target="http://stardewvalleywiki.com/mediawiki/images/8/87/Lingcod.png" TargetMode="External"/><Relationship Id="rId23" Type="http://schemas.openxmlformats.org/officeDocument/2006/relationships/image" Target="../media/image1270.png"/><Relationship Id="rId22" Type="http://schemas.openxmlformats.org/officeDocument/2006/relationships/image" Target="http://stardewvalleywiki.com/mediawiki/images/b/ba/Pufferfish.png" TargetMode="External"/><Relationship Id="rId21" Type="http://schemas.openxmlformats.org/officeDocument/2006/relationships/image" Target="../media/image1242.png"/><Relationship Id="rId20" Type="http://schemas.openxmlformats.org/officeDocument/2006/relationships/image" Target="http://stardewvalleywiki.com/mediawiki/images/a/a5/Smallmouth_Bass.png" TargetMode="External"/><Relationship Id="rId2" Type="http://schemas.openxmlformats.org/officeDocument/2006/relationships/image" Target="http://stardewvalleywiki.com/mediawiki/images/e/e0/Salmon.png" TargetMode="External"/><Relationship Id="rId19" Type="http://schemas.openxmlformats.org/officeDocument/2006/relationships/image" Target="../media/image1245.png"/><Relationship Id="rId18" Type="http://schemas.openxmlformats.org/officeDocument/2006/relationships/image" Target="http://stardewvalleywiki.com/mediawiki/images/d/d3/Red_Snapper.png" TargetMode="External"/><Relationship Id="rId17" Type="http://schemas.openxmlformats.org/officeDocument/2006/relationships/image" Target="../media/image1254.png"/><Relationship Id="rId16" Type="http://schemas.openxmlformats.org/officeDocument/2006/relationships/image" Target="http://stardewvalleywiki.com/mediawiki/images/c/c5/Tuna.png" TargetMode="External"/><Relationship Id="rId15" Type="http://schemas.openxmlformats.org/officeDocument/2006/relationships/image" Target="../media/image1116.png"/><Relationship Id="rId14" Type="http://schemas.openxmlformats.org/officeDocument/2006/relationships/image" Target="http://stardewvalleywiki.com/mediawiki/images/8/82/Bream.png" TargetMode="External"/><Relationship Id="rId13" Type="http://schemas.openxmlformats.org/officeDocument/2006/relationships/image" Target="../media/image1244.png"/><Relationship Id="rId12" Type="http://schemas.openxmlformats.org/officeDocument/2006/relationships/image" Target="http://stardewvalleywiki.com/mediawiki/images/0/04/Sardine.png" TargetMode="External"/><Relationship Id="rId11" Type="http://schemas.openxmlformats.org/officeDocument/2006/relationships/image" Target="../media/image1110.png"/><Relationship Id="rId102" Type="http://schemas.openxmlformats.org/officeDocument/2006/relationships/image" Target="http://stardewvalleywiki.com/mediawiki/images/1/1d/Periwinkle.png" TargetMode="External"/><Relationship Id="rId101" Type="http://schemas.openxmlformats.org/officeDocument/2006/relationships/image" Target="../media/image1107.png"/><Relationship Id="rId100" Type="http://schemas.openxmlformats.org/officeDocument/2006/relationships/image" Target="http://stardewvalleywiki.com/mediawiki/images/b/bd/Chub.png" TargetMode="External"/><Relationship Id="rId10" Type="http://schemas.openxmlformats.org/officeDocument/2006/relationships/image" Target="http://stardewvalleywiki.com/mediawiki/images/0/02/Halibut.png" TargetMode="External"/><Relationship Id="rId1" Type="http://schemas.openxmlformats.org/officeDocument/2006/relationships/image" Target="../media/image1109.png"/></Relationships>
</file>

<file path=xl/drawings/_rels/drawing5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536.png"/><Relationship Id="rId8" Type="http://schemas.openxmlformats.org/officeDocument/2006/relationships/image" Target="http://stardewvalleywiki.com/mediawiki/images/0/01/Brown_Egg.png" TargetMode="External"/><Relationship Id="rId7" Type="http://schemas.openxmlformats.org/officeDocument/2006/relationships/image" Target="../media/image1535.png"/><Relationship Id="rId6" Type="http://schemas.openxmlformats.org/officeDocument/2006/relationships/image" Target="http://stardewvalleywiki.com/mediawiki/images/2/26/Egg.png" TargetMode="External"/><Relationship Id="rId58" Type="http://schemas.openxmlformats.org/officeDocument/2006/relationships/image" Target="http://stardewvalleywiki.com/mediawiki/images/c/c8/Goat_Cheese.png" TargetMode="External"/><Relationship Id="rId57" Type="http://schemas.openxmlformats.org/officeDocument/2006/relationships/image" Target="../media/image345.png"/><Relationship Id="rId56" Type="http://schemas.openxmlformats.org/officeDocument/2006/relationships/image" Target="http://stardewvalleywiki.com/mediawiki/images/a/a5/Cheese.png" TargetMode="External"/><Relationship Id="rId55" Type="http://schemas.openxmlformats.org/officeDocument/2006/relationships/image" Target="../media/image1541.png"/><Relationship Id="rId54" Type="http://schemas.openxmlformats.org/officeDocument/2006/relationships/image" Target="http://stardewvalleywiki.com/mediawiki/images/f/f3/Void_Mayonnaise.png" TargetMode="External"/><Relationship Id="rId53" Type="http://schemas.openxmlformats.org/officeDocument/2006/relationships/image" Target="../media/image335.png"/><Relationship Id="rId52" Type="http://schemas.openxmlformats.org/officeDocument/2006/relationships/image" Target="http://stardewvalleywiki.com/mediawiki/images/2/23/Duck_Mayonnaise.png" TargetMode="External"/><Relationship Id="rId51" Type="http://schemas.openxmlformats.org/officeDocument/2006/relationships/image" Target="../media/image334.png"/><Relationship Id="rId50" Type="http://schemas.openxmlformats.org/officeDocument/2006/relationships/image" Target="http://stardewvalleywiki.com/mediawiki/images/4/4e/Mayonnaise.png" TargetMode="External"/><Relationship Id="rId5" Type="http://schemas.openxmlformats.org/officeDocument/2006/relationships/image" Target="../media/image661.png"/><Relationship Id="rId49" Type="http://schemas.openxmlformats.org/officeDocument/2006/relationships/image" Target="../media/image333.png"/><Relationship Id="rId48" Type="http://schemas.openxmlformats.org/officeDocument/2006/relationships/image" Target="http://stardewvalleywiki.com/mediawiki/images/c/c6/Honey.png" TargetMode="External"/><Relationship Id="rId47" Type="http://schemas.openxmlformats.org/officeDocument/2006/relationships/image" Target="../media/image189.png"/><Relationship Id="rId46" Type="http://schemas.openxmlformats.org/officeDocument/2006/relationships/image" Target="http://stardewvalleywiki.com/mediawiki/images/c/c7/Pickles.png" TargetMode="External"/><Relationship Id="rId45" Type="http://schemas.openxmlformats.org/officeDocument/2006/relationships/image" Target="../media/image342.png"/><Relationship Id="rId44" Type="http://schemas.openxmlformats.org/officeDocument/2006/relationships/image" Target="http://stardewvalleywiki.com/mediawiki/images/0/05/Jelly.png" TargetMode="External"/><Relationship Id="rId43" Type="http://schemas.openxmlformats.org/officeDocument/2006/relationships/image" Target="../media/image343.png"/><Relationship Id="rId42" Type="http://schemas.openxmlformats.org/officeDocument/2006/relationships/image" Target="http://stardewvalleywiki.com/mediawiki/images/c/ca/Rabbit's_Foot.png" TargetMode="External"/><Relationship Id="rId41" Type="http://schemas.openxmlformats.org/officeDocument/2006/relationships/image" Target="../media/image717.png"/><Relationship Id="rId40" Type="http://schemas.openxmlformats.org/officeDocument/2006/relationships/image" Target="http://stardewvalleywiki.com/mediawiki/images/f/f9/Duck_Feather.png" TargetMode="External"/><Relationship Id="rId4" Type="http://schemas.openxmlformats.org/officeDocument/2006/relationships/image" Target="http://stardewvalleywiki.com/mediawiki/images/9/91/Large_Brown_Egg.png" TargetMode="External"/><Relationship Id="rId39" Type="http://schemas.openxmlformats.org/officeDocument/2006/relationships/image" Target="../media/image647.png"/><Relationship Id="rId38" Type="http://schemas.openxmlformats.org/officeDocument/2006/relationships/image" Target="http://stardewvalleywiki.com/mediawiki/images/3/34/Wool.png" TargetMode="External"/><Relationship Id="rId37" Type="http://schemas.openxmlformats.org/officeDocument/2006/relationships/image" Target="../media/image670.png"/><Relationship Id="rId36" Type="http://schemas.openxmlformats.org/officeDocument/2006/relationships/image" Target="http://stardewvalleywiki.com/mediawiki/images/5/51/Cloth.png" TargetMode="External"/><Relationship Id="rId35" Type="http://schemas.openxmlformats.org/officeDocument/2006/relationships/image" Target="../media/image1540.png"/><Relationship Id="rId34" Type="http://schemas.openxmlformats.org/officeDocument/2006/relationships/image" Target="http://stardewvalleywiki.com/mediawiki/images/8/84/Mead.png" TargetMode="External"/><Relationship Id="rId33" Type="http://schemas.openxmlformats.org/officeDocument/2006/relationships/image" Target="../media/image353.png"/><Relationship Id="rId32" Type="http://schemas.openxmlformats.org/officeDocument/2006/relationships/image" Target="http://stardewvalleywiki.com/mediawiki/images/7/78/Pale_Ale.png" TargetMode="External"/><Relationship Id="rId31" Type="http://schemas.openxmlformats.org/officeDocument/2006/relationships/image" Target="../media/image352.png"/><Relationship Id="rId30" Type="http://schemas.openxmlformats.org/officeDocument/2006/relationships/image" Target="http://stardewvalleywiki.com/mediawiki/images/b/b3/Beer.png" TargetMode="External"/><Relationship Id="rId3" Type="http://schemas.openxmlformats.org/officeDocument/2006/relationships/image" Target="../media/image716.png"/><Relationship Id="rId29" Type="http://schemas.openxmlformats.org/officeDocument/2006/relationships/image" Target="../media/image1539.png"/><Relationship Id="rId28" Type="http://schemas.openxmlformats.org/officeDocument/2006/relationships/image" Target="http://stardewvalleywiki.com/mediawiki/images/3/3d/Truffle_Oil.png" TargetMode="External"/><Relationship Id="rId27" Type="http://schemas.openxmlformats.org/officeDocument/2006/relationships/image" Target="../media/image357.png"/><Relationship Id="rId26" Type="http://schemas.openxmlformats.org/officeDocument/2006/relationships/image" Target="http://stardewvalleywiki.com/mediawiki/images/f/f2/Truffle.png" TargetMode="External"/><Relationship Id="rId25" Type="http://schemas.openxmlformats.org/officeDocument/2006/relationships/image" Target="../media/image679.png"/><Relationship Id="rId24" Type="http://schemas.openxmlformats.org/officeDocument/2006/relationships/image" Target="http://stardewvalleywiki.com/mediawiki/images/6/69/Wine.png" TargetMode="External"/><Relationship Id="rId23" Type="http://schemas.openxmlformats.org/officeDocument/2006/relationships/image" Target="../media/image356.png"/><Relationship Id="rId22" Type="http://schemas.openxmlformats.org/officeDocument/2006/relationships/image" Target="http://stardewvalleywiki.com/mediawiki/images/f/f1/Juice.png" TargetMode="External"/><Relationship Id="rId21" Type="http://schemas.openxmlformats.org/officeDocument/2006/relationships/image" Target="../media/image355.png"/><Relationship Id="rId20" Type="http://schemas.openxmlformats.org/officeDocument/2006/relationships/image" Target="http://stardewvalleywiki.com/mediawiki/images/f/f2/Large_Goat_Milk.png" TargetMode="External"/><Relationship Id="rId2" Type="http://schemas.openxmlformats.org/officeDocument/2006/relationships/image" Target="http://stardewvalleywiki.com/mediawiki/images/5/5d/Large_Egg.png" TargetMode="External"/><Relationship Id="rId19" Type="http://schemas.openxmlformats.org/officeDocument/2006/relationships/image" Target="../media/image1538.png"/><Relationship Id="rId18" Type="http://schemas.openxmlformats.org/officeDocument/2006/relationships/image" Target="http://stardewvalleywiki.com/mediawiki/images/4/45/Goat_Milk.png" TargetMode="External"/><Relationship Id="rId17" Type="http://schemas.openxmlformats.org/officeDocument/2006/relationships/image" Target="../media/image712.png"/><Relationship Id="rId16" Type="http://schemas.openxmlformats.org/officeDocument/2006/relationships/image" Target="http://stardewvalleywiki.com/mediawiki/images/6/67/Large_Milk.png" TargetMode="External"/><Relationship Id="rId15" Type="http://schemas.openxmlformats.org/officeDocument/2006/relationships/image" Target="../media/image1537.png"/><Relationship Id="rId14" Type="http://schemas.openxmlformats.org/officeDocument/2006/relationships/image" Target="http://stardewvalleywiki.com/mediawiki/images/9/92/Milk.png" TargetMode="External"/><Relationship Id="rId13" Type="http://schemas.openxmlformats.org/officeDocument/2006/relationships/image" Target="../media/image1106.png"/><Relationship Id="rId12" Type="http://schemas.openxmlformats.org/officeDocument/2006/relationships/image" Target="http://stardewvalleywiki.com/mediawiki/images/5/58/Void_Egg.png" TargetMode="External"/><Relationship Id="rId11" Type="http://schemas.openxmlformats.org/officeDocument/2006/relationships/image" Target="../media/image193.png"/><Relationship Id="rId10" Type="http://schemas.openxmlformats.org/officeDocument/2006/relationships/image" Target="http://stardewvalleywiki.com/mediawiki/images/3/31/Duck_Egg.png" TargetMode="External"/><Relationship Id="rId1" Type="http://schemas.openxmlformats.org/officeDocument/2006/relationships/image" Target="../media/image714.png"/></Relationships>
</file>

<file path=xl/drawings/_rels/drawing55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068.png"/><Relationship Id="rId98" Type="http://schemas.openxmlformats.org/officeDocument/2006/relationships/image" Target="http://stardewvalleywiki.com/mediawiki/images/7/7d/Pumpkin_Pie.png" TargetMode="External"/><Relationship Id="rId97" Type="http://schemas.openxmlformats.org/officeDocument/2006/relationships/image" Target="../media/image1066.png"/><Relationship Id="rId96" Type="http://schemas.openxmlformats.org/officeDocument/2006/relationships/image" Target="http://stardewvalleywiki.com/mediawiki/images/e/ed/Stir_Fry.png" TargetMode="External"/><Relationship Id="rId95" Type="http://schemas.openxmlformats.org/officeDocument/2006/relationships/image" Target="../media/image1081.png"/><Relationship Id="rId94" Type="http://schemas.openxmlformats.org/officeDocument/2006/relationships/image" Target="http://stardewvalleywiki.com/mediawiki/images/7/77/Artichoke_Dip.png" TargetMode="External"/><Relationship Id="rId93" Type="http://schemas.openxmlformats.org/officeDocument/2006/relationships/image" Target="../media/image1556.png"/><Relationship Id="rId92" Type="http://schemas.openxmlformats.org/officeDocument/2006/relationships/image" Target="http://stardewvalleywiki.com/mediawiki/images/a/a0/Plum_Pudding.png" TargetMode="External"/><Relationship Id="rId91" Type="http://schemas.openxmlformats.org/officeDocument/2006/relationships/image" Target="../media/image1062.png"/><Relationship Id="rId90" Type="http://schemas.openxmlformats.org/officeDocument/2006/relationships/image" Target="http://stardewvalleywiki.com/mediawiki/images/7/7e/Pale_Broth.png" TargetMode="External"/><Relationship Id="rId9" Type="http://schemas.openxmlformats.org/officeDocument/2006/relationships/image" Target="../media/image1059.png"/><Relationship Id="rId89" Type="http://schemas.openxmlformats.org/officeDocument/2006/relationships/image" Target="../media/image1057.png"/><Relationship Id="rId88" Type="http://schemas.openxmlformats.org/officeDocument/2006/relationships/image" Target="http://stardewvalleywiki.com/mediawiki/images/5/53/Algae_Soup.png" TargetMode="External"/><Relationship Id="rId87" Type="http://schemas.openxmlformats.org/officeDocument/2006/relationships/image" Target="../media/image1555.png"/><Relationship Id="rId86" Type="http://schemas.openxmlformats.org/officeDocument/2006/relationships/image" Target="http://stardewvalleywiki.com/mediawiki/images/e/e0/Roots_Platter.png" TargetMode="External"/><Relationship Id="rId85" Type="http://schemas.openxmlformats.org/officeDocument/2006/relationships/image" Target="../media/image642.png"/><Relationship Id="rId84" Type="http://schemas.openxmlformats.org/officeDocument/2006/relationships/image" Target="http://stardewvalleywiki.com/mediawiki/images/1/12/Miner's_Treat.png" TargetMode="External"/><Relationship Id="rId83" Type="http://schemas.openxmlformats.org/officeDocument/2006/relationships/image" Target="../media/image216.png"/><Relationship Id="rId82" Type="http://schemas.openxmlformats.org/officeDocument/2006/relationships/image" Target="http://stardewvalleywiki.com/mediawiki/images/f/f0/Dish_o'_The_Sea.png" TargetMode="External"/><Relationship Id="rId81" Type="http://schemas.openxmlformats.org/officeDocument/2006/relationships/image" Target="../media/image1554.png"/><Relationship Id="rId80" Type="http://schemas.openxmlformats.org/officeDocument/2006/relationships/image" Target="http://stardewvalleywiki.com/mediawiki/images/8/87/Survival_Burger.png" TargetMode="External"/><Relationship Id="rId8" Type="http://schemas.openxmlformats.org/officeDocument/2006/relationships/image" Target="http://stardewvalleywiki.com/mediawiki/images/9/94/Baked_Fish.png" TargetMode="External"/><Relationship Id="rId79" Type="http://schemas.openxmlformats.org/officeDocument/2006/relationships/image" Target="../media/image1087.png"/><Relationship Id="rId78" Type="http://schemas.openxmlformats.org/officeDocument/2006/relationships/image" Target="http://stardewvalleywiki.com/mediawiki/images/7/79/Farmer's_Lunch.png" TargetMode="External"/><Relationship Id="rId77" Type="http://schemas.openxmlformats.org/officeDocument/2006/relationships/image" Target="../media/image1020.png"/><Relationship Id="rId76" Type="http://schemas.openxmlformats.org/officeDocument/2006/relationships/image" Target="http://stardewvalleywiki.com/mediawiki/images/9/9a/Stuffing.png" TargetMode="External"/><Relationship Id="rId75" Type="http://schemas.openxmlformats.org/officeDocument/2006/relationships/image" Target="../media/image1084.png"/><Relationship Id="rId74" Type="http://schemas.openxmlformats.org/officeDocument/2006/relationships/image" Target="http://stardewvalleywiki.com/mediawiki/images/0/0b/Cranberry_Sauce.png" TargetMode="External"/><Relationship Id="rId73" Type="http://schemas.openxmlformats.org/officeDocument/2006/relationships/image" Target="../media/image1553.png"/><Relationship Id="rId72" Type="http://schemas.openxmlformats.org/officeDocument/2006/relationships/image" Target="http://stardewvalleywiki.com/mediawiki/images/f/f4/Autumn's_Bounty.png" TargetMode="External"/><Relationship Id="rId71" Type="http://schemas.openxmlformats.org/officeDocument/2006/relationships/image" Target="../media/image1552.png"/><Relationship Id="rId70" Type="http://schemas.openxmlformats.org/officeDocument/2006/relationships/image" Target="http://stardewvalleywiki.com/mediawiki/images/9/9b/Blueberry_Tart.png" TargetMode="External"/><Relationship Id="rId7" Type="http://schemas.openxmlformats.org/officeDocument/2006/relationships/image" Target="../media/image1543.png"/><Relationship Id="rId69" Type="http://schemas.openxmlformats.org/officeDocument/2006/relationships/image" Target="../media/image1551.png"/><Relationship Id="rId68" Type="http://schemas.openxmlformats.org/officeDocument/2006/relationships/image" Target="http://stardewvalleywiki.com/mediawiki/images/5/5d/Ice_Cream.png" TargetMode="External"/><Relationship Id="rId67" Type="http://schemas.openxmlformats.org/officeDocument/2006/relationships/image" Target="../media/image190.png"/><Relationship Id="rId66" Type="http://schemas.openxmlformats.org/officeDocument/2006/relationships/image" Target="http://stardewvalleywiki.com/mediawiki/images/e/ec/Rice_Pudding.png" TargetMode="External"/><Relationship Id="rId65" Type="http://schemas.openxmlformats.org/officeDocument/2006/relationships/image" Target="../media/image1073.png"/><Relationship Id="rId64" Type="http://schemas.openxmlformats.org/officeDocument/2006/relationships/image" Target="http://stardewvalleywiki.com/mediawiki/images/7/73/Eggplant_Parmesan.png" TargetMode="External"/><Relationship Id="rId63" Type="http://schemas.openxmlformats.org/officeDocument/2006/relationships/image" Target="../media/image1015.png"/><Relationship Id="rId62" Type="http://schemas.openxmlformats.org/officeDocument/2006/relationships/image" Target="http://stardewvalleywiki.com/mediawiki/images/4/45/Red_Plate.png" TargetMode="External"/><Relationship Id="rId61" Type="http://schemas.openxmlformats.org/officeDocument/2006/relationships/image" Target="../media/image1070.png"/><Relationship Id="rId60" Type="http://schemas.openxmlformats.org/officeDocument/2006/relationships/image" Target="http://stardewvalleywiki.com/mediawiki/images/d/d7/Tortilla.png" TargetMode="External"/><Relationship Id="rId6" Type="http://schemas.openxmlformats.org/officeDocument/2006/relationships/image" Target="http://stardewvalleywiki.com/mediawiki/images/6/6e/Cheese_Cauliflower.png" TargetMode="External"/><Relationship Id="rId59" Type="http://schemas.openxmlformats.org/officeDocument/2006/relationships/image" Target="../media/image1091.png"/><Relationship Id="rId58" Type="http://schemas.openxmlformats.org/officeDocument/2006/relationships/image" Target="http://stardewvalleywiki.com/mediawiki/images/b/b6/Maki_Roll.png" TargetMode="External"/><Relationship Id="rId57" Type="http://schemas.openxmlformats.org/officeDocument/2006/relationships/image" Target="../media/image1049.png"/><Relationship Id="rId56" Type="http://schemas.openxmlformats.org/officeDocument/2006/relationships/image" Target="http://stardewvalleywiki.com/mediawiki/images/f/f2/Spicy_Eel.png" TargetMode="External"/><Relationship Id="rId55" Type="http://schemas.openxmlformats.org/officeDocument/2006/relationships/image" Target="../media/image669.png"/><Relationship Id="rId54" Type="http://schemas.openxmlformats.org/officeDocument/2006/relationships/image" Target="http://stardewvalleywiki.com/mediawiki/images/8/84/Fried_Eel.png" TargetMode="External"/><Relationship Id="rId53" Type="http://schemas.openxmlformats.org/officeDocument/2006/relationships/image" Target="../media/image1032.png"/><Relationship Id="rId52" Type="http://schemas.openxmlformats.org/officeDocument/2006/relationships/image" Target="http://stardewvalleywiki.com/mediawiki/images/0/08/Spaghetti.png" TargetMode="External"/><Relationship Id="rId51" Type="http://schemas.openxmlformats.org/officeDocument/2006/relationships/image" Target="../media/image645.png"/><Relationship Id="rId50" Type="http://schemas.openxmlformats.org/officeDocument/2006/relationships/image" Target="http://stardewvalleywiki.com/mediawiki/images/7/70/Cookie.png" TargetMode="External"/><Relationship Id="rId5" Type="http://schemas.openxmlformats.org/officeDocument/2006/relationships/image" Target="../media/image1542.png"/><Relationship Id="rId49" Type="http://schemas.openxmlformats.org/officeDocument/2006/relationships/image" Target="../media/image1550.png"/><Relationship Id="rId48" Type="http://schemas.openxmlformats.org/officeDocument/2006/relationships/image" Target="http://stardewvalleywiki.com/mediawiki/images/2/21/Rhubarb_Pie.png" TargetMode="External"/><Relationship Id="rId47" Type="http://schemas.openxmlformats.org/officeDocument/2006/relationships/image" Target="../media/image1071.png"/><Relationship Id="rId46" Type="http://schemas.openxmlformats.org/officeDocument/2006/relationships/image" Target="http://stardewvalleywiki.com/mediawiki/images/3/32/Pink_Cake.png" TargetMode="External"/><Relationship Id="rId45" Type="http://schemas.openxmlformats.org/officeDocument/2006/relationships/image" Target="../media/image678.png"/><Relationship Id="rId44" Type="http://schemas.openxmlformats.org/officeDocument/2006/relationships/image" Target="http://stardewvalleywiki.com/mediawiki/images/8/87/Chocolate_Cake.png" TargetMode="External"/><Relationship Id="rId43" Type="http://schemas.openxmlformats.org/officeDocument/2006/relationships/image" Target="../media/image1549.png"/><Relationship Id="rId42" Type="http://schemas.openxmlformats.org/officeDocument/2006/relationships/image" Target="http://stardewvalleywiki.com/mediawiki/images/3/3b/Tom_Kha_Soup.png" TargetMode="External"/><Relationship Id="rId41" Type="http://schemas.openxmlformats.org/officeDocument/2006/relationships/image" Target="../media/image1088.png"/><Relationship Id="rId40" Type="http://schemas.openxmlformats.org/officeDocument/2006/relationships/image" Target="http://stardewvalleywiki.com/mediawiki/images/e/e1/Bread.png" TargetMode="External"/><Relationship Id="rId4" Type="http://schemas.openxmlformats.org/officeDocument/2006/relationships/image" Target="http://stardewvalleywiki.com/mediawiki/images/1/12/Omelet.png" TargetMode="External"/><Relationship Id="rId39" Type="http://schemas.openxmlformats.org/officeDocument/2006/relationships/image" Target="../media/image1548.png"/><Relationship Id="rId38" Type="http://schemas.openxmlformats.org/officeDocument/2006/relationships/image" Target="http://stardewvalleywiki.com/mediawiki/images/0/08/Pepper_Poppers.png" TargetMode="External"/><Relationship Id="rId37" Type="http://schemas.openxmlformats.org/officeDocument/2006/relationships/image" Target="../media/image1060.png"/><Relationship Id="rId36" Type="http://schemas.openxmlformats.org/officeDocument/2006/relationships/image" Target="http://stardewvalleywiki.com/mediawiki/images/5/53/Crispy_Bass.png" TargetMode="External"/><Relationship Id="rId35" Type="http://schemas.openxmlformats.org/officeDocument/2006/relationships/image" Target="../media/image1547.png"/><Relationship Id="rId34" Type="http://schemas.openxmlformats.org/officeDocument/2006/relationships/image" Target="http://stardewvalleywiki.com/mediawiki/images/d/d5/Fish_Taco.png" TargetMode="External"/><Relationship Id="rId33" Type="http://schemas.openxmlformats.org/officeDocument/2006/relationships/image" Target="../media/image689.png"/><Relationship Id="rId32" Type="http://schemas.openxmlformats.org/officeDocument/2006/relationships/image" Target="http://stardewvalleywiki.com/mediawiki/images/8/8b/Salmon_Dinner.png" TargetMode="External"/><Relationship Id="rId31" Type="http://schemas.openxmlformats.org/officeDocument/2006/relationships/image" Target="../media/image637.png"/><Relationship Id="rId30" Type="http://schemas.openxmlformats.org/officeDocument/2006/relationships/image" Target="http://stardewvalleywiki.com/mediawiki/images/6/6b/Pancakes.png" TargetMode="External"/><Relationship Id="rId3" Type="http://schemas.openxmlformats.org/officeDocument/2006/relationships/image" Target="../media/image1056.png"/><Relationship Id="rId29" Type="http://schemas.openxmlformats.org/officeDocument/2006/relationships/image" Target="../media/image706.png"/><Relationship Id="rId28" Type="http://schemas.openxmlformats.org/officeDocument/2006/relationships/image" Target="http://stardewvalleywiki.com/mediawiki/images/8/8f/Hashbrowns.png" TargetMode="External"/><Relationship Id="rId27" Type="http://schemas.openxmlformats.org/officeDocument/2006/relationships/image" Target="../media/image1042.png"/><Relationship Id="rId26" Type="http://schemas.openxmlformats.org/officeDocument/2006/relationships/image" Target="http://stardewvalleywiki.com/mediawiki/images/c/cc/Carp_Surprise.png" TargetMode="External"/><Relationship Id="rId25" Type="http://schemas.openxmlformats.org/officeDocument/2006/relationships/image" Target="../media/image1546.png"/><Relationship Id="rId24" Type="http://schemas.openxmlformats.org/officeDocument/2006/relationships/image" Target="http://stardewvalleywiki.com/mediawiki/images/3/30/Glazed_Yams.png" TargetMode="External"/><Relationship Id="rId23" Type="http://schemas.openxmlformats.org/officeDocument/2006/relationships/image" Target="../media/image1041.png"/><Relationship Id="rId22" Type="http://schemas.openxmlformats.org/officeDocument/2006/relationships/image" Target="http://stardewvalleywiki.com/mediawiki/images/2/24/Bean_Hotpot.png" TargetMode="External"/><Relationship Id="rId21" Type="http://schemas.openxmlformats.org/officeDocument/2006/relationships/image" Target="../media/image1545.png"/><Relationship Id="rId20" Type="http://schemas.openxmlformats.org/officeDocument/2006/relationships/image" Target="http://stardewvalleywiki.com/mediawiki/images/4/4a/Fried_Mushroom.png" TargetMode="External"/><Relationship Id="rId2" Type="http://schemas.openxmlformats.org/officeDocument/2006/relationships/image" Target="http://stardewvalleywiki.com/mediawiki/images/1/18/Fried_Egg.png" TargetMode="External"/><Relationship Id="rId19" Type="http://schemas.openxmlformats.org/officeDocument/2006/relationships/image" Target="../media/image705.png"/><Relationship Id="rId18" Type="http://schemas.openxmlformats.org/officeDocument/2006/relationships/image" Target="http://stardewvalleywiki.com/mediawiki/images/5/5d/Lucky_Lunch.png" TargetMode="External"/><Relationship Id="rId17" Type="http://schemas.openxmlformats.org/officeDocument/2006/relationships/image" Target="../media/image1046.png"/><Relationship Id="rId16" Type="http://schemas.openxmlformats.org/officeDocument/2006/relationships/image" Target="http://stardewvalleywiki.com/mediawiki/images/5/5e/Strange_Bun.png" TargetMode="External"/><Relationship Id="rId15" Type="http://schemas.openxmlformats.org/officeDocument/2006/relationships/image" Target="../media/image1082.png"/><Relationship Id="rId140" Type="http://schemas.openxmlformats.org/officeDocument/2006/relationships/image" Target="http://stardewvalleywiki.com/mediawiki/images/0/0a/Vegetable_Medley.png" TargetMode="External"/><Relationship Id="rId14" Type="http://schemas.openxmlformats.org/officeDocument/2006/relationships/image" Target="http://stardewvalleywiki.com/mediawiki/images/2/25/Fried_Calamari.png" TargetMode="External"/><Relationship Id="rId139" Type="http://schemas.openxmlformats.org/officeDocument/2006/relationships/image" Target="../media/image1095.png"/><Relationship Id="rId138" Type="http://schemas.openxmlformats.org/officeDocument/2006/relationships/image" Target="http://stardewvalleywiki.com/mediawiki/images/4/48/Trout_Soup.png" TargetMode="External"/><Relationship Id="rId137" Type="http://schemas.openxmlformats.org/officeDocument/2006/relationships/image" Target="../media/image1093.png"/><Relationship Id="rId136" Type="http://schemas.openxmlformats.org/officeDocument/2006/relationships/image" Target="http://stardewvalleywiki.com/mediawiki/images/4/41/Sashimi.png" TargetMode="External"/><Relationship Id="rId135" Type="http://schemas.openxmlformats.org/officeDocument/2006/relationships/image" Target="../media/image641.png"/><Relationship Id="rId134" Type="http://schemas.openxmlformats.org/officeDocument/2006/relationships/image" Target="http://stardewvalleywiki.com/mediawiki/images/1/18/Roasted_Hazelnuts.png" TargetMode="External"/><Relationship Id="rId133" Type="http://schemas.openxmlformats.org/officeDocument/2006/relationships/image" Target="../media/image707.png"/><Relationship Id="rId132" Type="http://schemas.openxmlformats.org/officeDocument/2006/relationships/image" Target="http://stardewvalleywiki.com/mediawiki/images/5/59/Pumpkin_Soup.png" TargetMode="External"/><Relationship Id="rId131" Type="http://schemas.openxmlformats.org/officeDocument/2006/relationships/image" Target="../media/image1067.png"/><Relationship Id="rId130" Type="http://schemas.openxmlformats.org/officeDocument/2006/relationships/image" Target="http://stardewvalleywiki.com/mediawiki/images/f/f4/Pizza.png" TargetMode="External"/><Relationship Id="rId13" Type="http://schemas.openxmlformats.org/officeDocument/2006/relationships/image" Target="../media/image708.png"/><Relationship Id="rId129" Type="http://schemas.openxmlformats.org/officeDocument/2006/relationships/image" Target="../media/image644.png"/><Relationship Id="rId128" Type="http://schemas.openxmlformats.org/officeDocument/2006/relationships/image" Target="http://stardewvalleywiki.com/mediawiki/images/7/7e/Salad.png" TargetMode="External"/><Relationship Id="rId127" Type="http://schemas.openxmlformats.org/officeDocument/2006/relationships/image" Target="../media/image643.png"/><Relationship Id="rId126" Type="http://schemas.openxmlformats.org/officeDocument/2006/relationships/image" Target="http://stardewvalleywiki.com/mediawiki/images/7/70/Crab_Cakes.png" TargetMode="External"/><Relationship Id="rId125" Type="http://schemas.openxmlformats.org/officeDocument/2006/relationships/image" Target="../media/image1563.png"/><Relationship Id="rId124" Type="http://schemas.openxmlformats.org/officeDocument/2006/relationships/image" Target="http://stardewvalleywiki.com/mediawiki/images/1/18/Maple_Bar.png" TargetMode="External"/><Relationship Id="rId123" Type="http://schemas.openxmlformats.org/officeDocument/2006/relationships/image" Target="../media/image1053.png"/><Relationship Id="rId122" Type="http://schemas.openxmlformats.org/officeDocument/2006/relationships/image" Target="http://stardewvalleywiki.com/mediawiki/images/7/78/Escargot.png" TargetMode="External"/><Relationship Id="rId121" Type="http://schemas.openxmlformats.org/officeDocument/2006/relationships/image" Target="../media/image1017.png"/><Relationship Id="rId120" Type="http://schemas.openxmlformats.org/officeDocument/2006/relationships/image" Target="http://stardewvalleywiki.com/mediawiki/images/6/6f/Fish_Stew.png" TargetMode="External"/><Relationship Id="rId12" Type="http://schemas.openxmlformats.org/officeDocument/2006/relationships/image" Target="http://stardewvalleywiki.com/mediawiki/images/3/3d/Complete_Breakfast.png" TargetMode="External"/><Relationship Id="rId119" Type="http://schemas.openxmlformats.org/officeDocument/2006/relationships/image" Target="../media/image1025.png"/><Relationship Id="rId118" Type="http://schemas.openxmlformats.org/officeDocument/2006/relationships/image" Target="http://stardewvalleywiki.com/mediawiki/images/0/0a/Lobster_Bisque.png" TargetMode="External"/><Relationship Id="rId117" Type="http://schemas.openxmlformats.org/officeDocument/2006/relationships/image" Target="../media/image1044.png"/><Relationship Id="rId116" Type="http://schemas.openxmlformats.org/officeDocument/2006/relationships/image" Target="http://stardewvalleywiki.com/mediawiki/images/9/95/Chowder.png" TargetMode="External"/><Relationship Id="rId115" Type="http://schemas.openxmlformats.org/officeDocument/2006/relationships/image" Target="../media/image1562.png"/><Relationship Id="rId114" Type="http://schemas.openxmlformats.org/officeDocument/2006/relationships/image" Target="http://stardewvalleywiki.com/mediawiki/images/8/8e/Poppyseed_Muffin.png" TargetMode="External"/><Relationship Id="rId113" Type="http://schemas.openxmlformats.org/officeDocument/2006/relationships/image" Target="../media/image1561.png"/><Relationship Id="rId112" Type="http://schemas.openxmlformats.org/officeDocument/2006/relationships/image" Target="http://stardewvalleywiki.com/mediawiki/images/2/2d/Fiddlehead_Risotto.png" TargetMode="External"/><Relationship Id="rId111" Type="http://schemas.openxmlformats.org/officeDocument/2006/relationships/image" Target="../media/image1023.png"/><Relationship Id="rId110" Type="http://schemas.openxmlformats.org/officeDocument/2006/relationships/image" Target="http://stardewvalleywiki.com/mediawiki/images/e/e1/Coleslaw.png" TargetMode="External"/><Relationship Id="rId11" Type="http://schemas.openxmlformats.org/officeDocument/2006/relationships/image" Target="../media/image1544.png"/><Relationship Id="rId109" Type="http://schemas.openxmlformats.org/officeDocument/2006/relationships/image" Target="../media/image1560.png"/><Relationship Id="rId108" Type="http://schemas.openxmlformats.org/officeDocument/2006/relationships/image" Target="http://stardewvalleywiki.com/mediawiki/images/c/ca/Bruschetta.png" TargetMode="External"/><Relationship Id="rId107" Type="http://schemas.openxmlformats.org/officeDocument/2006/relationships/image" Target="../media/image1559.png"/><Relationship Id="rId106" Type="http://schemas.openxmlformats.org/officeDocument/2006/relationships/image" Target="http://stardewvalleywiki.com/mediawiki/images/9/9d/Cranberry_Candy.png" TargetMode="External"/><Relationship Id="rId105" Type="http://schemas.openxmlformats.org/officeDocument/2006/relationships/image" Target="../media/image1558.png"/><Relationship Id="rId104" Type="http://schemas.openxmlformats.org/officeDocument/2006/relationships/image" Target="http://stardewvalleywiki.com/mediawiki/images/7/70/Blackberry_Cobbler.png" TargetMode="External"/><Relationship Id="rId103" Type="http://schemas.openxmlformats.org/officeDocument/2006/relationships/image" Target="../media/image1557.png"/><Relationship Id="rId102" Type="http://schemas.openxmlformats.org/officeDocument/2006/relationships/image" Target="http://stardewvalleywiki.com/mediawiki/images/9/9e/Fruit_Salad.png" TargetMode="External"/><Relationship Id="rId101" Type="http://schemas.openxmlformats.org/officeDocument/2006/relationships/image" Target="../media/image1038.png"/><Relationship Id="rId100" Type="http://schemas.openxmlformats.org/officeDocument/2006/relationships/image" Target="http://stardewvalleywiki.com/mediawiki/images/b/b9/Radish_Salad.png" TargetMode="External"/><Relationship Id="rId10" Type="http://schemas.openxmlformats.org/officeDocument/2006/relationships/image" Target="http://stardewvalleywiki.com/mediawiki/images/7/76/Parsnip_Soup.png" TargetMode="External"/><Relationship Id="rId1" Type="http://schemas.openxmlformats.org/officeDocument/2006/relationships/image" Target="../media/image200.png"/></Relationships>
</file>

<file path=xl/drawings/_rels/drawing56.xml.rels><?xml version="1.0" encoding="UTF-8" standalone="yes"?>
<Relationships xmlns="http://schemas.openxmlformats.org/package/2006/relationships"><Relationship Id="rId99" Type="http://schemas.openxmlformats.org/officeDocument/2006/relationships/image" Target="../media/image659.png"/><Relationship Id="rId98" Type="http://schemas.openxmlformats.org/officeDocument/2006/relationships/image" Target="http://stardewvalleywiki.com/mediawiki/images/2/2f/Crocus.png" TargetMode="External"/><Relationship Id="rId97" Type="http://schemas.openxmlformats.org/officeDocument/2006/relationships/image" Target="../media/image1579.png"/><Relationship Id="rId96" Type="http://schemas.openxmlformats.org/officeDocument/2006/relationships/image" Target="http://stardewvalleywiki.com/mediawiki/images/d/d9/Sweet_Pea.png" TargetMode="External"/><Relationship Id="rId95" Type="http://schemas.openxmlformats.org/officeDocument/2006/relationships/image" Target="../media/image638.png"/><Relationship Id="rId94" Type="http://schemas.openxmlformats.org/officeDocument/2006/relationships/image" Target="http://stardewvalleywiki.com/mediawiki/images/4/4b/Daffodil.png" TargetMode="External"/><Relationship Id="rId93" Type="http://schemas.openxmlformats.org/officeDocument/2006/relationships/image" Target="../media/image653.png"/><Relationship Id="rId92" Type="http://schemas.openxmlformats.org/officeDocument/2006/relationships/image" Target="http://stardewvalleywiki.com/mediawiki/images/b/b1/Dandelion.png" TargetMode="External"/><Relationship Id="rId91" Type="http://schemas.openxmlformats.org/officeDocument/2006/relationships/image" Target="../media/image656.png"/><Relationship Id="rId90" Type="http://schemas.openxmlformats.org/officeDocument/2006/relationships/image" Target="http://stardewvalleywiki.com/mediawiki/images/c/cf/Tulip.png" TargetMode="External"/><Relationship Id="rId9" Type="http://schemas.openxmlformats.org/officeDocument/2006/relationships/image" Target="../media/image664.png"/><Relationship Id="rId89" Type="http://schemas.openxmlformats.org/officeDocument/2006/relationships/image" Target="../media/image700.png"/><Relationship Id="rId88" Type="http://schemas.openxmlformats.org/officeDocument/2006/relationships/image" Target="http://stardewvalleywiki.com/mediawiki/images/e/e2/Peach.png" TargetMode="External"/><Relationship Id="rId87" Type="http://schemas.openxmlformats.org/officeDocument/2006/relationships/image" Target="../media/image709.png"/><Relationship Id="rId86" Type="http://schemas.openxmlformats.org/officeDocument/2006/relationships/image" Target="http://stardewvalleywiki.com/mediawiki/images/4/43/Orange.png" TargetMode="External"/><Relationship Id="rId85" Type="http://schemas.openxmlformats.org/officeDocument/2006/relationships/image" Target="../media/image704.png"/><Relationship Id="rId84" Type="http://schemas.openxmlformats.org/officeDocument/2006/relationships/image" Target="http://stardewvalleywiki.com/mediawiki/images/7/7d/Apple.png" TargetMode="External"/><Relationship Id="rId83" Type="http://schemas.openxmlformats.org/officeDocument/2006/relationships/image" Target="../media/image1578.png"/><Relationship Id="rId82" Type="http://schemas.openxmlformats.org/officeDocument/2006/relationships/image" Target="http://stardewvalleywiki.com/mediawiki/images/1/1b/Pomegranate.png" TargetMode="External"/><Relationship Id="rId81" Type="http://schemas.openxmlformats.org/officeDocument/2006/relationships/image" Target="../media/image648.png"/><Relationship Id="rId80" Type="http://schemas.openxmlformats.org/officeDocument/2006/relationships/image" Target="http://stardewvalleywiki.com/mediawiki/images/2/20/Cherry.png" TargetMode="External"/><Relationship Id="rId8" Type="http://schemas.openxmlformats.org/officeDocument/2006/relationships/image" Target="http://stardewvalleywiki.com/mediawiki/images/0/0c/Spring_Onion.png" TargetMode="External"/><Relationship Id="rId79" Type="http://schemas.openxmlformats.org/officeDocument/2006/relationships/image" Target="../media/image1577.png"/><Relationship Id="rId78" Type="http://schemas.openxmlformats.org/officeDocument/2006/relationships/image" Target="http://stardewvalleywiki.com/mediawiki/images/f/fc/Apricot.png" TargetMode="External"/><Relationship Id="rId77" Type="http://schemas.openxmlformats.org/officeDocument/2006/relationships/image" Target="../media/image1576.png"/><Relationship Id="rId76" Type="http://schemas.openxmlformats.org/officeDocument/2006/relationships/image" Target="http://stardewvalleywiki.com/mediawiki/images/c/c2/Grape.png" TargetMode="External"/><Relationship Id="rId75" Type="http://schemas.openxmlformats.org/officeDocument/2006/relationships/image" Target="../media/image713.png"/><Relationship Id="rId74" Type="http://schemas.openxmlformats.org/officeDocument/2006/relationships/image" Target="http://stardewvalleywiki.com/mediawiki/images/5/5c/Green_Bean.png" TargetMode="External"/><Relationship Id="rId73" Type="http://schemas.openxmlformats.org/officeDocument/2006/relationships/image" Target="../media/image723.png"/><Relationship Id="rId72" Type="http://schemas.openxmlformats.org/officeDocument/2006/relationships/image" Target="http://stardewvalleywiki.com/mediawiki/images/8/81/Sunflower.png" TargetMode="External"/><Relationship Id="rId71" Type="http://schemas.openxmlformats.org/officeDocument/2006/relationships/image" Target="../media/image677.png"/><Relationship Id="rId70" Type="http://schemas.openxmlformats.org/officeDocument/2006/relationships/image" Target="http://stardewvalleywiki.com/mediawiki/images/6/64/Pumpkin.png" TargetMode="External"/><Relationship Id="rId7" Type="http://schemas.openxmlformats.org/officeDocument/2006/relationships/image" Target="../media/image652.png"/><Relationship Id="rId69" Type="http://schemas.openxmlformats.org/officeDocument/2006/relationships/image" Target="../media/image666.png"/><Relationship Id="rId68" Type="http://schemas.openxmlformats.org/officeDocument/2006/relationships/image" Target="http://stardewvalleywiki.com/mediawiki/images/5/52/Yam.png" TargetMode="External"/><Relationship Id="rId67" Type="http://schemas.openxmlformats.org/officeDocument/2006/relationships/image" Target="../media/image736.png"/><Relationship Id="rId66" Type="http://schemas.openxmlformats.org/officeDocument/2006/relationships/image" Target="http://stardewvalleywiki.com/mediawiki/images/4/40/Bok_Choy.png" TargetMode="External"/><Relationship Id="rId65" Type="http://schemas.openxmlformats.org/officeDocument/2006/relationships/image" Target="../media/image1575.png"/><Relationship Id="rId64" Type="http://schemas.openxmlformats.org/officeDocument/2006/relationships/image" Target="http://stardewvalleywiki.com/mediawiki/images/a/a4/Beet.png" TargetMode="External"/><Relationship Id="rId63" Type="http://schemas.openxmlformats.org/officeDocument/2006/relationships/image" Target="../media/image1574.png"/><Relationship Id="rId62" Type="http://schemas.openxmlformats.org/officeDocument/2006/relationships/image" Target="http://stardewvalleywiki.com/mediawiki/images/8/8f/Eggplant.png" TargetMode="External"/><Relationship Id="rId61" Type="http://schemas.openxmlformats.org/officeDocument/2006/relationships/image" Target="../media/image739.png"/><Relationship Id="rId60" Type="http://schemas.openxmlformats.org/officeDocument/2006/relationships/image" Target="http://stardewvalleywiki.com/mediawiki/images/6/6e/Cranberries.png" TargetMode="External"/><Relationship Id="rId6" Type="http://schemas.openxmlformats.org/officeDocument/2006/relationships/image" Target="http://stardewvalleywiki.com/mediawiki/images/9/90/Wild_Horseradish.png" TargetMode="External"/><Relationship Id="rId59" Type="http://schemas.openxmlformats.org/officeDocument/2006/relationships/image" Target="../media/image1573.png"/><Relationship Id="rId58" Type="http://schemas.openxmlformats.org/officeDocument/2006/relationships/image" Target="http://stardewvalleywiki.com/mediawiki/images/d/dd/Artichoke.png" TargetMode="External"/><Relationship Id="rId57" Type="http://schemas.openxmlformats.org/officeDocument/2006/relationships/image" Target="../media/image1572.png"/><Relationship Id="rId56" Type="http://schemas.openxmlformats.org/officeDocument/2006/relationships/image" Target="http://stardewvalleywiki.com/mediawiki/images/f/f6/Amaranth.png" TargetMode="External"/><Relationship Id="rId55" Type="http://schemas.openxmlformats.org/officeDocument/2006/relationships/image" Target="../media/image1571.png"/><Relationship Id="rId54" Type="http://schemas.openxmlformats.org/officeDocument/2006/relationships/image" Target="http://stardewvalleywiki.com/mediawiki/images/c/c6/Spice_Berry.png" TargetMode="External"/><Relationship Id="rId53" Type="http://schemas.openxmlformats.org/officeDocument/2006/relationships/image" Target="../media/image710.png"/><Relationship Id="rId52" Type="http://schemas.openxmlformats.org/officeDocument/2006/relationships/image" Target="http://stardewvalleywiki.com/mediawiki/images/5/5c/Fairy_Rose.png" TargetMode="External"/><Relationship Id="rId51" Type="http://schemas.openxmlformats.org/officeDocument/2006/relationships/image" Target="../media/image702.png"/><Relationship Id="rId50" Type="http://schemas.openxmlformats.org/officeDocument/2006/relationships/image" Target="http://stardewvalleywiki.com/mediawiki/images/f/f1/Hot_Pepper.png" TargetMode="External"/><Relationship Id="rId5" Type="http://schemas.openxmlformats.org/officeDocument/2006/relationships/image" Target="../media/image658.png"/><Relationship Id="rId49" Type="http://schemas.openxmlformats.org/officeDocument/2006/relationships/image" Target="../media/image663.png"/><Relationship Id="rId48" Type="http://schemas.openxmlformats.org/officeDocument/2006/relationships/image" Target="http://stardewvalleywiki.com/mediawiki/images/d/db/Starfruit.png" TargetMode="External"/><Relationship Id="rId47" Type="http://schemas.openxmlformats.org/officeDocument/2006/relationships/image" Target="../media/image727.png"/><Relationship Id="rId46" Type="http://schemas.openxmlformats.org/officeDocument/2006/relationships/image" Target="http://stardewvalleywiki.com/mediawiki/images/9/9e/Blueberry.png" TargetMode="External"/><Relationship Id="rId45" Type="http://schemas.openxmlformats.org/officeDocument/2006/relationships/image" Target="../media/image1570.png"/><Relationship Id="rId44" Type="http://schemas.openxmlformats.org/officeDocument/2006/relationships/image" Target="http://stardewvalleywiki.com/mediawiki/images/2/2d/Red_Cabbage.png" TargetMode="External"/><Relationship Id="rId43" Type="http://schemas.openxmlformats.org/officeDocument/2006/relationships/image" Target="../media/image729.png"/><Relationship Id="rId42" Type="http://schemas.openxmlformats.org/officeDocument/2006/relationships/image" Target="http://stardewvalleywiki.com/mediawiki/images/d/d5/Radish.png" TargetMode="External"/><Relationship Id="rId41" Type="http://schemas.openxmlformats.org/officeDocument/2006/relationships/image" Target="../media/image726.png"/><Relationship Id="rId40" Type="http://schemas.openxmlformats.org/officeDocument/2006/relationships/image" Target="http://stardewvalleywiki.com/mediawiki/images/1/19/Melon.png" TargetMode="External"/><Relationship Id="rId4" Type="http://schemas.openxmlformats.org/officeDocument/2006/relationships/image" Target="http://stardewvalleywiki.com/mediawiki/images/3/32/Cactus_Fruit.png" TargetMode="External"/><Relationship Id="rId39" Type="http://schemas.openxmlformats.org/officeDocument/2006/relationships/image" Target="../media/image687.png"/><Relationship Id="rId38" Type="http://schemas.openxmlformats.org/officeDocument/2006/relationships/image" Target="http://stardewvalleywiki.com/mediawiki/images/1/11/Winter_Root.png" TargetMode="External"/><Relationship Id="rId37" Type="http://schemas.openxmlformats.org/officeDocument/2006/relationships/image" Target="../media/image654.png"/><Relationship Id="rId36" Type="http://schemas.openxmlformats.org/officeDocument/2006/relationships/image" Target="http://stardewvalleywiki.com/mediawiki/images/b/b8/Holly.png" TargetMode="External"/><Relationship Id="rId35" Type="http://schemas.openxmlformats.org/officeDocument/2006/relationships/image" Target="../media/image657.png"/><Relationship Id="rId34" Type="http://schemas.openxmlformats.org/officeDocument/2006/relationships/image" Target="http://stardewvalleywiki.com/mediawiki/images/3/34/Cave_Carrot.png" TargetMode="External"/><Relationship Id="rId33" Type="http://schemas.openxmlformats.org/officeDocument/2006/relationships/image" Target="../media/image1569.png"/><Relationship Id="rId32" Type="http://schemas.openxmlformats.org/officeDocument/2006/relationships/image" Target="http://stardewvalleywiki.com/mediawiki/images/b/b1/Morel.png" TargetMode="External"/><Relationship Id="rId31" Type="http://schemas.openxmlformats.org/officeDocument/2006/relationships/image" Target="../media/image824.png"/><Relationship Id="rId30" Type="http://schemas.openxmlformats.org/officeDocument/2006/relationships/image" Target="http://stardewvalleywiki.com/mediawiki/images/4/4b/Purple_Mushroom.png" TargetMode="External"/><Relationship Id="rId3" Type="http://schemas.openxmlformats.org/officeDocument/2006/relationships/image" Target="../media/image187.png"/><Relationship Id="rId29" Type="http://schemas.openxmlformats.org/officeDocument/2006/relationships/image" Target="../media/image693.png"/><Relationship Id="rId28" Type="http://schemas.openxmlformats.org/officeDocument/2006/relationships/image" Target="http://stardewvalleywiki.com/mediawiki/images/e/e1/Red_Mushroom.png" TargetMode="External"/><Relationship Id="rId27" Type="http://schemas.openxmlformats.org/officeDocument/2006/relationships/image" Target="../media/image1568.png"/><Relationship Id="rId26" Type="http://schemas.openxmlformats.org/officeDocument/2006/relationships/image" Target="http://stardewvalleywiki.com/mediawiki/images/1/1d/Chanterelle.png" TargetMode="External"/><Relationship Id="rId25" Type="http://schemas.openxmlformats.org/officeDocument/2006/relationships/image" Target="../media/image1567.png"/><Relationship Id="rId24" Type="http://schemas.openxmlformats.org/officeDocument/2006/relationships/image" Target="http://stardewvalleywiki.com/mediawiki/images/2/2e/Common_Mushroom.png" TargetMode="External"/><Relationship Id="rId23" Type="http://schemas.openxmlformats.org/officeDocument/2006/relationships/image" Target="../media/image1566.png"/><Relationship Id="rId22" Type="http://schemas.openxmlformats.org/officeDocument/2006/relationships/image" Target="http://stardewvalleywiki.com/mediawiki/images/4/48/Fiddlehead_Fern.png" TargetMode="External"/><Relationship Id="rId21" Type="http://schemas.openxmlformats.org/officeDocument/2006/relationships/image" Target="../media/image826.png"/><Relationship Id="rId20" Type="http://schemas.openxmlformats.org/officeDocument/2006/relationships/image" Target="http://stardewvalleywiki.com/mediawiki/images/3/3f/Snow_Yam.png" TargetMode="External"/><Relationship Id="rId2" Type="http://schemas.openxmlformats.org/officeDocument/2006/relationships/image" Target="http://stardewvalleywiki.com/mediawiki/images/2/2f/Coconut.png" TargetMode="External"/><Relationship Id="rId19" Type="http://schemas.openxmlformats.org/officeDocument/2006/relationships/image" Target="../media/image830.png"/><Relationship Id="rId18" Type="http://schemas.openxmlformats.org/officeDocument/2006/relationships/image" Target="http://stardewvalleywiki.com/mediawiki/images/1/16/Crystal_Fruit.png" TargetMode="External"/><Relationship Id="rId17" Type="http://schemas.openxmlformats.org/officeDocument/2006/relationships/image" Target="../media/image1565.png"/><Relationship Id="rId16" Type="http://schemas.openxmlformats.org/officeDocument/2006/relationships/image" Target="http://stardewvalleywiki.com/mediawiki/images/3/3b/Wild_Plum.png" TargetMode="External"/><Relationship Id="rId15" Type="http://schemas.openxmlformats.org/officeDocument/2006/relationships/image" Target="../media/image651.png"/><Relationship Id="rId14" Type="http://schemas.openxmlformats.org/officeDocument/2006/relationships/image" Target="http://stardewvalleywiki.com/mediawiki/images/3/31/Hazelnut.png" TargetMode="External"/><Relationship Id="rId130" Type="http://schemas.openxmlformats.org/officeDocument/2006/relationships/image" Target="http://stardewvalleywiki.com/mediawiki/images/c/cc/Garlic.png" TargetMode="External"/><Relationship Id="rId13" Type="http://schemas.openxmlformats.org/officeDocument/2006/relationships/image" Target="../media/image827.png"/><Relationship Id="rId129" Type="http://schemas.openxmlformats.org/officeDocument/2006/relationships/image" Target="../media/image721.png"/><Relationship Id="rId128" Type="http://schemas.openxmlformats.org/officeDocument/2006/relationships/image" Target="http://stardewvalleywiki.com/mediawiki/images/9/9d/Tomato.png" TargetMode="External"/><Relationship Id="rId127" Type="http://schemas.openxmlformats.org/officeDocument/2006/relationships/image" Target="../media/image730.png"/><Relationship Id="rId126" Type="http://schemas.openxmlformats.org/officeDocument/2006/relationships/image" Target="http://stardewvalleywiki.com/mediawiki/images/3/37/Poppy.png" TargetMode="External"/><Relationship Id="rId125" Type="http://schemas.openxmlformats.org/officeDocument/2006/relationships/image" Target="../media/image688.png"/><Relationship Id="rId124" Type="http://schemas.openxmlformats.org/officeDocument/2006/relationships/image" Target="http://stardewvalleywiki.com/mediawiki/images/9/9f/Summer_Spangle.png" TargetMode="External"/><Relationship Id="rId123" Type="http://schemas.openxmlformats.org/officeDocument/2006/relationships/image" Target="../media/image690.png"/><Relationship Id="rId122" Type="http://schemas.openxmlformats.org/officeDocument/2006/relationships/image" Target="http://stardewvalleywiki.com/mediawiki/images/e/e2/Wheat.png" TargetMode="External"/><Relationship Id="rId121" Type="http://schemas.openxmlformats.org/officeDocument/2006/relationships/image" Target="../media/image728.png"/><Relationship Id="rId120" Type="http://schemas.openxmlformats.org/officeDocument/2006/relationships/image" Target="http://stardewvalleywiki.com/mediawiki/images/5/59/Hops.png" TargetMode="External"/><Relationship Id="rId12" Type="http://schemas.openxmlformats.org/officeDocument/2006/relationships/image" Target="http://stardewvalleywiki.com/mediawiki/images/2/25/Blackberry.png" TargetMode="External"/><Relationship Id="rId119" Type="http://schemas.openxmlformats.org/officeDocument/2006/relationships/image" Target="../media/image732.png"/><Relationship Id="rId118" Type="http://schemas.openxmlformats.org/officeDocument/2006/relationships/image" Target="http://stardewvalleywiki.com/mediawiki/images/f/f8/Corn.png" TargetMode="External"/><Relationship Id="rId117" Type="http://schemas.openxmlformats.org/officeDocument/2006/relationships/image" Target="../media/image1582.png"/><Relationship Id="rId116" Type="http://schemas.openxmlformats.org/officeDocument/2006/relationships/image" Target="http://stardewvalleywiki.com/mediawiki/images/2/2f/Blue_Jazz.png" TargetMode="External"/><Relationship Id="rId115" Type="http://schemas.openxmlformats.org/officeDocument/2006/relationships/image" Target="../media/image1581.png"/><Relationship Id="rId114" Type="http://schemas.openxmlformats.org/officeDocument/2006/relationships/image" Target="http://stardewvalleywiki.com/mediawiki/images/d/d1/Kale.png" TargetMode="External"/><Relationship Id="rId113" Type="http://schemas.openxmlformats.org/officeDocument/2006/relationships/image" Target="../media/image719.png"/><Relationship Id="rId112" Type="http://schemas.openxmlformats.org/officeDocument/2006/relationships/image" Target="http://stardewvalleywiki.com/mediawiki/images/8/88/Sweet_Gem_Berry.png" TargetMode="External"/><Relationship Id="rId111" Type="http://schemas.openxmlformats.org/officeDocument/2006/relationships/image" Target="../media/image741.png"/><Relationship Id="rId110" Type="http://schemas.openxmlformats.org/officeDocument/2006/relationships/image" Target="http://stardewvalleywiki.com/mediawiki/images/d/db/Parsnip.png" TargetMode="External"/><Relationship Id="rId11" Type="http://schemas.openxmlformats.org/officeDocument/2006/relationships/image" Target="../media/image1564.png"/><Relationship Id="rId109" Type="http://schemas.openxmlformats.org/officeDocument/2006/relationships/image" Target="../media/image639.png"/><Relationship Id="rId108" Type="http://schemas.openxmlformats.org/officeDocument/2006/relationships/image" Target="http://stardewvalleywiki.com/mediawiki/images/6/6e/Rhubarb.png" TargetMode="External"/><Relationship Id="rId107" Type="http://schemas.openxmlformats.org/officeDocument/2006/relationships/image" Target="../media/image720.png"/><Relationship Id="rId106" Type="http://schemas.openxmlformats.org/officeDocument/2006/relationships/image" Target="http://stardewvalleywiki.com/mediawiki/images/a/aa/Cauliflower.png" TargetMode="External"/><Relationship Id="rId105" Type="http://schemas.openxmlformats.org/officeDocument/2006/relationships/image" Target="../media/image1580.png"/><Relationship Id="rId104" Type="http://schemas.openxmlformats.org/officeDocument/2006/relationships/image" Target="http://stardewvalleywiki.com/mediawiki/images/c/c2/Potato.png" TargetMode="External"/><Relationship Id="rId103" Type="http://schemas.openxmlformats.org/officeDocument/2006/relationships/image" Target="../media/image718.png"/><Relationship Id="rId102" Type="http://schemas.openxmlformats.org/officeDocument/2006/relationships/image" Target="http://stardewvalleywiki.com/mediawiki/images/6/6d/Strawberry.png" TargetMode="External"/><Relationship Id="rId101" Type="http://schemas.openxmlformats.org/officeDocument/2006/relationships/image" Target="../media/image682.png"/><Relationship Id="rId100" Type="http://schemas.openxmlformats.org/officeDocument/2006/relationships/image" Target="http://stardewvalleywiki.com/mediawiki/images/5/57/Leek.png" TargetMode="External"/><Relationship Id="rId10" Type="http://schemas.openxmlformats.org/officeDocument/2006/relationships/image" Target="http://stardewvalleywiki.com/mediawiki/images/5/59/Salmonberry.png" TargetMode="External"/><Relationship Id="rId1" Type="http://schemas.openxmlformats.org/officeDocument/2006/relationships/image" Target="../media/image186.png"/></Relationships>
</file>

<file path=xl/drawings/_rels/drawing57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601.png"/><Relationship Id="rId98" Type="http://schemas.openxmlformats.org/officeDocument/2006/relationships/image" Target="http://stardewvalleywiki.com/mediawiki/images/c/cd/Acorn.png" TargetMode="External"/><Relationship Id="rId97" Type="http://schemas.openxmlformats.org/officeDocument/2006/relationships/image" Target="../media/image1600.png"/><Relationship Id="rId96" Type="http://schemas.openxmlformats.org/officeDocument/2006/relationships/image" Target="http://stardewvalleywiki.com/mediawiki/images/e/e3/Peach_Sapling.png" TargetMode="External"/><Relationship Id="rId95" Type="http://schemas.openxmlformats.org/officeDocument/2006/relationships/image" Target="../media/image136.png"/><Relationship Id="rId94" Type="http://schemas.openxmlformats.org/officeDocument/2006/relationships/image" Target="http://stardewvalleywiki.com/mediawiki/images/0/08/Orange_Sapling.png" TargetMode="External"/><Relationship Id="rId93" Type="http://schemas.openxmlformats.org/officeDocument/2006/relationships/image" Target="../media/image135.png"/><Relationship Id="rId92" Type="http://schemas.openxmlformats.org/officeDocument/2006/relationships/image" Target="http://stardewvalleywiki.com/mediawiki/images/2/22/Cherry_Sapling.png" TargetMode="External"/><Relationship Id="rId91" Type="http://schemas.openxmlformats.org/officeDocument/2006/relationships/image" Target="../media/image1599.png"/><Relationship Id="rId90" Type="http://schemas.openxmlformats.org/officeDocument/2006/relationships/image" Target="http://stardewvalleywiki.com/mediawiki/images/9/9d/Apricot_Sapling.png" TargetMode="External"/><Relationship Id="rId9" Type="http://schemas.openxmlformats.org/officeDocument/2006/relationships/image" Target="../media/image1584.png"/><Relationship Id="rId89" Type="http://schemas.openxmlformats.org/officeDocument/2006/relationships/image" Target="../media/image1598.png"/><Relationship Id="rId88" Type="http://schemas.openxmlformats.org/officeDocument/2006/relationships/image" Target="http://stardewvalleywiki.com/mediawiki/images/d/de/Grape_Starter.png" TargetMode="External"/><Relationship Id="rId87" Type="http://schemas.openxmlformats.org/officeDocument/2006/relationships/image" Target="../media/image167.png"/><Relationship Id="rId86" Type="http://schemas.openxmlformats.org/officeDocument/2006/relationships/image" Target="http://stardewvalleywiki.com/mediawiki/images/9/9b/Hops_Starter.png" TargetMode="External"/><Relationship Id="rId85" Type="http://schemas.openxmlformats.org/officeDocument/2006/relationships/image" Target="../media/image156.png"/><Relationship Id="rId84" Type="http://schemas.openxmlformats.org/officeDocument/2006/relationships/image" Target="http://stardewvalleywiki.com/mediawiki/images/d/d2/Green_Bean_Starter.png" TargetMode="External"/><Relationship Id="rId83" Type="http://schemas.openxmlformats.org/officeDocument/2006/relationships/image" Target="../media/image141.png"/><Relationship Id="rId82" Type="http://schemas.openxmlformats.org/officeDocument/2006/relationships/image" Target="http://stardewvalleywiki.com/mediawiki/images/d/dd/Winter_Seeds.png" TargetMode="External"/><Relationship Id="rId81" Type="http://schemas.openxmlformats.org/officeDocument/2006/relationships/image" Target="../media/image1597.png"/><Relationship Id="rId80" Type="http://schemas.openxmlformats.org/officeDocument/2006/relationships/image" Target="http://stardewvalleywiki.com/mediawiki/images/5/55/Fall_Seeds.png" TargetMode="External"/><Relationship Id="rId8" Type="http://schemas.openxmlformats.org/officeDocument/2006/relationships/image" Target="http://stardewvalleywiki.com/mediawiki/images/6/6d/Deluxe_Speed-Gro.png" TargetMode="External"/><Relationship Id="rId79" Type="http://schemas.openxmlformats.org/officeDocument/2006/relationships/image" Target="../media/image1596.png"/><Relationship Id="rId78" Type="http://schemas.openxmlformats.org/officeDocument/2006/relationships/image" Target="http://stardewvalleywiki.com/mediawiki/images/1/1f/Sunflower_Seeds.png" TargetMode="External"/><Relationship Id="rId77" Type="http://schemas.openxmlformats.org/officeDocument/2006/relationships/image" Target="../media/image164.png"/><Relationship Id="rId76" Type="http://schemas.openxmlformats.org/officeDocument/2006/relationships/image" Target="http://stardewvalleywiki.com/mediawiki/images/9/99/Pumpkin_Seeds.png" TargetMode="External"/><Relationship Id="rId75" Type="http://schemas.openxmlformats.org/officeDocument/2006/relationships/image" Target="../media/image160.png"/><Relationship Id="rId74" Type="http://schemas.openxmlformats.org/officeDocument/2006/relationships/image" Target="http://stardewvalleywiki.com/mediawiki/images/e/e9/Yam_Seeds.png" TargetMode="External"/><Relationship Id="rId73" Type="http://schemas.openxmlformats.org/officeDocument/2006/relationships/image" Target="../media/image162.png"/><Relationship Id="rId72" Type="http://schemas.openxmlformats.org/officeDocument/2006/relationships/image" Target="http://stardewvalleywiki.com/mediawiki/images/2/21/Bok_Choy_Seeds.png" TargetMode="External"/><Relationship Id="rId71" Type="http://schemas.openxmlformats.org/officeDocument/2006/relationships/image" Target="../media/image1595.png"/><Relationship Id="rId70" Type="http://schemas.openxmlformats.org/officeDocument/2006/relationships/image" Target="http://stardewvalleywiki.com/mediawiki/images/a/a8/Beet_Seeds.png" TargetMode="External"/><Relationship Id="rId7" Type="http://schemas.openxmlformats.org/officeDocument/2006/relationships/image" Target="../media/image130.png"/><Relationship Id="rId69" Type="http://schemas.openxmlformats.org/officeDocument/2006/relationships/image" Target="../media/image185.png"/><Relationship Id="rId68" Type="http://schemas.openxmlformats.org/officeDocument/2006/relationships/image" Target="http://stardewvalleywiki.com/mediawiki/images/f/f9/Eggplant_Seeds.png" TargetMode="External"/><Relationship Id="rId67" Type="http://schemas.openxmlformats.org/officeDocument/2006/relationships/image" Target="../media/image159.png"/><Relationship Id="rId66" Type="http://schemas.openxmlformats.org/officeDocument/2006/relationships/image" Target="http://stardewvalleywiki.com/mediawiki/images/e/ec/Cranberry_Seeds.png" TargetMode="External"/><Relationship Id="rId65" Type="http://schemas.openxmlformats.org/officeDocument/2006/relationships/image" Target="../media/image1594.png"/><Relationship Id="rId64" Type="http://schemas.openxmlformats.org/officeDocument/2006/relationships/image" Target="http://stardewvalleywiki.com/mediawiki/images/7/71/Artichoke_Seeds.png" TargetMode="External"/><Relationship Id="rId63" Type="http://schemas.openxmlformats.org/officeDocument/2006/relationships/image" Target="../media/image1593.png"/><Relationship Id="rId62" Type="http://schemas.openxmlformats.org/officeDocument/2006/relationships/image" Target="http://stardewvalleywiki.com/mediawiki/images/c/ca/Amaranth_Seeds.png" TargetMode="External"/><Relationship Id="rId61" Type="http://schemas.openxmlformats.org/officeDocument/2006/relationships/image" Target="../media/image1592.png"/><Relationship Id="rId60" Type="http://schemas.openxmlformats.org/officeDocument/2006/relationships/image" Target="http://stardewvalleywiki.com/mediawiki/images/5/5b/Rare_Seed.png" TargetMode="External"/><Relationship Id="rId6" Type="http://schemas.openxmlformats.org/officeDocument/2006/relationships/image" Target="http://stardewvalleywiki.com/mediawiki/images/9/94/Speed-Gro.png" TargetMode="External"/><Relationship Id="rId59" Type="http://schemas.openxmlformats.org/officeDocument/2006/relationships/image" Target="../media/image177.png"/><Relationship Id="rId58" Type="http://schemas.openxmlformats.org/officeDocument/2006/relationships/image" Target="http://stardewvalleywiki.com/mediawiki/images/4/46/Fairy_Rose_Seeds.png" TargetMode="External"/><Relationship Id="rId57" Type="http://schemas.openxmlformats.org/officeDocument/2006/relationships/image" Target="../media/image165.png"/><Relationship Id="rId56" Type="http://schemas.openxmlformats.org/officeDocument/2006/relationships/image" Target="http://stardewvalleywiki.com/mediawiki/images/5/5f/Hot_Pepper_Seeds.png" TargetMode="External"/><Relationship Id="rId55" Type="http://schemas.openxmlformats.org/officeDocument/2006/relationships/image" Target="../media/image151.png"/><Relationship Id="rId54" Type="http://schemas.openxmlformats.org/officeDocument/2006/relationships/image" Target="http://stardewvalleywiki.com/mediawiki/images/e/e0/Starfruit_Seeds.png" TargetMode="External"/><Relationship Id="rId53" Type="http://schemas.openxmlformats.org/officeDocument/2006/relationships/image" Target="../media/image184.png"/><Relationship Id="rId52" Type="http://schemas.openxmlformats.org/officeDocument/2006/relationships/image" Target="http://stardewvalleywiki.com/mediawiki/images/8/81/Blueberry_Seeds.png" TargetMode="External"/><Relationship Id="rId51" Type="http://schemas.openxmlformats.org/officeDocument/2006/relationships/image" Target="../media/image1591.png"/><Relationship Id="rId50" Type="http://schemas.openxmlformats.org/officeDocument/2006/relationships/image" Target="http://stardewvalleywiki.com/mediawiki/images/e/ec/Red_Cabbage_Seeds.png" TargetMode="External"/><Relationship Id="rId5" Type="http://schemas.openxmlformats.org/officeDocument/2006/relationships/image" Target="../media/image129.png"/><Relationship Id="rId49" Type="http://schemas.openxmlformats.org/officeDocument/2006/relationships/image" Target="../media/image158.png"/><Relationship Id="rId48" Type="http://schemas.openxmlformats.org/officeDocument/2006/relationships/image" Target="http://stardewvalleywiki.com/mediawiki/images/b/b1/Radish_Seeds.png" TargetMode="External"/><Relationship Id="rId47" Type="http://schemas.openxmlformats.org/officeDocument/2006/relationships/image" Target="../media/image153.png"/><Relationship Id="rId46" Type="http://schemas.openxmlformats.org/officeDocument/2006/relationships/image" Target="http://stardewvalleywiki.com/mediawiki/images/5/5e/Melon_Seeds.png" TargetMode="External"/><Relationship Id="rId45" Type="http://schemas.openxmlformats.org/officeDocument/2006/relationships/image" Target="../media/image148.png"/><Relationship Id="rId44" Type="http://schemas.openxmlformats.org/officeDocument/2006/relationships/image" Target="http://stardewvalleywiki.com/mediawiki/images/e/e3/Tomato_Seeds.png" TargetMode="External"/><Relationship Id="rId43" Type="http://schemas.openxmlformats.org/officeDocument/2006/relationships/image" Target="../media/image149.png"/><Relationship Id="rId42" Type="http://schemas.openxmlformats.org/officeDocument/2006/relationships/image" Target="http://stardewvalleywiki.com/mediawiki/images/a/a2/Poppy_Seeds.png" TargetMode="External"/><Relationship Id="rId41" Type="http://schemas.openxmlformats.org/officeDocument/2006/relationships/image" Target="../media/image154.png"/><Relationship Id="rId40" Type="http://schemas.openxmlformats.org/officeDocument/2006/relationships/image" Target="http://stardewvalleywiki.com/mediawiki/images/7/76/Summer_Spangle_Seeds.png" TargetMode="External"/><Relationship Id="rId4" Type="http://schemas.openxmlformats.org/officeDocument/2006/relationships/image" Target="http://stardewvalleywiki.com/mediawiki/images/a/a0/Quality_Fertilizer.png" TargetMode="External"/><Relationship Id="rId39" Type="http://schemas.openxmlformats.org/officeDocument/2006/relationships/image" Target="../media/image155.png"/><Relationship Id="rId38" Type="http://schemas.openxmlformats.org/officeDocument/2006/relationships/image" Target="http://stardewvalleywiki.com/mediawiki/images/2/2b/Wheat_Seeds.png" TargetMode="External"/><Relationship Id="rId37" Type="http://schemas.openxmlformats.org/officeDocument/2006/relationships/image" Target="../media/image152.png"/><Relationship Id="rId36" Type="http://schemas.openxmlformats.org/officeDocument/2006/relationships/image" Target="http://stardewvalleywiki.com/mediawiki/images/d/d1/Corn_Seeds.png" TargetMode="External"/><Relationship Id="rId35" Type="http://schemas.openxmlformats.org/officeDocument/2006/relationships/image" Target="../media/image1590.png"/><Relationship Id="rId34" Type="http://schemas.openxmlformats.org/officeDocument/2006/relationships/image" Target="http://stardewvalleywiki.com/mediawiki/images/c/c4/Summer_Seeds.png" TargetMode="External"/><Relationship Id="rId33" Type="http://schemas.openxmlformats.org/officeDocument/2006/relationships/image" Target="../media/image1589.png"/><Relationship Id="rId32" Type="http://schemas.openxmlformats.org/officeDocument/2006/relationships/image" Target="http://stardewvalleywiki.com/mediawiki/images/c/c2/Tulip_Seeds.png" TargetMode="External"/><Relationship Id="rId31" Type="http://schemas.openxmlformats.org/officeDocument/2006/relationships/image" Target="../media/image144.png"/><Relationship Id="rId30" Type="http://schemas.openxmlformats.org/officeDocument/2006/relationships/image" Target="http://stardewvalleywiki.com/mediawiki/images/0/0a/Blue_Jazz_Seeds.png" TargetMode="External"/><Relationship Id="rId3" Type="http://schemas.openxmlformats.org/officeDocument/2006/relationships/image" Target="../media/image126.png"/><Relationship Id="rId29" Type="http://schemas.openxmlformats.org/officeDocument/2006/relationships/image" Target="../media/image1588.png"/><Relationship Id="rId28" Type="http://schemas.openxmlformats.org/officeDocument/2006/relationships/image" Target="http://stardewvalleywiki.com/mediawiki/images/0/00/Kale_Seeds.png" TargetMode="External"/><Relationship Id="rId27" Type="http://schemas.openxmlformats.org/officeDocument/2006/relationships/image" Target="../media/image145.png"/><Relationship Id="rId26" Type="http://schemas.openxmlformats.org/officeDocument/2006/relationships/image" Target="http://stardewvalleywiki.com/mediawiki/images/d/d3/Parsnip_Seeds.png" TargetMode="External"/><Relationship Id="rId25" Type="http://schemas.openxmlformats.org/officeDocument/2006/relationships/image" Target="../media/image140.png"/><Relationship Id="rId24" Type="http://schemas.openxmlformats.org/officeDocument/2006/relationships/image" Target="http://stardewvalleywiki.com/mediawiki/images/4/47/Rhubarb_Seeds.png" TargetMode="External"/><Relationship Id="rId23" Type="http://schemas.openxmlformats.org/officeDocument/2006/relationships/image" Target="../media/image183.png"/><Relationship Id="rId22" Type="http://schemas.openxmlformats.org/officeDocument/2006/relationships/image" Target="http://stardewvalleywiki.com/mediawiki/images/b/bb/Cauliflower_Seeds.png" TargetMode="External"/><Relationship Id="rId21" Type="http://schemas.openxmlformats.org/officeDocument/2006/relationships/image" Target="../media/image1587.png"/><Relationship Id="rId20" Type="http://schemas.openxmlformats.org/officeDocument/2006/relationships/image" Target="http://stardewvalleywiki.com/mediawiki/images/4/44/Potato_Seeds.png" TargetMode="External"/><Relationship Id="rId2" Type="http://schemas.openxmlformats.org/officeDocument/2006/relationships/image" Target="http://stardewvalleywiki.com/mediawiki/images/9/9b/Basic_Fertilizer.png" TargetMode="External"/><Relationship Id="rId19" Type="http://schemas.openxmlformats.org/officeDocument/2006/relationships/image" Target="../media/image143.png"/><Relationship Id="rId18" Type="http://schemas.openxmlformats.org/officeDocument/2006/relationships/image" Target="http://stardewvalleywiki.com/mediawiki/images/d/d5/Garlic_Seeds.png" TargetMode="External"/><Relationship Id="rId17" Type="http://schemas.openxmlformats.org/officeDocument/2006/relationships/image" Target="../media/image147.png"/><Relationship Id="rId16" Type="http://schemas.openxmlformats.org/officeDocument/2006/relationships/image" Target="http://stardewvalleywiki.com/mediawiki/images/3/39/Spring_Seeds.png" TargetMode="External"/><Relationship Id="rId15" Type="http://schemas.openxmlformats.org/officeDocument/2006/relationships/image" Target="../media/image1586.png"/><Relationship Id="rId14" Type="http://schemas.openxmlformats.org/officeDocument/2006/relationships/image" Target="http://stardewvalleywiki.com/mediawiki/images/0/07/Ancient_Fruit_Seeds.png" TargetMode="External"/><Relationship Id="rId13" Type="http://schemas.openxmlformats.org/officeDocument/2006/relationships/image" Target="../media/image1585.png"/><Relationship Id="rId12" Type="http://schemas.openxmlformats.org/officeDocument/2006/relationships/image" Target="http://stardewvalleywiki.com/mediawiki/images/0/0a/Quality_Retaining_Soil.png" TargetMode="External"/><Relationship Id="rId11" Type="http://schemas.openxmlformats.org/officeDocument/2006/relationships/image" Target="../media/image128.png"/><Relationship Id="rId108" Type="http://schemas.openxmlformats.org/officeDocument/2006/relationships/image" Target="http://stardewvalleywiki.com/mediawiki/images/3/33/Coffee_Bean.png" TargetMode="External"/><Relationship Id="rId107" Type="http://schemas.openxmlformats.org/officeDocument/2006/relationships/image" Target="../media/image179.png"/><Relationship Id="rId106" Type="http://schemas.openxmlformats.org/officeDocument/2006/relationships/image" Target="http://stardewvalleywiki.com/mediawiki/images/3/36/Maple_Seed.png" TargetMode="External"/><Relationship Id="rId105" Type="http://schemas.openxmlformats.org/officeDocument/2006/relationships/image" Target="../media/image1603.png"/><Relationship Id="rId104" Type="http://schemas.openxmlformats.org/officeDocument/2006/relationships/image" Target="http://stardewvalleywiki.com/mediawiki/images/6/68/Apple_Sapling.png" TargetMode="External"/><Relationship Id="rId103" Type="http://schemas.openxmlformats.org/officeDocument/2006/relationships/image" Target="../media/image1602.png"/><Relationship Id="rId102" Type="http://schemas.openxmlformats.org/officeDocument/2006/relationships/image" Target="http://stardewvalleywiki.com/mediawiki/images/1/10/Pomegranate_Sapling.png" TargetMode="External"/><Relationship Id="rId101" Type="http://schemas.openxmlformats.org/officeDocument/2006/relationships/image" Target="../media/image137.png"/><Relationship Id="rId100" Type="http://schemas.openxmlformats.org/officeDocument/2006/relationships/image" Target="http://stardewvalleywiki.com/mediawiki/images/9/90/Pine_Cone.png" TargetMode="External"/><Relationship Id="rId10" Type="http://schemas.openxmlformats.org/officeDocument/2006/relationships/image" Target="http://stardewvalleywiki.com/mediawiki/images/c/c7/Basic_Retaining_Soil.png" TargetMode="External"/><Relationship Id="rId1" Type="http://schemas.openxmlformats.org/officeDocument/2006/relationships/image" Target="../media/image158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</xdr:colOff>
      <xdr:row>0</xdr:row>
      <xdr:rowOff>635</xdr:rowOff>
    </xdr:from>
    <xdr:to>
      <xdr:col>21</xdr:col>
      <xdr:colOff>248285</xdr:colOff>
      <xdr:row>21</xdr:row>
      <xdr:rowOff>10795</xdr:rowOff>
    </xdr:to>
    <xdr:pic>
      <xdr:nvPicPr>
        <xdr:cNvPr id="74555" name="图片 3" descr="stardewbackgroun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" y="635"/>
          <a:ext cx="14648815" cy="666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352425</xdr:colOff>
      <xdr:row>0</xdr:row>
      <xdr:rowOff>46355</xdr:rowOff>
    </xdr:from>
    <xdr:to>
      <xdr:col>13</xdr:col>
      <xdr:colOff>582295</xdr:colOff>
      <xdr:row>6</xdr:row>
      <xdr:rowOff>146050</xdr:rowOff>
    </xdr:to>
    <xdr:pic>
      <xdr:nvPicPr>
        <xdr:cNvPr id="74556" name="图片 1" descr="Main_Logo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53025" y="46355"/>
          <a:ext cx="4344670" cy="19919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57785</xdr:colOff>
      <xdr:row>1</xdr:row>
      <xdr:rowOff>291465</xdr:rowOff>
    </xdr:from>
    <xdr:ext cx="5297805" cy="595630"/>
    <xdr:sp>
      <xdr:nvSpPr>
        <xdr:cNvPr id="2" name="矩形 3"/>
        <xdr:cNvSpPr/>
      </xdr:nvSpPr>
      <xdr:spPr>
        <a:xfrm>
          <a:off x="57785" y="596265"/>
          <a:ext cx="5297805" cy="595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800">
              <a:ln w="10160">
                <a:solidFill>
                  <a:schemeClr val="accent5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幼圆" panose="02010509060101010101" charset="-122"/>
              <a:ea typeface="幼圆" panose="02010509060101010101" charset="-122"/>
            </a:rPr>
            <a:t>表格制作：天国の饼干</a:t>
          </a:r>
          <a:endParaRPr lang="zh-CN" altLang="en-US" sz="2800">
            <a:ln w="10160">
              <a:solidFill>
                <a:schemeClr val="accent5"/>
              </a:solidFill>
              <a:prstDash val="solid"/>
            </a:ln>
            <a:solidFill>
              <a:sysClr val="windowText" lastClr="000000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43815</xdr:colOff>
      <xdr:row>1</xdr:row>
      <xdr:rowOff>24130</xdr:rowOff>
    </xdr:from>
    <xdr:ext cx="3291205" cy="521335"/>
    <xdr:sp>
      <xdr:nvSpPr>
        <xdr:cNvPr id="3" name="矩形 25"/>
        <xdr:cNvSpPr/>
      </xdr:nvSpPr>
      <xdr:spPr>
        <a:xfrm>
          <a:off x="10330815" y="328930"/>
          <a:ext cx="3291205" cy="521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400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幼圆" panose="02010509060101010101" charset="-122"/>
              <a:ea typeface="幼圆" panose="02010509060101010101" charset="-122"/>
            </a:rPr>
            <a:t>V1.2.6331.20061</a:t>
          </a:r>
          <a:endParaRPr lang="en-US" altLang="zh-CN" sz="2400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14</xdr:col>
      <xdr:colOff>17145</xdr:colOff>
      <xdr:row>2</xdr:row>
      <xdr:rowOff>148590</xdr:rowOff>
    </xdr:from>
    <xdr:ext cx="4022090" cy="424180"/>
    <xdr:sp>
      <xdr:nvSpPr>
        <xdr:cNvPr id="4" name="矩形 26"/>
        <xdr:cNvSpPr/>
      </xdr:nvSpPr>
      <xdr:spPr>
        <a:xfrm>
          <a:off x="9618345" y="770890"/>
          <a:ext cx="4022090" cy="424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幼圆" panose="02010509060101010101" charset="-122"/>
              <a:ea typeface="幼圆" panose="02010509060101010101" charset="-122"/>
            </a:rPr>
            <a:t>表格制作时间：</a:t>
          </a:r>
          <a:r>
            <a:rPr lang="en-US" altLang="zh-CN" sz="2000" b="1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幼圆" panose="02010509060101010101" charset="-122"/>
              <a:ea typeface="幼圆" panose="02010509060101010101" charset="-122"/>
            </a:rPr>
            <a:t>2017-05-07|10:</a:t>
          </a:r>
          <a:r>
            <a:rPr lang="en-US" sz="2000" b="1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幼圆" panose="02010509060101010101" charset="-122"/>
              <a:ea typeface="幼圆" panose="02010509060101010101" charset="-122"/>
            </a:rPr>
            <a:t>32</a:t>
          </a:r>
          <a:endParaRPr lang="en-US" sz="2000" b="1">
            <a:ln w="9525" cmpd="sng">
              <a:solidFill>
                <a:schemeClr val="accent1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57150</xdr:colOff>
      <xdr:row>14</xdr:row>
      <xdr:rowOff>167640</xdr:rowOff>
    </xdr:from>
    <xdr:ext cx="6360795" cy="387350"/>
    <xdr:sp>
      <xdr:nvSpPr>
        <xdr:cNvPr id="5" name="矩形 29">
          <a:hlinkClick xmlns:r="http://schemas.openxmlformats.org/officeDocument/2006/relationships" r:id="rId3"/>
        </xdr:cNvPr>
        <xdr:cNvSpPr/>
      </xdr:nvSpPr>
      <xdr:spPr>
        <a:xfrm>
          <a:off x="2114550" y="4599940"/>
          <a:ext cx="6360795" cy="387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http://stardewvalleywiki.com/Stardew_Valley_Wiki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0</xdr:col>
      <xdr:colOff>334645</xdr:colOff>
      <xdr:row>14</xdr:row>
      <xdr:rowOff>201295</xdr:rowOff>
    </xdr:from>
    <xdr:ext cx="1209040" cy="450215"/>
    <xdr:sp>
      <xdr:nvSpPr>
        <xdr:cNvPr id="6" name="矩形 30"/>
        <xdr:cNvSpPr/>
      </xdr:nvSpPr>
      <xdr:spPr>
        <a:xfrm>
          <a:off x="334645" y="4633595"/>
          <a:ext cx="1209040" cy="450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资料来源：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0</xdr:colOff>
      <xdr:row>4</xdr:row>
      <xdr:rowOff>88265</xdr:rowOff>
    </xdr:from>
    <xdr:ext cx="1249680" cy="361950"/>
    <xdr:sp>
      <xdr:nvSpPr>
        <xdr:cNvPr id="7" name="矩形 21">
          <a:hlinkClick xmlns:r="http://schemas.openxmlformats.org/officeDocument/2006/relationships" r:id="rId4"/>
        </xdr:cNvPr>
        <xdr:cNvSpPr/>
      </xdr:nvSpPr>
      <xdr:spPr>
        <a:xfrm>
          <a:off x="10287000" y="1345565"/>
          <a:ext cx="124968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城镇地图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8</xdr:col>
      <xdr:colOff>192405</xdr:colOff>
      <xdr:row>6</xdr:row>
      <xdr:rowOff>177165</xdr:rowOff>
    </xdr:from>
    <xdr:ext cx="3211830" cy="358140"/>
    <xdr:sp>
      <xdr:nvSpPr>
        <xdr:cNvPr id="8" name="矩形 3"/>
        <xdr:cNvSpPr/>
      </xdr:nvSpPr>
      <xdr:spPr>
        <a:xfrm>
          <a:off x="5678805" y="2069465"/>
          <a:ext cx="3211830" cy="3581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幼圆" panose="02010509060101010101" charset="-122"/>
              <a:ea typeface="幼圆" panose="02010509060101010101" charset="-122"/>
            </a:rPr>
            <a:t>表格版本号：</a:t>
          </a:r>
          <a:r>
            <a:rPr lang="en-US" altLang="zh-CN" sz="1600" b="1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幼圆" panose="02010509060101010101" charset="-122"/>
              <a:ea typeface="幼圆" panose="02010509060101010101" charset="-122"/>
            </a:rPr>
            <a:t>V3.1</a:t>
          </a:r>
          <a:endParaRPr lang="en-US" altLang="zh-CN" sz="1600" b="1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163195</xdr:colOff>
      <xdr:row>16</xdr:row>
      <xdr:rowOff>20320</xdr:rowOff>
    </xdr:from>
    <xdr:ext cx="4608830" cy="387350"/>
    <xdr:sp>
      <xdr:nvSpPr>
        <xdr:cNvPr id="9" name="矩形 29">
          <a:hlinkClick xmlns:r="http://schemas.openxmlformats.org/officeDocument/2006/relationships" r:id="rId5"/>
        </xdr:cNvPr>
        <xdr:cNvSpPr/>
      </xdr:nvSpPr>
      <xdr:spPr>
        <a:xfrm>
          <a:off x="2220595" y="5087620"/>
          <a:ext cx="4608830" cy="387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http://xinglugu.huiji.wiki/wiki/首页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125730</xdr:colOff>
      <xdr:row>17</xdr:row>
      <xdr:rowOff>163195</xdr:rowOff>
    </xdr:from>
    <xdr:ext cx="5237480" cy="387350"/>
    <xdr:sp>
      <xdr:nvSpPr>
        <xdr:cNvPr id="10" name="矩形 29">
          <a:hlinkClick xmlns:r="http://schemas.openxmlformats.org/officeDocument/2006/relationships" r:id="rId5"/>
        </xdr:cNvPr>
        <xdr:cNvSpPr/>
      </xdr:nvSpPr>
      <xdr:spPr>
        <a:xfrm>
          <a:off x="2183130" y="5547995"/>
          <a:ext cx="5237480" cy="387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https://tieba.baidu.com/p/4966706714?pn=1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0</xdr:col>
      <xdr:colOff>269875</xdr:colOff>
      <xdr:row>17</xdr:row>
      <xdr:rowOff>163195</xdr:rowOff>
    </xdr:from>
    <xdr:ext cx="1779270" cy="450215"/>
    <xdr:sp>
      <xdr:nvSpPr>
        <xdr:cNvPr id="11" name="矩形 30"/>
        <xdr:cNvSpPr/>
      </xdr:nvSpPr>
      <xdr:spPr>
        <a:xfrm>
          <a:off x="269875" y="5547995"/>
          <a:ext cx="1779270" cy="450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部分表格来源：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2</xdr:col>
      <xdr:colOff>567690</xdr:colOff>
      <xdr:row>18</xdr:row>
      <xdr:rowOff>261620</xdr:rowOff>
    </xdr:from>
    <xdr:ext cx="1532255" cy="391160"/>
    <xdr:sp>
      <xdr:nvSpPr>
        <xdr:cNvPr id="12" name="矩形 30"/>
        <xdr:cNvSpPr/>
      </xdr:nvSpPr>
      <xdr:spPr>
        <a:xfrm>
          <a:off x="1939290" y="5963920"/>
          <a:ext cx="1532255" cy="391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8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@</a:t>
          </a:r>
          <a:r>
            <a:rPr lang="zh-CN" altLang="en-US" sz="18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TCKILL_01</a:t>
          </a:r>
          <a:endParaRPr lang="zh-CN" altLang="en-US" sz="18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0</xdr:colOff>
      <xdr:row>5</xdr:row>
      <xdr:rowOff>251460</xdr:rowOff>
    </xdr:from>
    <xdr:ext cx="1249680" cy="383540"/>
    <xdr:sp>
      <xdr:nvSpPr>
        <xdr:cNvPr id="13" name="矩形 21">
          <a:hlinkClick xmlns:r="http://schemas.openxmlformats.org/officeDocument/2006/relationships" r:id="rId6"/>
        </xdr:cNvPr>
        <xdr:cNvSpPr/>
      </xdr:nvSpPr>
      <xdr:spPr>
        <a:xfrm>
          <a:off x="10287000" y="1826260"/>
          <a:ext cx="1249680" cy="383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农场地图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18</xdr:col>
      <xdr:colOff>121920</xdr:colOff>
      <xdr:row>4</xdr:row>
      <xdr:rowOff>98425</xdr:rowOff>
    </xdr:from>
    <xdr:ext cx="1249680" cy="351790"/>
    <xdr:sp>
      <xdr:nvSpPr>
        <xdr:cNvPr id="14" name="矩形 21">
          <a:hlinkClick xmlns:r="http://schemas.openxmlformats.org/officeDocument/2006/relationships" r:id="rId7"/>
        </xdr:cNvPr>
        <xdr:cNvSpPr/>
      </xdr:nvSpPr>
      <xdr:spPr>
        <a:xfrm>
          <a:off x="12466320" y="1355725"/>
          <a:ext cx="1249680" cy="351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剧情任务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18</xdr:col>
      <xdr:colOff>121920</xdr:colOff>
      <xdr:row>5</xdr:row>
      <xdr:rowOff>228600</xdr:rowOff>
    </xdr:from>
    <xdr:ext cx="1249680" cy="368300"/>
    <xdr:sp>
      <xdr:nvSpPr>
        <xdr:cNvPr id="15" name="矩形 21">
          <a:hlinkClick xmlns:r="http://schemas.openxmlformats.org/officeDocument/2006/relationships" r:id="rId8"/>
        </xdr:cNvPr>
        <xdr:cNvSpPr/>
      </xdr:nvSpPr>
      <xdr:spPr>
        <a:xfrm>
          <a:off x="12466320" y="1803400"/>
          <a:ext cx="1249680" cy="368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工会任务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284480</xdr:colOff>
      <xdr:row>9</xdr:row>
      <xdr:rowOff>204470</xdr:rowOff>
    </xdr:from>
    <xdr:ext cx="1365885" cy="424180"/>
    <xdr:sp>
      <xdr:nvSpPr>
        <xdr:cNvPr id="16" name="矩形 21">
          <a:hlinkClick xmlns:r="http://schemas.openxmlformats.org/officeDocument/2006/relationships" r:id="rId9"/>
        </xdr:cNvPr>
        <xdr:cNvSpPr/>
      </xdr:nvSpPr>
      <xdr:spPr>
        <a:xfrm>
          <a:off x="10571480" y="3049270"/>
          <a:ext cx="1365885" cy="424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Steam</a:t>
          </a:r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成就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7</xdr:col>
      <xdr:colOff>571500</xdr:colOff>
      <xdr:row>7</xdr:row>
      <xdr:rowOff>260350</xdr:rowOff>
    </xdr:from>
    <xdr:ext cx="2030730" cy="345440"/>
    <xdr:sp>
      <xdr:nvSpPr>
        <xdr:cNvPr id="17" name="矩形 21">
          <a:hlinkClick xmlns:r="http://schemas.openxmlformats.org/officeDocument/2006/relationships" r:id="rId10"/>
        </xdr:cNvPr>
        <xdr:cNvSpPr/>
      </xdr:nvSpPr>
      <xdr:spPr>
        <a:xfrm>
          <a:off x="5372100" y="2470150"/>
          <a:ext cx="2030730" cy="345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皮埃尔的杂货店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11</xdr:col>
      <xdr:colOff>121920</xdr:colOff>
      <xdr:row>7</xdr:row>
      <xdr:rowOff>250825</xdr:rowOff>
    </xdr:from>
    <xdr:ext cx="1373505" cy="377190"/>
    <xdr:sp>
      <xdr:nvSpPr>
        <xdr:cNvPr id="18" name="矩形 21">
          <a:hlinkClick xmlns:r="http://schemas.openxmlformats.org/officeDocument/2006/relationships" r:id="rId11"/>
        </xdr:cNvPr>
        <xdr:cNvSpPr/>
      </xdr:nvSpPr>
      <xdr:spPr>
        <a:xfrm>
          <a:off x="7665720" y="2460625"/>
          <a:ext cx="1373505" cy="377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JOJAMART</a:t>
          </a:r>
          <a:endParaRPr lang="en-US" altLang="zh-CN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438150</xdr:colOff>
      <xdr:row>13</xdr:row>
      <xdr:rowOff>11430</xdr:rowOff>
    </xdr:from>
    <xdr:ext cx="1021080" cy="295275"/>
    <xdr:sp>
      <xdr:nvSpPr>
        <xdr:cNvPr id="19" name="矩形 21">
          <a:hlinkClick xmlns:r="http://schemas.openxmlformats.org/officeDocument/2006/relationships" r:id="rId12"/>
        </xdr:cNvPr>
        <xdr:cNvSpPr/>
      </xdr:nvSpPr>
      <xdr:spPr>
        <a:xfrm>
          <a:off x="10725150" y="4126230"/>
          <a:ext cx="102108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法师塔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</xdr:col>
      <xdr:colOff>321310</xdr:colOff>
      <xdr:row>5</xdr:row>
      <xdr:rowOff>207645</xdr:rowOff>
    </xdr:from>
    <xdr:ext cx="774700" cy="424180"/>
    <xdr:sp>
      <xdr:nvSpPr>
        <xdr:cNvPr id="20" name="矩形 21">
          <a:hlinkClick xmlns:r="http://schemas.openxmlformats.org/officeDocument/2006/relationships" r:id="rId13"/>
        </xdr:cNvPr>
        <xdr:cNvSpPr/>
      </xdr:nvSpPr>
      <xdr:spPr>
        <a:xfrm>
          <a:off x="1007110" y="1782445"/>
          <a:ext cx="774700" cy="424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工具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</xdr:col>
      <xdr:colOff>121920</xdr:colOff>
      <xdr:row>10</xdr:row>
      <xdr:rowOff>98425</xdr:rowOff>
    </xdr:from>
    <xdr:ext cx="1249680" cy="376555"/>
    <xdr:sp>
      <xdr:nvSpPr>
        <xdr:cNvPr id="21" name="矩形 21">
          <a:hlinkClick xmlns:r="http://schemas.openxmlformats.org/officeDocument/2006/relationships" r:id="rId14"/>
        </xdr:cNvPr>
        <xdr:cNvSpPr/>
      </xdr:nvSpPr>
      <xdr:spPr>
        <a:xfrm>
          <a:off x="807720" y="3260725"/>
          <a:ext cx="1249680" cy="376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加工设备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</xdr:col>
      <xdr:colOff>331470</xdr:colOff>
      <xdr:row>7</xdr:row>
      <xdr:rowOff>98425</xdr:rowOff>
    </xdr:from>
    <xdr:ext cx="744855" cy="357505"/>
    <xdr:sp>
      <xdr:nvSpPr>
        <xdr:cNvPr id="22" name="矩形 21">
          <a:hlinkClick xmlns:r="http://schemas.openxmlformats.org/officeDocument/2006/relationships" r:id="rId15"/>
        </xdr:cNvPr>
        <xdr:cNvSpPr/>
      </xdr:nvSpPr>
      <xdr:spPr>
        <a:xfrm>
          <a:off x="1017270" y="2308225"/>
          <a:ext cx="744855" cy="3575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农具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</xdr:col>
      <xdr:colOff>341630</xdr:colOff>
      <xdr:row>8</xdr:row>
      <xdr:rowOff>274320</xdr:rowOff>
    </xdr:from>
    <xdr:ext cx="716915" cy="360680"/>
    <xdr:sp>
      <xdr:nvSpPr>
        <xdr:cNvPr id="23" name="矩形 21">
          <a:hlinkClick xmlns:r="http://schemas.openxmlformats.org/officeDocument/2006/relationships" r:id="rId16"/>
        </xdr:cNvPr>
        <xdr:cNvSpPr/>
      </xdr:nvSpPr>
      <xdr:spPr>
        <a:xfrm>
          <a:off x="1027430" y="2801620"/>
          <a:ext cx="716915" cy="3606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建筑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304165</xdr:colOff>
      <xdr:row>5</xdr:row>
      <xdr:rowOff>210820</xdr:rowOff>
    </xdr:from>
    <xdr:ext cx="717550" cy="319405"/>
    <xdr:sp>
      <xdr:nvSpPr>
        <xdr:cNvPr id="24" name="矩形 21">
          <a:hlinkClick xmlns:r="http://schemas.openxmlformats.org/officeDocument/2006/relationships" r:id="rId17"/>
        </xdr:cNvPr>
        <xdr:cNvSpPr/>
      </xdr:nvSpPr>
      <xdr:spPr>
        <a:xfrm>
          <a:off x="2361565" y="1785620"/>
          <a:ext cx="717550" cy="319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装备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6</xdr:col>
      <xdr:colOff>121920</xdr:colOff>
      <xdr:row>10</xdr:row>
      <xdr:rowOff>207645</xdr:rowOff>
    </xdr:from>
    <xdr:ext cx="720090" cy="363220"/>
    <xdr:sp>
      <xdr:nvSpPr>
        <xdr:cNvPr id="25" name="矩形 21">
          <a:hlinkClick xmlns:r="http://schemas.openxmlformats.org/officeDocument/2006/relationships" r:id="rId18"/>
        </xdr:cNvPr>
        <xdr:cNvSpPr/>
      </xdr:nvSpPr>
      <xdr:spPr>
        <a:xfrm>
          <a:off x="4236720" y="3369945"/>
          <a:ext cx="720090" cy="363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食物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302895</xdr:colOff>
      <xdr:row>8</xdr:row>
      <xdr:rowOff>292735</xdr:rowOff>
    </xdr:from>
    <xdr:ext cx="725805" cy="374015"/>
    <xdr:sp>
      <xdr:nvSpPr>
        <xdr:cNvPr id="26" name="矩形 21">
          <a:hlinkClick xmlns:r="http://schemas.openxmlformats.org/officeDocument/2006/relationships" r:id="rId19"/>
        </xdr:cNvPr>
        <xdr:cNvSpPr/>
      </xdr:nvSpPr>
      <xdr:spPr>
        <a:xfrm>
          <a:off x="2360295" y="2820035"/>
          <a:ext cx="725805" cy="3740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献祭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9</xdr:col>
      <xdr:colOff>598170</xdr:colOff>
      <xdr:row>12</xdr:row>
      <xdr:rowOff>0</xdr:rowOff>
    </xdr:from>
    <xdr:ext cx="720090" cy="366395"/>
    <xdr:sp>
      <xdr:nvSpPr>
        <xdr:cNvPr id="27" name="矩形 21">
          <a:hlinkClick xmlns:r="http://schemas.openxmlformats.org/officeDocument/2006/relationships" r:id="rId20"/>
        </xdr:cNvPr>
        <xdr:cNvSpPr/>
      </xdr:nvSpPr>
      <xdr:spPr>
        <a:xfrm>
          <a:off x="6770370" y="3797300"/>
          <a:ext cx="72009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采集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9</xdr:col>
      <xdr:colOff>598170</xdr:colOff>
      <xdr:row>10</xdr:row>
      <xdr:rowOff>226695</xdr:rowOff>
    </xdr:from>
    <xdr:ext cx="720090" cy="363220"/>
    <xdr:sp>
      <xdr:nvSpPr>
        <xdr:cNvPr id="28" name="矩形 21">
          <a:hlinkClick xmlns:r="http://schemas.openxmlformats.org/officeDocument/2006/relationships" r:id="rId21"/>
        </xdr:cNvPr>
        <xdr:cNvSpPr/>
      </xdr:nvSpPr>
      <xdr:spPr>
        <a:xfrm>
          <a:off x="6770370" y="3388995"/>
          <a:ext cx="720090" cy="363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果树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972185" cy="366395"/>
    <xdr:sp>
      <xdr:nvSpPr>
        <xdr:cNvPr id="29" name="矩形 21">
          <a:hlinkClick xmlns:r="http://schemas.openxmlformats.org/officeDocument/2006/relationships" r:id="rId22"/>
        </xdr:cNvPr>
        <xdr:cNvSpPr/>
      </xdr:nvSpPr>
      <xdr:spPr>
        <a:xfrm>
          <a:off x="5486400" y="3797300"/>
          <a:ext cx="972185" cy="366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农作物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8</xdr:col>
      <xdr:colOff>121920</xdr:colOff>
      <xdr:row>10</xdr:row>
      <xdr:rowOff>204470</xdr:rowOff>
    </xdr:from>
    <xdr:ext cx="720090" cy="363220"/>
    <xdr:sp>
      <xdr:nvSpPr>
        <xdr:cNvPr id="30" name="矩形 21">
          <a:hlinkClick xmlns:r="http://schemas.openxmlformats.org/officeDocument/2006/relationships" r:id="rId23"/>
        </xdr:cNvPr>
        <xdr:cNvSpPr/>
      </xdr:nvSpPr>
      <xdr:spPr>
        <a:xfrm>
          <a:off x="5608320" y="3366770"/>
          <a:ext cx="720090" cy="363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动物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18</xdr:col>
      <xdr:colOff>121920</xdr:colOff>
      <xdr:row>7</xdr:row>
      <xdr:rowOff>60325</xdr:rowOff>
    </xdr:from>
    <xdr:ext cx="1249680" cy="363855"/>
    <xdr:sp>
      <xdr:nvSpPr>
        <xdr:cNvPr id="31" name="矩形 21">
          <a:hlinkClick xmlns:r="http://schemas.openxmlformats.org/officeDocument/2006/relationships" r:id="rId24"/>
        </xdr:cNvPr>
        <xdr:cNvSpPr/>
      </xdr:nvSpPr>
      <xdr:spPr>
        <a:xfrm>
          <a:off x="12466320" y="2270125"/>
          <a:ext cx="1249680" cy="3638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人物喜好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294640</xdr:colOff>
      <xdr:row>7</xdr:row>
      <xdr:rowOff>116840</xdr:rowOff>
    </xdr:from>
    <xdr:ext cx="717550" cy="332740"/>
    <xdr:sp>
      <xdr:nvSpPr>
        <xdr:cNvPr id="32" name="矩形 21">
          <a:hlinkClick xmlns:r="http://schemas.openxmlformats.org/officeDocument/2006/relationships" r:id="rId25"/>
        </xdr:cNvPr>
        <xdr:cNvSpPr/>
      </xdr:nvSpPr>
      <xdr:spPr>
        <a:xfrm>
          <a:off x="2352040" y="2326640"/>
          <a:ext cx="717550" cy="332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技能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972185" cy="366395"/>
    <xdr:sp>
      <xdr:nvSpPr>
        <xdr:cNvPr id="33" name="矩形 21">
          <a:hlinkClick xmlns:r="http://schemas.openxmlformats.org/officeDocument/2006/relationships" r:id="rId26"/>
        </xdr:cNvPr>
        <xdr:cNvSpPr/>
      </xdr:nvSpPr>
      <xdr:spPr>
        <a:xfrm>
          <a:off x="4114800" y="3797300"/>
          <a:ext cx="972185" cy="366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原材料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13</xdr:col>
      <xdr:colOff>142875</xdr:colOff>
      <xdr:row>12</xdr:row>
      <xdr:rowOff>0</xdr:rowOff>
    </xdr:from>
    <xdr:ext cx="720090" cy="366395"/>
    <xdr:sp>
      <xdr:nvSpPr>
        <xdr:cNvPr id="34" name="矩形 21">
          <a:hlinkClick xmlns:r="http://schemas.openxmlformats.org/officeDocument/2006/relationships" r:id="rId27"/>
        </xdr:cNvPr>
        <xdr:cNvSpPr/>
      </xdr:nvSpPr>
      <xdr:spPr>
        <a:xfrm>
          <a:off x="9058275" y="3797300"/>
          <a:ext cx="72009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钓鱼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11</xdr:col>
      <xdr:colOff>409575</xdr:colOff>
      <xdr:row>10</xdr:row>
      <xdr:rowOff>236220</xdr:rowOff>
    </xdr:from>
    <xdr:ext cx="720090" cy="363220"/>
    <xdr:sp>
      <xdr:nvSpPr>
        <xdr:cNvPr id="35" name="矩形 21">
          <a:hlinkClick xmlns:r="http://schemas.openxmlformats.org/officeDocument/2006/relationships" r:id="rId28"/>
        </xdr:cNvPr>
        <xdr:cNvSpPr/>
      </xdr:nvSpPr>
      <xdr:spPr>
        <a:xfrm>
          <a:off x="7953375" y="3398520"/>
          <a:ext cx="720090" cy="363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矿物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11</xdr:col>
      <xdr:colOff>403860</xdr:colOff>
      <xdr:row>11</xdr:row>
      <xdr:rowOff>307975</xdr:rowOff>
    </xdr:from>
    <xdr:ext cx="720090" cy="366395"/>
    <xdr:sp>
      <xdr:nvSpPr>
        <xdr:cNvPr id="36" name="矩形 21">
          <a:hlinkClick xmlns:r="http://schemas.openxmlformats.org/officeDocument/2006/relationships" r:id="rId29"/>
        </xdr:cNvPr>
        <xdr:cNvSpPr/>
      </xdr:nvSpPr>
      <xdr:spPr>
        <a:xfrm>
          <a:off x="7947660" y="3787775"/>
          <a:ext cx="72009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文物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227330</xdr:colOff>
      <xdr:row>8</xdr:row>
      <xdr:rowOff>0</xdr:rowOff>
    </xdr:from>
    <xdr:ext cx="1488440" cy="427355"/>
    <xdr:sp>
      <xdr:nvSpPr>
        <xdr:cNvPr id="37" name="矩形 21">
          <a:hlinkClick xmlns:r="http://schemas.openxmlformats.org/officeDocument/2006/relationships" r:id="rId30"/>
        </xdr:cNvPr>
        <xdr:cNvSpPr/>
      </xdr:nvSpPr>
      <xdr:spPr>
        <a:xfrm>
          <a:off x="10514330" y="2527300"/>
          <a:ext cx="1488440" cy="427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列车时刻表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13</xdr:col>
      <xdr:colOff>143510</xdr:colOff>
      <xdr:row>10</xdr:row>
      <xdr:rowOff>229235</xdr:rowOff>
    </xdr:from>
    <xdr:ext cx="720090" cy="363220"/>
    <xdr:sp>
      <xdr:nvSpPr>
        <xdr:cNvPr id="38" name="矩形 21">
          <a:hlinkClick xmlns:r="http://schemas.openxmlformats.org/officeDocument/2006/relationships" r:id="rId31"/>
        </xdr:cNvPr>
        <xdr:cNvSpPr/>
      </xdr:nvSpPr>
      <xdr:spPr>
        <a:xfrm>
          <a:off x="9058910" y="3391535"/>
          <a:ext cx="720090" cy="363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怪物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12</xdr:col>
      <xdr:colOff>212725</xdr:colOff>
      <xdr:row>9</xdr:row>
      <xdr:rowOff>79375</xdr:rowOff>
    </xdr:from>
    <xdr:ext cx="1249680" cy="319405"/>
    <xdr:sp>
      <xdr:nvSpPr>
        <xdr:cNvPr id="39" name="矩形 21">
          <a:hlinkClick xmlns:r="http://schemas.openxmlformats.org/officeDocument/2006/relationships" r:id="rId32"/>
        </xdr:cNvPr>
        <xdr:cNvSpPr/>
      </xdr:nvSpPr>
      <xdr:spPr>
        <a:xfrm>
          <a:off x="8442325" y="2924175"/>
          <a:ext cx="1249680" cy="319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矮人商店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9</xdr:col>
      <xdr:colOff>473075</xdr:colOff>
      <xdr:row>9</xdr:row>
      <xdr:rowOff>82550</xdr:rowOff>
    </xdr:from>
    <xdr:ext cx="1497330" cy="386715"/>
    <xdr:sp>
      <xdr:nvSpPr>
        <xdr:cNvPr id="40" name="矩形 21">
          <a:hlinkClick xmlns:r="http://schemas.openxmlformats.org/officeDocument/2006/relationships" r:id="rId33"/>
        </xdr:cNvPr>
        <xdr:cNvSpPr/>
      </xdr:nvSpPr>
      <xdr:spPr>
        <a:xfrm>
          <a:off x="6645275" y="2927350"/>
          <a:ext cx="1497330" cy="386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下水道商店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7</xdr:col>
      <xdr:colOff>276225</xdr:colOff>
      <xdr:row>9</xdr:row>
      <xdr:rowOff>82550</xdr:rowOff>
    </xdr:from>
    <xdr:ext cx="1249680" cy="386080"/>
    <xdr:sp>
      <xdr:nvSpPr>
        <xdr:cNvPr id="41" name="矩形 21">
          <a:hlinkClick xmlns:r="http://schemas.openxmlformats.org/officeDocument/2006/relationships" r:id="rId34"/>
        </xdr:cNvPr>
        <xdr:cNvSpPr/>
      </xdr:nvSpPr>
      <xdr:spPr>
        <a:xfrm>
          <a:off x="5076825" y="2927350"/>
          <a:ext cx="1249680" cy="386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绿洲商店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15</xdr:col>
      <xdr:colOff>327025</xdr:colOff>
      <xdr:row>11</xdr:row>
      <xdr:rowOff>95250</xdr:rowOff>
    </xdr:from>
    <xdr:ext cx="1249680" cy="377190"/>
    <xdr:sp>
      <xdr:nvSpPr>
        <xdr:cNvPr id="42" name="矩形 21">
          <a:hlinkClick xmlns:r="http://schemas.openxmlformats.org/officeDocument/2006/relationships" r:id="rId35"/>
        </xdr:cNvPr>
        <xdr:cNvSpPr/>
      </xdr:nvSpPr>
      <xdr:spPr>
        <a:xfrm>
          <a:off x="10614025" y="3575050"/>
          <a:ext cx="1249680" cy="377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旅行商人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17</xdr:col>
      <xdr:colOff>547370</xdr:colOff>
      <xdr:row>11</xdr:row>
      <xdr:rowOff>184150</xdr:rowOff>
    </xdr:from>
    <xdr:ext cx="1562735" cy="347980"/>
    <xdr:sp>
      <xdr:nvSpPr>
        <xdr:cNvPr id="43" name="矩形 21">
          <a:hlinkClick xmlns:r="http://schemas.openxmlformats.org/officeDocument/2006/relationships" r:id="rId36"/>
        </xdr:cNvPr>
        <xdr:cNvSpPr/>
      </xdr:nvSpPr>
      <xdr:spPr>
        <a:xfrm>
          <a:off x="12205970" y="3663950"/>
          <a:ext cx="1562735" cy="347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哈维的诊所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17</xdr:col>
      <xdr:colOff>578485</xdr:colOff>
      <xdr:row>13</xdr:row>
      <xdr:rowOff>25400</xdr:rowOff>
    </xdr:from>
    <xdr:ext cx="1506220" cy="347980"/>
    <xdr:sp>
      <xdr:nvSpPr>
        <xdr:cNvPr id="44" name="矩形 21">
          <a:hlinkClick xmlns:r="http://schemas.openxmlformats.org/officeDocument/2006/relationships" r:id="rId37"/>
        </xdr:cNvPr>
        <xdr:cNvSpPr/>
      </xdr:nvSpPr>
      <xdr:spPr>
        <a:xfrm>
          <a:off x="12237085" y="4140200"/>
          <a:ext cx="1506220" cy="347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玛妮的牧场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18</xdr:col>
      <xdr:colOff>307975</xdr:colOff>
      <xdr:row>10</xdr:row>
      <xdr:rowOff>12065</xdr:rowOff>
    </xdr:from>
    <xdr:ext cx="745490" cy="354965"/>
    <xdr:sp>
      <xdr:nvSpPr>
        <xdr:cNvPr id="45" name="矩形 21">
          <a:hlinkClick xmlns:r="http://schemas.openxmlformats.org/officeDocument/2006/relationships" r:id="rId38"/>
        </xdr:cNvPr>
        <xdr:cNvSpPr/>
      </xdr:nvSpPr>
      <xdr:spPr>
        <a:xfrm>
          <a:off x="12652375" y="3174365"/>
          <a:ext cx="745490" cy="354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赌场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  <xdr:oneCellAnchor>
    <xdr:from>
      <xdr:col>3</xdr:col>
      <xdr:colOff>306070</xdr:colOff>
      <xdr:row>10</xdr:row>
      <xdr:rowOff>96520</xdr:rowOff>
    </xdr:from>
    <xdr:ext cx="725805" cy="367030"/>
    <xdr:sp>
      <xdr:nvSpPr>
        <xdr:cNvPr id="46" name="矩形 21">
          <a:hlinkClick xmlns:r="http://schemas.openxmlformats.org/officeDocument/2006/relationships" r:id="rId39"/>
        </xdr:cNvPr>
        <xdr:cNvSpPr/>
      </xdr:nvSpPr>
      <xdr:spPr>
        <a:xfrm>
          <a:off x="2363470" y="3258820"/>
          <a:ext cx="725805" cy="367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幼圆" panose="02010509060101010101" charset="-122"/>
              <a:ea typeface="幼圆" panose="02010509060101010101" charset="-122"/>
            </a:rPr>
            <a:t>节日</a:t>
          </a:r>
          <a:endParaRPr lang="zh-CN" altLang="en-US" sz="200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  <a:latin typeface="幼圆" panose="02010509060101010101" charset="-122"/>
            <a:ea typeface="幼圆" panose="02010509060101010101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284480</xdr:colOff>
      <xdr:row>0</xdr:row>
      <xdr:rowOff>1270</xdr:rowOff>
    </xdr:from>
    <xdr:to>
      <xdr:col>0</xdr:col>
      <xdr:colOff>11396980</xdr:colOff>
      <xdr:row>25</xdr:row>
      <xdr:rowOff>61595</xdr:rowOff>
    </xdr:to>
    <xdr:pic>
      <xdr:nvPicPr>
        <xdr:cNvPr id="215046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4480" y="1270"/>
          <a:ext cx="11112500" cy="6651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922655</xdr:colOff>
      <xdr:row>3</xdr:row>
      <xdr:rowOff>1270</xdr:rowOff>
    </xdr:from>
    <xdr:to>
      <xdr:col>1</xdr:col>
      <xdr:colOff>1438275</xdr:colOff>
      <xdr:row>5</xdr:row>
      <xdr:rowOff>0</xdr:rowOff>
    </xdr:to>
    <xdr:pic>
      <xdr:nvPicPr>
        <xdr:cNvPr id="110795" name="图片 17" descr="Standard Farm Map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79880" y="763270"/>
          <a:ext cx="515620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886460</xdr:colOff>
      <xdr:row>3</xdr:row>
      <xdr:rowOff>1270</xdr:rowOff>
    </xdr:from>
    <xdr:to>
      <xdr:col>3</xdr:col>
      <xdr:colOff>1399540</xdr:colOff>
      <xdr:row>5</xdr:row>
      <xdr:rowOff>0</xdr:rowOff>
    </xdr:to>
    <xdr:pic>
      <xdr:nvPicPr>
        <xdr:cNvPr id="110796" name="图片 18" descr="Riverland Farm Map 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05935" y="763270"/>
          <a:ext cx="513080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904875</xdr:colOff>
      <xdr:row>3</xdr:row>
      <xdr:rowOff>1270</xdr:rowOff>
    </xdr:from>
    <xdr:to>
      <xdr:col>5</xdr:col>
      <xdr:colOff>1419860</xdr:colOff>
      <xdr:row>5</xdr:row>
      <xdr:rowOff>0</xdr:rowOff>
    </xdr:to>
    <xdr:pic>
      <xdr:nvPicPr>
        <xdr:cNvPr id="110797" name="图片 19" descr="Forest Farm Map Icon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086600" y="763270"/>
          <a:ext cx="514985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913765</xdr:colOff>
      <xdr:row>3</xdr:row>
      <xdr:rowOff>1270</xdr:rowOff>
    </xdr:from>
    <xdr:to>
      <xdr:col>7</xdr:col>
      <xdr:colOff>1428750</xdr:colOff>
      <xdr:row>5</xdr:row>
      <xdr:rowOff>0</xdr:rowOff>
    </xdr:to>
    <xdr:pic>
      <xdr:nvPicPr>
        <xdr:cNvPr id="110798" name="图片 20" descr="Hilltop Farm Map Icon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57740" y="763270"/>
          <a:ext cx="514985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904875</xdr:colOff>
      <xdr:row>3</xdr:row>
      <xdr:rowOff>1270</xdr:rowOff>
    </xdr:from>
    <xdr:to>
      <xdr:col>9</xdr:col>
      <xdr:colOff>1419860</xdr:colOff>
      <xdr:row>5</xdr:row>
      <xdr:rowOff>0</xdr:rowOff>
    </xdr:to>
    <xdr:pic>
      <xdr:nvPicPr>
        <xdr:cNvPr id="110799" name="图片 21" descr="Wilderness Farm Map Icon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611100" y="763270"/>
          <a:ext cx="514985" cy="570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6350</xdr:colOff>
      <xdr:row>1</xdr:row>
      <xdr:rowOff>146050</xdr:rowOff>
    </xdr:from>
    <xdr:to>
      <xdr:col>4</xdr:col>
      <xdr:colOff>313055</xdr:colOff>
      <xdr:row>1</xdr:row>
      <xdr:rowOff>451485</xdr:rowOff>
    </xdr:to>
    <xdr:pic>
      <xdr:nvPicPr>
        <xdr:cNvPr id="160320" name="图片 1" descr="http://stardewvalleywiki.com/mediawiki/images/5/51/Slime_Charmer_Ring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73850" y="527050"/>
          <a:ext cx="30670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2</xdr:row>
      <xdr:rowOff>146050</xdr:rowOff>
    </xdr:from>
    <xdr:to>
      <xdr:col>4</xdr:col>
      <xdr:colOff>313055</xdr:colOff>
      <xdr:row>2</xdr:row>
      <xdr:rowOff>451485</xdr:rowOff>
    </xdr:to>
    <xdr:pic>
      <xdr:nvPicPr>
        <xdr:cNvPr id="160321" name="图片 2" descr="http://stardewvalleywiki.com/mediawiki/images/5/55/Savage_Ring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73850" y="1162050"/>
          <a:ext cx="30670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3</xdr:row>
      <xdr:rowOff>146050</xdr:rowOff>
    </xdr:from>
    <xdr:to>
      <xdr:col>4</xdr:col>
      <xdr:colOff>313055</xdr:colOff>
      <xdr:row>3</xdr:row>
      <xdr:rowOff>451485</xdr:rowOff>
    </xdr:to>
    <xdr:pic>
      <xdr:nvPicPr>
        <xdr:cNvPr id="160322" name="图片 3" descr="http://stardewvalleywiki.com/mediawiki/images/a/a8/Vampire_Ring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73850" y="1797050"/>
          <a:ext cx="30670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4</xdr:row>
      <xdr:rowOff>146050</xdr:rowOff>
    </xdr:from>
    <xdr:to>
      <xdr:col>4</xdr:col>
      <xdr:colOff>311785</xdr:colOff>
      <xdr:row>4</xdr:row>
      <xdr:rowOff>451485</xdr:rowOff>
    </xdr:to>
    <xdr:pic>
      <xdr:nvPicPr>
        <xdr:cNvPr id="160323" name="图片 4" descr="http://stardewvalleywiki.com/mediawiki/images/1/12/Skeleton_Mask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73850" y="2432050"/>
          <a:ext cx="30543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5</xdr:row>
      <xdr:rowOff>146050</xdr:rowOff>
    </xdr:from>
    <xdr:to>
      <xdr:col>4</xdr:col>
      <xdr:colOff>313055</xdr:colOff>
      <xdr:row>5</xdr:row>
      <xdr:rowOff>451485</xdr:rowOff>
    </xdr:to>
    <xdr:pic>
      <xdr:nvPicPr>
        <xdr:cNvPr id="160324" name="图片 5" descr="http://stardewvalleywiki.com/mediawiki/images/3/35/Insect_Head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73850" y="3067050"/>
          <a:ext cx="30670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6</xdr:row>
      <xdr:rowOff>146050</xdr:rowOff>
    </xdr:from>
    <xdr:to>
      <xdr:col>4</xdr:col>
      <xdr:colOff>311785</xdr:colOff>
      <xdr:row>6</xdr:row>
      <xdr:rowOff>451485</xdr:rowOff>
    </xdr:to>
    <xdr:pic>
      <xdr:nvPicPr>
        <xdr:cNvPr id="160325" name="图片 6" descr="http://stardewvalleywiki.com/mediawiki/images/0/08/Hard_Hat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673850" y="3702050"/>
          <a:ext cx="30543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7</xdr:row>
      <xdr:rowOff>146050</xdr:rowOff>
    </xdr:from>
    <xdr:to>
      <xdr:col>4</xdr:col>
      <xdr:colOff>313055</xdr:colOff>
      <xdr:row>7</xdr:row>
      <xdr:rowOff>451485</xdr:rowOff>
    </xdr:to>
    <xdr:pic>
      <xdr:nvPicPr>
        <xdr:cNvPr id="160326" name="图片 7" descr="http://stardewvalleywiki.com/mediawiki/images/8/8b/Burglar%27s_Ring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673850" y="4337050"/>
          <a:ext cx="30670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41275</xdr:colOff>
      <xdr:row>1</xdr:row>
      <xdr:rowOff>62230</xdr:rowOff>
    </xdr:from>
    <xdr:to>
      <xdr:col>5</xdr:col>
      <xdr:colOff>485140</xdr:colOff>
      <xdr:row>1</xdr:row>
      <xdr:rowOff>508635</xdr:rowOff>
    </xdr:to>
    <xdr:pic>
      <xdr:nvPicPr>
        <xdr:cNvPr id="160327" name="图片 8" descr="http://stardewvalleywiki.com/mediawiki/images/b/bc/Green_Slime_Anim.gi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280400" y="443230"/>
          <a:ext cx="44386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478790</xdr:colOff>
      <xdr:row>1</xdr:row>
      <xdr:rowOff>71755</xdr:rowOff>
    </xdr:from>
    <xdr:to>
      <xdr:col>5</xdr:col>
      <xdr:colOff>911860</xdr:colOff>
      <xdr:row>1</xdr:row>
      <xdr:rowOff>518160</xdr:rowOff>
    </xdr:to>
    <xdr:pic>
      <xdr:nvPicPr>
        <xdr:cNvPr id="160328" name="图片 9" descr="http://stardewvalleywiki.com/mediawiki/images/9/9d/Frost_Jelly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717915" y="452755"/>
          <a:ext cx="43307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934085</xdr:colOff>
      <xdr:row>1</xdr:row>
      <xdr:rowOff>89535</xdr:rowOff>
    </xdr:from>
    <xdr:to>
      <xdr:col>5</xdr:col>
      <xdr:colOff>1365250</xdr:colOff>
      <xdr:row>1</xdr:row>
      <xdr:rowOff>535940</xdr:rowOff>
    </xdr:to>
    <xdr:pic>
      <xdr:nvPicPr>
        <xdr:cNvPr id="160329" name="图片 10" descr="http://stardewvalleywiki.com/mediawiki/images/b/ba/Red_Sludge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173210" y="470535"/>
          <a:ext cx="43116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1390015</xdr:colOff>
      <xdr:row>1</xdr:row>
      <xdr:rowOff>71755</xdr:rowOff>
    </xdr:from>
    <xdr:to>
      <xdr:col>5</xdr:col>
      <xdr:colOff>1823085</xdr:colOff>
      <xdr:row>1</xdr:row>
      <xdr:rowOff>518160</xdr:rowOff>
    </xdr:to>
    <xdr:pic>
      <xdr:nvPicPr>
        <xdr:cNvPr id="160330" name="图片 11" descr="http://stardewvalleywiki.com/mediawiki/images/2/27/Purple_Slime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629140" y="452755"/>
          <a:ext cx="43307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1809750</xdr:colOff>
      <xdr:row>1</xdr:row>
      <xdr:rowOff>71755</xdr:rowOff>
    </xdr:from>
    <xdr:to>
      <xdr:col>5</xdr:col>
      <xdr:colOff>2242185</xdr:colOff>
      <xdr:row>1</xdr:row>
      <xdr:rowOff>518160</xdr:rowOff>
    </xdr:to>
    <xdr:pic>
      <xdr:nvPicPr>
        <xdr:cNvPr id="160331" name="图片 12" descr="http://stardewvalleywiki.com/mediawiki/images/c/c4/Yellow_Slime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048875" y="452755"/>
          <a:ext cx="43243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669925</xdr:colOff>
      <xdr:row>2</xdr:row>
      <xdr:rowOff>71755</xdr:rowOff>
    </xdr:from>
    <xdr:to>
      <xdr:col>5</xdr:col>
      <xdr:colOff>890905</xdr:colOff>
      <xdr:row>2</xdr:row>
      <xdr:rowOff>518160</xdr:rowOff>
    </xdr:to>
    <xdr:pic>
      <xdr:nvPicPr>
        <xdr:cNvPr id="160332" name="图片 13" descr="http://stardewvalleywiki.com/mediawiki/images/thumb/e/e0/Shadow_Brute.png/64px-Shadow_Brut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909050" y="1087755"/>
          <a:ext cx="22098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1536065</xdr:colOff>
      <xdr:row>2</xdr:row>
      <xdr:rowOff>99060</xdr:rowOff>
    </xdr:from>
    <xdr:to>
      <xdr:col>5</xdr:col>
      <xdr:colOff>1831975</xdr:colOff>
      <xdr:row>2</xdr:row>
      <xdr:rowOff>545465</xdr:rowOff>
    </xdr:to>
    <xdr:pic>
      <xdr:nvPicPr>
        <xdr:cNvPr id="160333" name="图片 14" descr="http://stardewvalleywiki.com/mediawiki/images/thumb/1/11/Shadow_Shaman.png/64px-Shadow_Shaman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775190" y="1115060"/>
          <a:ext cx="29591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136525</xdr:colOff>
      <xdr:row>3</xdr:row>
      <xdr:rowOff>128905</xdr:rowOff>
    </xdr:from>
    <xdr:to>
      <xdr:col>5</xdr:col>
      <xdr:colOff>583565</xdr:colOff>
      <xdr:row>3</xdr:row>
      <xdr:rowOff>575310</xdr:rowOff>
    </xdr:to>
    <xdr:pic>
      <xdr:nvPicPr>
        <xdr:cNvPr id="160334" name="图片 15" descr="http://stardewvalleywiki.com/mediawiki/images/a/ad/Bat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375650" y="1779905"/>
          <a:ext cx="44704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831850</xdr:colOff>
      <xdr:row>3</xdr:row>
      <xdr:rowOff>119380</xdr:rowOff>
    </xdr:from>
    <xdr:to>
      <xdr:col>5</xdr:col>
      <xdr:colOff>1278255</xdr:colOff>
      <xdr:row>3</xdr:row>
      <xdr:rowOff>565785</xdr:rowOff>
    </xdr:to>
    <xdr:pic>
      <xdr:nvPicPr>
        <xdr:cNvPr id="160335" name="图片 16" descr="http://stardewvalleywiki.com/mediawiki/images/3/36/Frost_Bat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070975" y="1770380"/>
          <a:ext cx="44640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1543050</xdr:colOff>
      <xdr:row>3</xdr:row>
      <xdr:rowOff>139065</xdr:rowOff>
    </xdr:from>
    <xdr:to>
      <xdr:col>5</xdr:col>
      <xdr:colOff>1989455</xdr:colOff>
      <xdr:row>3</xdr:row>
      <xdr:rowOff>585470</xdr:rowOff>
    </xdr:to>
    <xdr:pic>
      <xdr:nvPicPr>
        <xdr:cNvPr id="160336" name="图片 17" descr="http://stardewvalleywiki.com/mediawiki/images/c/c5/Lava_Bat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782175" y="1790065"/>
          <a:ext cx="44640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1011555</xdr:colOff>
      <xdr:row>4</xdr:row>
      <xdr:rowOff>62230</xdr:rowOff>
    </xdr:from>
    <xdr:to>
      <xdr:col>5</xdr:col>
      <xdr:colOff>1235075</xdr:colOff>
      <xdr:row>4</xdr:row>
      <xdr:rowOff>508635</xdr:rowOff>
    </xdr:to>
    <xdr:pic>
      <xdr:nvPicPr>
        <xdr:cNvPr id="160337" name="图片 18" descr="http://stardewvalleywiki.com/mediawiki/images/b/bf/Skeleton_Anim.gif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250680" y="2348230"/>
          <a:ext cx="22352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88900</xdr:colOff>
      <xdr:row>5</xdr:row>
      <xdr:rowOff>99060</xdr:rowOff>
    </xdr:from>
    <xdr:to>
      <xdr:col>5</xdr:col>
      <xdr:colOff>533400</xdr:colOff>
      <xdr:row>5</xdr:row>
      <xdr:rowOff>545465</xdr:rowOff>
    </xdr:to>
    <xdr:pic>
      <xdr:nvPicPr>
        <xdr:cNvPr id="160338" name="图片 19" descr="http://stardewvalleywiki.com/mediawiki/images/3/32/Bug_Anim.gif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328025" y="3020060"/>
          <a:ext cx="4445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526415</xdr:colOff>
      <xdr:row>5</xdr:row>
      <xdr:rowOff>99060</xdr:rowOff>
    </xdr:from>
    <xdr:to>
      <xdr:col>5</xdr:col>
      <xdr:colOff>970915</xdr:colOff>
      <xdr:row>5</xdr:row>
      <xdr:rowOff>545465</xdr:rowOff>
    </xdr:to>
    <xdr:pic>
      <xdr:nvPicPr>
        <xdr:cNvPr id="160339" name="图片 20" descr="http://stardewvalleywiki.com/mediawiki/images/b/b0/Grub_Anim.gi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765540" y="3020060"/>
          <a:ext cx="4445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886460</xdr:colOff>
      <xdr:row>5</xdr:row>
      <xdr:rowOff>71755</xdr:rowOff>
    </xdr:from>
    <xdr:to>
      <xdr:col>5</xdr:col>
      <xdr:colOff>1330960</xdr:colOff>
      <xdr:row>5</xdr:row>
      <xdr:rowOff>518160</xdr:rowOff>
    </xdr:to>
    <xdr:pic>
      <xdr:nvPicPr>
        <xdr:cNvPr id="160340" name="图片 21" descr="http://stardewvalleywiki.com/mediawiki/images/8/8f/Cave_Fly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125585" y="2992755"/>
          <a:ext cx="4445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1353820</xdr:colOff>
      <xdr:row>5</xdr:row>
      <xdr:rowOff>119380</xdr:rowOff>
    </xdr:from>
    <xdr:to>
      <xdr:col>5</xdr:col>
      <xdr:colOff>1798320</xdr:colOff>
      <xdr:row>5</xdr:row>
      <xdr:rowOff>565785</xdr:rowOff>
    </xdr:to>
    <xdr:pic>
      <xdr:nvPicPr>
        <xdr:cNvPr id="160341" name="图片 22" descr="http://stardewvalleywiki.com/mediawiki/images/d/da/Mutant_Grub_Anim.gi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592945" y="3040380"/>
          <a:ext cx="4445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1791335</xdr:colOff>
      <xdr:row>5</xdr:row>
      <xdr:rowOff>109220</xdr:rowOff>
    </xdr:from>
    <xdr:to>
      <xdr:col>5</xdr:col>
      <xdr:colOff>2235835</xdr:colOff>
      <xdr:row>5</xdr:row>
      <xdr:rowOff>555625</xdr:rowOff>
    </xdr:to>
    <xdr:pic>
      <xdr:nvPicPr>
        <xdr:cNvPr id="160342" name="图片 23" descr="http://stardewvalleywiki.com/mediawiki/images/6/69/Mutant_Fly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030460" y="3030220"/>
          <a:ext cx="4445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889000</xdr:colOff>
      <xdr:row>6</xdr:row>
      <xdr:rowOff>99060</xdr:rowOff>
    </xdr:from>
    <xdr:to>
      <xdr:col>5</xdr:col>
      <xdr:colOff>1339850</xdr:colOff>
      <xdr:row>6</xdr:row>
      <xdr:rowOff>545465</xdr:rowOff>
    </xdr:to>
    <xdr:pic>
      <xdr:nvPicPr>
        <xdr:cNvPr id="160343" name="图片 24" descr="http://stardewvalleywiki.com/mediawiki/images/thumb/3/3a/Duggy.png/80px-Duggy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128125" y="3655060"/>
          <a:ext cx="45085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927735</xdr:colOff>
      <xdr:row>7</xdr:row>
      <xdr:rowOff>52070</xdr:rowOff>
    </xdr:from>
    <xdr:to>
      <xdr:col>5</xdr:col>
      <xdr:colOff>1371600</xdr:colOff>
      <xdr:row>7</xdr:row>
      <xdr:rowOff>498475</xdr:rowOff>
    </xdr:to>
    <xdr:pic>
      <xdr:nvPicPr>
        <xdr:cNvPr id="160344" name="图片 25" descr="http://stardewvalleywiki.com/mediawiki/images/9/9a/Dust_Sprite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166860" y="4243070"/>
          <a:ext cx="443865" cy="4464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314960</xdr:colOff>
      <xdr:row>2</xdr:row>
      <xdr:rowOff>95250</xdr:rowOff>
    </xdr:from>
    <xdr:to>
      <xdr:col>1</xdr:col>
      <xdr:colOff>924560</xdr:colOff>
      <xdr:row>3</xdr:row>
      <xdr:rowOff>324485</xdr:rowOff>
    </xdr:to>
    <xdr:pic>
      <xdr:nvPicPr>
        <xdr:cNvPr id="216590" name="图片 1" descr="Achievement Greenhorn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29585" y="85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</xdr:row>
      <xdr:rowOff>95250</xdr:rowOff>
    </xdr:from>
    <xdr:to>
      <xdr:col>2</xdr:col>
      <xdr:colOff>924560</xdr:colOff>
      <xdr:row>3</xdr:row>
      <xdr:rowOff>324485</xdr:rowOff>
    </xdr:to>
    <xdr:pic>
      <xdr:nvPicPr>
        <xdr:cNvPr id="216591" name="图片 2" descr="Achievement Star 01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218940" y="85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315595</xdr:colOff>
      <xdr:row>2</xdr:row>
      <xdr:rowOff>95250</xdr:rowOff>
    </xdr:from>
    <xdr:to>
      <xdr:col>4</xdr:col>
      <xdr:colOff>543560</xdr:colOff>
      <xdr:row>2</xdr:row>
      <xdr:rowOff>324485</xdr:rowOff>
    </xdr:to>
    <xdr:pic>
      <xdr:nvPicPr>
        <xdr:cNvPr id="216592" name="图片 3" descr="Coin Icon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02095" y="857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</xdr:row>
      <xdr:rowOff>95250</xdr:rowOff>
    </xdr:from>
    <xdr:to>
      <xdr:col>5</xdr:col>
      <xdr:colOff>829310</xdr:colOff>
      <xdr:row>3</xdr:row>
      <xdr:rowOff>229235</xdr:rowOff>
    </xdr:to>
    <xdr:pic>
      <xdr:nvPicPr>
        <xdr:cNvPr id="216593" name="图片 4" descr="Good Ol' Cap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9314815" y="85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</xdr:row>
      <xdr:rowOff>95250</xdr:rowOff>
    </xdr:from>
    <xdr:to>
      <xdr:col>1</xdr:col>
      <xdr:colOff>924560</xdr:colOff>
      <xdr:row>5</xdr:row>
      <xdr:rowOff>324485</xdr:rowOff>
    </xdr:to>
    <xdr:pic>
      <xdr:nvPicPr>
        <xdr:cNvPr id="216594" name="图片 5" descr="Achievement Cowpoke.jp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3029585" y="161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</xdr:row>
      <xdr:rowOff>95250</xdr:rowOff>
    </xdr:from>
    <xdr:to>
      <xdr:col>2</xdr:col>
      <xdr:colOff>924560</xdr:colOff>
      <xdr:row>5</xdr:row>
      <xdr:rowOff>324485</xdr:rowOff>
    </xdr:to>
    <xdr:pic>
      <xdr:nvPicPr>
        <xdr:cNvPr id="216595" name="图片 6" descr="Achievement Star 02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218940" y="161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315595</xdr:colOff>
      <xdr:row>4</xdr:row>
      <xdr:rowOff>95250</xdr:rowOff>
    </xdr:from>
    <xdr:to>
      <xdr:col>4</xdr:col>
      <xdr:colOff>543560</xdr:colOff>
      <xdr:row>4</xdr:row>
      <xdr:rowOff>324485</xdr:rowOff>
    </xdr:to>
    <xdr:pic>
      <xdr:nvPicPr>
        <xdr:cNvPr id="216596" name="图片 7" descr="Coin Icon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02095" y="1619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</xdr:row>
      <xdr:rowOff>95250</xdr:rowOff>
    </xdr:from>
    <xdr:to>
      <xdr:col>5</xdr:col>
      <xdr:colOff>829310</xdr:colOff>
      <xdr:row>5</xdr:row>
      <xdr:rowOff>229235</xdr:rowOff>
    </xdr:to>
    <xdr:pic>
      <xdr:nvPicPr>
        <xdr:cNvPr id="216597" name="图片 8" descr="Lucky Bow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9314815" y="161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</xdr:row>
      <xdr:rowOff>95250</xdr:rowOff>
    </xdr:from>
    <xdr:to>
      <xdr:col>1</xdr:col>
      <xdr:colOff>924560</xdr:colOff>
      <xdr:row>7</xdr:row>
      <xdr:rowOff>324485</xdr:rowOff>
    </xdr:to>
    <xdr:pic>
      <xdr:nvPicPr>
        <xdr:cNvPr id="216598" name="图片 9" descr="Achievement Homesteader.jp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029585" y="238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6</xdr:row>
      <xdr:rowOff>95250</xdr:rowOff>
    </xdr:from>
    <xdr:to>
      <xdr:col>2</xdr:col>
      <xdr:colOff>924560</xdr:colOff>
      <xdr:row>7</xdr:row>
      <xdr:rowOff>324485</xdr:rowOff>
    </xdr:to>
    <xdr:pic>
      <xdr:nvPicPr>
        <xdr:cNvPr id="216599" name="图片 10" descr="Achievement Star 03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4218940" y="238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315595</xdr:colOff>
      <xdr:row>6</xdr:row>
      <xdr:rowOff>95250</xdr:rowOff>
    </xdr:from>
    <xdr:to>
      <xdr:col>4</xdr:col>
      <xdr:colOff>543560</xdr:colOff>
      <xdr:row>6</xdr:row>
      <xdr:rowOff>324485</xdr:rowOff>
    </xdr:to>
    <xdr:pic>
      <xdr:nvPicPr>
        <xdr:cNvPr id="216600" name="图片 11" descr="Coin Icon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02095" y="2381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6</xdr:row>
      <xdr:rowOff>95250</xdr:rowOff>
    </xdr:from>
    <xdr:to>
      <xdr:col>5</xdr:col>
      <xdr:colOff>829310</xdr:colOff>
      <xdr:row>7</xdr:row>
      <xdr:rowOff>229235</xdr:rowOff>
    </xdr:to>
    <xdr:pic>
      <xdr:nvPicPr>
        <xdr:cNvPr id="216601" name="图片 12" descr="Cool Cap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9314815" y="238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8</xdr:row>
      <xdr:rowOff>95250</xdr:rowOff>
    </xdr:from>
    <xdr:to>
      <xdr:col>1</xdr:col>
      <xdr:colOff>924560</xdr:colOff>
      <xdr:row>9</xdr:row>
      <xdr:rowOff>324485</xdr:rowOff>
    </xdr:to>
    <xdr:pic>
      <xdr:nvPicPr>
        <xdr:cNvPr id="216602" name="图片 13" descr="Achievement Millionaire.jp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3029585" y="314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8</xdr:row>
      <xdr:rowOff>95250</xdr:rowOff>
    </xdr:from>
    <xdr:to>
      <xdr:col>2</xdr:col>
      <xdr:colOff>924560</xdr:colOff>
      <xdr:row>9</xdr:row>
      <xdr:rowOff>324485</xdr:rowOff>
    </xdr:to>
    <xdr:pic>
      <xdr:nvPicPr>
        <xdr:cNvPr id="216603" name="图片 14" descr="Achievement Star 04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4218940" y="314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315595</xdr:colOff>
      <xdr:row>8</xdr:row>
      <xdr:rowOff>95250</xdr:rowOff>
    </xdr:from>
    <xdr:to>
      <xdr:col>4</xdr:col>
      <xdr:colOff>543560</xdr:colOff>
      <xdr:row>8</xdr:row>
      <xdr:rowOff>324485</xdr:rowOff>
    </xdr:to>
    <xdr:pic>
      <xdr:nvPicPr>
        <xdr:cNvPr id="216604" name="图片 15" descr="Coin Icon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02095" y="3143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8</xdr:row>
      <xdr:rowOff>95250</xdr:rowOff>
    </xdr:from>
    <xdr:to>
      <xdr:col>5</xdr:col>
      <xdr:colOff>829310</xdr:colOff>
      <xdr:row>9</xdr:row>
      <xdr:rowOff>229235</xdr:rowOff>
    </xdr:to>
    <xdr:pic>
      <xdr:nvPicPr>
        <xdr:cNvPr id="216605" name="图片 16" descr="Bowler Hat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9314815" y="314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10</xdr:row>
      <xdr:rowOff>95250</xdr:rowOff>
    </xdr:from>
    <xdr:to>
      <xdr:col>1</xdr:col>
      <xdr:colOff>924560</xdr:colOff>
      <xdr:row>11</xdr:row>
      <xdr:rowOff>324485</xdr:rowOff>
    </xdr:to>
    <xdr:pic>
      <xdr:nvPicPr>
        <xdr:cNvPr id="216606" name="图片 17" descr="Achievement Legend.jp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3029585" y="390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10</xdr:row>
      <xdr:rowOff>95250</xdr:rowOff>
    </xdr:from>
    <xdr:to>
      <xdr:col>2</xdr:col>
      <xdr:colOff>924560</xdr:colOff>
      <xdr:row>11</xdr:row>
      <xdr:rowOff>324485</xdr:rowOff>
    </xdr:to>
    <xdr:pic>
      <xdr:nvPicPr>
        <xdr:cNvPr id="216607" name="图片 18" descr="Achievement Star 03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4218940" y="390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315595</xdr:colOff>
      <xdr:row>10</xdr:row>
      <xdr:rowOff>95250</xdr:rowOff>
    </xdr:from>
    <xdr:to>
      <xdr:col>4</xdr:col>
      <xdr:colOff>543560</xdr:colOff>
      <xdr:row>10</xdr:row>
      <xdr:rowOff>324485</xdr:rowOff>
    </xdr:to>
    <xdr:pic>
      <xdr:nvPicPr>
        <xdr:cNvPr id="216608" name="图片 19" descr="Coin Icon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602095" y="3905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10</xdr:row>
      <xdr:rowOff>95250</xdr:rowOff>
    </xdr:from>
    <xdr:to>
      <xdr:col>5</xdr:col>
      <xdr:colOff>885825</xdr:colOff>
      <xdr:row>11</xdr:row>
      <xdr:rowOff>171450</xdr:rowOff>
    </xdr:to>
    <xdr:pic>
      <xdr:nvPicPr>
        <xdr:cNvPr id="216609" name="图片 20" descr="Sombrero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314815" y="3905250"/>
          <a:ext cx="57213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12</xdr:row>
      <xdr:rowOff>95250</xdr:rowOff>
    </xdr:from>
    <xdr:to>
      <xdr:col>1</xdr:col>
      <xdr:colOff>924560</xdr:colOff>
      <xdr:row>13</xdr:row>
      <xdr:rowOff>324485</xdr:rowOff>
    </xdr:to>
    <xdr:pic>
      <xdr:nvPicPr>
        <xdr:cNvPr id="216610" name="图片 21" descr="Achievement A Complete Collection.jp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3029585" y="466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12</xdr:row>
      <xdr:rowOff>95250</xdr:rowOff>
    </xdr:from>
    <xdr:to>
      <xdr:col>2</xdr:col>
      <xdr:colOff>924560</xdr:colOff>
      <xdr:row>13</xdr:row>
      <xdr:rowOff>324485</xdr:rowOff>
    </xdr:to>
    <xdr:pic>
      <xdr:nvPicPr>
        <xdr:cNvPr id="216611" name="图片 22" descr="Achievement Star 05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4218940" y="466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12</xdr:row>
      <xdr:rowOff>95250</xdr:rowOff>
    </xdr:from>
    <xdr:to>
      <xdr:col>5</xdr:col>
      <xdr:colOff>829310</xdr:colOff>
      <xdr:row>13</xdr:row>
      <xdr:rowOff>229235</xdr:rowOff>
    </xdr:to>
    <xdr:pic>
      <xdr:nvPicPr>
        <xdr:cNvPr id="216612" name="图片 23" descr="Cowboy Hat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9314815" y="466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14</xdr:row>
      <xdr:rowOff>95250</xdr:rowOff>
    </xdr:from>
    <xdr:to>
      <xdr:col>1</xdr:col>
      <xdr:colOff>924560</xdr:colOff>
      <xdr:row>15</xdr:row>
      <xdr:rowOff>324485</xdr:rowOff>
    </xdr:to>
    <xdr:pic>
      <xdr:nvPicPr>
        <xdr:cNvPr id="216613" name="图片 24" descr="Achievement A New Friend.jp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029585" y="542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14</xdr:row>
      <xdr:rowOff>95250</xdr:rowOff>
    </xdr:from>
    <xdr:to>
      <xdr:col>2</xdr:col>
      <xdr:colOff>924560</xdr:colOff>
      <xdr:row>15</xdr:row>
      <xdr:rowOff>324485</xdr:rowOff>
    </xdr:to>
    <xdr:pic>
      <xdr:nvPicPr>
        <xdr:cNvPr id="216614" name="图片 25" descr="Achievement Star 06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4218940" y="542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14</xdr:row>
      <xdr:rowOff>95250</xdr:rowOff>
    </xdr:from>
    <xdr:to>
      <xdr:col>5</xdr:col>
      <xdr:colOff>829310</xdr:colOff>
      <xdr:row>15</xdr:row>
      <xdr:rowOff>229235</xdr:rowOff>
    </xdr:to>
    <xdr:pic>
      <xdr:nvPicPr>
        <xdr:cNvPr id="216615" name="图片 26" descr="Butterfly Bow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9314815" y="542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16</xdr:row>
      <xdr:rowOff>95250</xdr:rowOff>
    </xdr:from>
    <xdr:to>
      <xdr:col>1</xdr:col>
      <xdr:colOff>924560</xdr:colOff>
      <xdr:row>17</xdr:row>
      <xdr:rowOff>324485</xdr:rowOff>
    </xdr:to>
    <xdr:pic>
      <xdr:nvPicPr>
        <xdr:cNvPr id="216616" name="图片 27" descr="Achievement Best Friends.jp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3029585" y="619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16</xdr:row>
      <xdr:rowOff>95250</xdr:rowOff>
    </xdr:from>
    <xdr:to>
      <xdr:col>2</xdr:col>
      <xdr:colOff>924560</xdr:colOff>
      <xdr:row>17</xdr:row>
      <xdr:rowOff>324485</xdr:rowOff>
    </xdr:to>
    <xdr:pic>
      <xdr:nvPicPr>
        <xdr:cNvPr id="216617" name="图片 28" descr="Achievement Star 05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4218940" y="619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16</xdr:row>
      <xdr:rowOff>95250</xdr:rowOff>
    </xdr:from>
    <xdr:to>
      <xdr:col>5</xdr:col>
      <xdr:colOff>829310</xdr:colOff>
      <xdr:row>17</xdr:row>
      <xdr:rowOff>229235</xdr:rowOff>
    </xdr:to>
    <xdr:pic>
      <xdr:nvPicPr>
        <xdr:cNvPr id="216618" name="图片 29" descr="Mouse Ears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9314815" y="619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18</xdr:row>
      <xdr:rowOff>95250</xdr:rowOff>
    </xdr:from>
    <xdr:to>
      <xdr:col>1</xdr:col>
      <xdr:colOff>924560</xdr:colOff>
      <xdr:row>19</xdr:row>
      <xdr:rowOff>324485</xdr:rowOff>
    </xdr:to>
    <xdr:pic>
      <xdr:nvPicPr>
        <xdr:cNvPr id="216619" name="图片 30" descr="Achievement The Beloved Farmer.jp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3029585" y="695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18</xdr:row>
      <xdr:rowOff>95250</xdr:rowOff>
    </xdr:from>
    <xdr:to>
      <xdr:col>2</xdr:col>
      <xdr:colOff>924560</xdr:colOff>
      <xdr:row>19</xdr:row>
      <xdr:rowOff>324485</xdr:rowOff>
    </xdr:to>
    <xdr:pic>
      <xdr:nvPicPr>
        <xdr:cNvPr id="216620" name="图片 31" descr="Achievement Star 07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4218940" y="695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18</xdr:row>
      <xdr:rowOff>95250</xdr:rowOff>
    </xdr:from>
    <xdr:to>
      <xdr:col>5</xdr:col>
      <xdr:colOff>829310</xdr:colOff>
      <xdr:row>19</xdr:row>
      <xdr:rowOff>229235</xdr:rowOff>
    </xdr:to>
    <xdr:pic>
      <xdr:nvPicPr>
        <xdr:cNvPr id="216621" name="图片 32" descr="Cat Ears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9314815" y="695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20</xdr:row>
      <xdr:rowOff>95250</xdr:rowOff>
    </xdr:from>
    <xdr:to>
      <xdr:col>1</xdr:col>
      <xdr:colOff>924560</xdr:colOff>
      <xdr:row>21</xdr:row>
      <xdr:rowOff>324485</xdr:rowOff>
    </xdr:to>
    <xdr:pic>
      <xdr:nvPicPr>
        <xdr:cNvPr id="216622" name="图片 33" descr="Achievement Cliques.jp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3029585" y="771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20</xdr:row>
      <xdr:rowOff>95250</xdr:rowOff>
    </xdr:from>
    <xdr:to>
      <xdr:col>2</xdr:col>
      <xdr:colOff>924560</xdr:colOff>
      <xdr:row>21</xdr:row>
      <xdr:rowOff>324485</xdr:rowOff>
    </xdr:to>
    <xdr:pic>
      <xdr:nvPicPr>
        <xdr:cNvPr id="216623" name="图片 34" descr="Achievement Star 07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4218940" y="771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20</xdr:row>
      <xdr:rowOff>95250</xdr:rowOff>
    </xdr:from>
    <xdr:to>
      <xdr:col>5</xdr:col>
      <xdr:colOff>829310</xdr:colOff>
      <xdr:row>21</xdr:row>
      <xdr:rowOff>229235</xdr:rowOff>
    </xdr:to>
    <xdr:pic>
      <xdr:nvPicPr>
        <xdr:cNvPr id="216624" name="图片 35" descr="Tiara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9314815" y="7715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22</xdr:row>
      <xdr:rowOff>95250</xdr:rowOff>
    </xdr:from>
    <xdr:to>
      <xdr:col>1</xdr:col>
      <xdr:colOff>924560</xdr:colOff>
      <xdr:row>23</xdr:row>
      <xdr:rowOff>324485</xdr:rowOff>
    </xdr:to>
    <xdr:pic>
      <xdr:nvPicPr>
        <xdr:cNvPr id="216625" name="图片 36" descr="Achievement Networking.jp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3029585" y="847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22</xdr:row>
      <xdr:rowOff>95250</xdr:rowOff>
    </xdr:from>
    <xdr:to>
      <xdr:col>2</xdr:col>
      <xdr:colOff>924560</xdr:colOff>
      <xdr:row>23</xdr:row>
      <xdr:rowOff>324485</xdr:rowOff>
    </xdr:to>
    <xdr:pic>
      <xdr:nvPicPr>
        <xdr:cNvPr id="216626" name="图片 37" descr="Achievement Star 08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4218940" y="847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22</xdr:row>
      <xdr:rowOff>95250</xdr:rowOff>
    </xdr:from>
    <xdr:to>
      <xdr:col>5</xdr:col>
      <xdr:colOff>829310</xdr:colOff>
      <xdr:row>23</xdr:row>
      <xdr:rowOff>229235</xdr:rowOff>
    </xdr:to>
    <xdr:pic>
      <xdr:nvPicPr>
        <xdr:cNvPr id="216627" name="图片 38" descr="Santa Hat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9314815" y="847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24</xdr:row>
      <xdr:rowOff>95250</xdr:rowOff>
    </xdr:from>
    <xdr:to>
      <xdr:col>1</xdr:col>
      <xdr:colOff>924560</xdr:colOff>
      <xdr:row>25</xdr:row>
      <xdr:rowOff>324485</xdr:rowOff>
    </xdr:to>
    <xdr:pic>
      <xdr:nvPicPr>
        <xdr:cNvPr id="216628" name="图片 39" descr="Achievement Popular.jp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3029585" y="923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24</xdr:row>
      <xdr:rowOff>95250</xdr:rowOff>
    </xdr:from>
    <xdr:to>
      <xdr:col>2</xdr:col>
      <xdr:colOff>924560</xdr:colOff>
      <xdr:row>25</xdr:row>
      <xdr:rowOff>324485</xdr:rowOff>
    </xdr:to>
    <xdr:pic>
      <xdr:nvPicPr>
        <xdr:cNvPr id="216629" name="图片 40" descr="Achievement Star 09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4218940" y="923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24</xdr:row>
      <xdr:rowOff>95250</xdr:rowOff>
    </xdr:from>
    <xdr:to>
      <xdr:col>5</xdr:col>
      <xdr:colOff>829310</xdr:colOff>
      <xdr:row>25</xdr:row>
      <xdr:rowOff>229235</xdr:rowOff>
    </xdr:to>
    <xdr:pic>
      <xdr:nvPicPr>
        <xdr:cNvPr id="216630" name="图片 41" descr="Earmuffs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9314815" y="923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26</xdr:row>
      <xdr:rowOff>95250</xdr:rowOff>
    </xdr:from>
    <xdr:to>
      <xdr:col>1</xdr:col>
      <xdr:colOff>924560</xdr:colOff>
      <xdr:row>27</xdr:row>
      <xdr:rowOff>324485</xdr:rowOff>
    </xdr:to>
    <xdr:pic>
      <xdr:nvPicPr>
        <xdr:cNvPr id="216631" name="图片 42" descr="Achievement Cook.jp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3029585" y="1000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26</xdr:row>
      <xdr:rowOff>95250</xdr:rowOff>
    </xdr:from>
    <xdr:to>
      <xdr:col>2</xdr:col>
      <xdr:colOff>924560</xdr:colOff>
      <xdr:row>27</xdr:row>
      <xdr:rowOff>324485</xdr:rowOff>
    </xdr:to>
    <xdr:pic>
      <xdr:nvPicPr>
        <xdr:cNvPr id="216632" name="图片 43" descr="Achievement Star 09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4218940" y="1000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26</xdr:row>
      <xdr:rowOff>95250</xdr:rowOff>
    </xdr:from>
    <xdr:to>
      <xdr:col>5</xdr:col>
      <xdr:colOff>829310</xdr:colOff>
      <xdr:row>27</xdr:row>
      <xdr:rowOff>229235</xdr:rowOff>
    </xdr:to>
    <xdr:pic>
      <xdr:nvPicPr>
        <xdr:cNvPr id="216633" name="图片 44" descr="Delicate Bow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9314815" y="1000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28</xdr:row>
      <xdr:rowOff>95250</xdr:rowOff>
    </xdr:from>
    <xdr:to>
      <xdr:col>1</xdr:col>
      <xdr:colOff>924560</xdr:colOff>
      <xdr:row>29</xdr:row>
      <xdr:rowOff>324485</xdr:rowOff>
    </xdr:to>
    <xdr:pic>
      <xdr:nvPicPr>
        <xdr:cNvPr id="216634" name="图片 45" descr="Achievement Sous Chef.jp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3029585" y="1076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28</xdr:row>
      <xdr:rowOff>95250</xdr:rowOff>
    </xdr:from>
    <xdr:to>
      <xdr:col>2</xdr:col>
      <xdr:colOff>924560</xdr:colOff>
      <xdr:row>29</xdr:row>
      <xdr:rowOff>324485</xdr:rowOff>
    </xdr:to>
    <xdr:pic>
      <xdr:nvPicPr>
        <xdr:cNvPr id="216635" name="图片 46" descr="Achievement Star 10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4218940" y="1076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28</xdr:row>
      <xdr:rowOff>95250</xdr:rowOff>
    </xdr:from>
    <xdr:to>
      <xdr:col>5</xdr:col>
      <xdr:colOff>829310</xdr:colOff>
      <xdr:row>29</xdr:row>
      <xdr:rowOff>229235</xdr:rowOff>
    </xdr:to>
    <xdr:pic>
      <xdr:nvPicPr>
        <xdr:cNvPr id="216636" name="图片 47" descr="Plum Chapeau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9314815" y="1076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30</xdr:row>
      <xdr:rowOff>95250</xdr:rowOff>
    </xdr:from>
    <xdr:to>
      <xdr:col>1</xdr:col>
      <xdr:colOff>924560</xdr:colOff>
      <xdr:row>31</xdr:row>
      <xdr:rowOff>324485</xdr:rowOff>
    </xdr:to>
    <xdr:pic>
      <xdr:nvPicPr>
        <xdr:cNvPr id="216637" name="图片 48" descr="Achievement Gourmet Chef.jp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3029585" y="1152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30</xdr:row>
      <xdr:rowOff>95250</xdr:rowOff>
    </xdr:from>
    <xdr:to>
      <xdr:col>2</xdr:col>
      <xdr:colOff>924560</xdr:colOff>
      <xdr:row>31</xdr:row>
      <xdr:rowOff>324485</xdr:rowOff>
    </xdr:to>
    <xdr:pic>
      <xdr:nvPicPr>
        <xdr:cNvPr id="216638" name="图片 49" descr="Achievement Star 11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4218940" y="1152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30</xdr:row>
      <xdr:rowOff>95250</xdr:rowOff>
    </xdr:from>
    <xdr:to>
      <xdr:col>5</xdr:col>
      <xdr:colOff>829310</xdr:colOff>
      <xdr:row>31</xdr:row>
      <xdr:rowOff>229235</xdr:rowOff>
    </xdr:to>
    <xdr:pic>
      <xdr:nvPicPr>
        <xdr:cNvPr id="216639" name="图片 50" descr="Archer's Cap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314815" y="11525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32</xdr:row>
      <xdr:rowOff>95250</xdr:rowOff>
    </xdr:from>
    <xdr:to>
      <xdr:col>1</xdr:col>
      <xdr:colOff>924560</xdr:colOff>
      <xdr:row>33</xdr:row>
      <xdr:rowOff>324485</xdr:rowOff>
    </xdr:to>
    <xdr:pic>
      <xdr:nvPicPr>
        <xdr:cNvPr id="216640" name="图片 51" descr="Achievement Moving Up.jp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3029585" y="1228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32</xdr:row>
      <xdr:rowOff>95250</xdr:rowOff>
    </xdr:from>
    <xdr:to>
      <xdr:col>2</xdr:col>
      <xdr:colOff>924560</xdr:colOff>
      <xdr:row>33</xdr:row>
      <xdr:rowOff>324485</xdr:rowOff>
    </xdr:to>
    <xdr:pic>
      <xdr:nvPicPr>
        <xdr:cNvPr id="216641" name="图片 52" descr="Achievement Star 10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4218940" y="1228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32</xdr:row>
      <xdr:rowOff>95250</xdr:rowOff>
    </xdr:from>
    <xdr:to>
      <xdr:col>5</xdr:col>
      <xdr:colOff>829310</xdr:colOff>
      <xdr:row>33</xdr:row>
      <xdr:rowOff>229235</xdr:rowOff>
    </xdr:to>
    <xdr:pic>
      <xdr:nvPicPr>
        <xdr:cNvPr id="216642" name="图片 53" descr="Tropiclip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9314815" y="1228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34</xdr:row>
      <xdr:rowOff>95250</xdr:rowOff>
    </xdr:from>
    <xdr:to>
      <xdr:col>1</xdr:col>
      <xdr:colOff>924560</xdr:colOff>
      <xdr:row>35</xdr:row>
      <xdr:rowOff>324485</xdr:rowOff>
    </xdr:to>
    <xdr:pic>
      <xdr:nvPicPr>
        <xdr:cNvPr id="216643" name="图片 54" descr="Achievement Living Large.jp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3029585" y="1304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34</xdr:row>
      <xdr:rowOff>95250</xdr:rowOff>
    </xdr:from>
    <xdr:to>
      <xdr:col>2</xdr:col>
      <xdr:colOff>924560</xdr:colOff>
      <xdr:row>35</xdr:row>
      <xdr:rowOff>324485</xdr:rowOff>
    </xdr:to>
    <xdr:pic>
      <xdr:nvPicPr>
        <xdr:cNvPr id="216644" name="图片 55" descr="Achievement Star 11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4218940" y="1304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34</xdr:row>
      <xdr:rowOff>95250</xdr:rowOff>
    </xdr:from>
    <xdr:to>
      <xdr:col>5</xdr:col>
      <xdr:colOff>829310</xdr:colOff>
      <xdr:row>35</xdr:row>
      <xdr:rowOff>229235</xdr:rowOff>
    </xdr:to>
    <xdr:pic>
      <xdr:nvPicPr>
        <xdr:cNvPr id="216645" name="图片 56" descr="Hunter's Cap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9314815" y="1304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36</xdr:row>
      <xdr:rowOff>95250</xdr:rowOff>
    </xdr:from>
    <xdr:to>
      <xdr:col>1</xdr:col>
      <xdr:colOff>924560</xdr:colOff>
      <xdr:row>37</xdr:row>
      <xdr:rowOff>324485</xdr:rowOff>
    </xdr:to>
    <xdr:pic>
      <xdr:nvPicPr>
        <xdr:cNvPr id="216646" name="图片 57" descr="Achievement DIY.jp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3029585" y="1381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36</xdr:row>
      <xdr:rowOff>95250</xdr:rowOff>
    </xdr:from>
    <xdr:to>
      <xdr:col>2</xdr:col>
      <xdr:colOff>924560</xdr:colOff>
      <xdr:row>37</xdr:row>
      <xdr:rowOff>324485</xdr:rowOff>
    </xdr:to>
    <xdr:pic>
      <xdr:nvPicPr>
        <xdr:cNvPr id="216647" name="图片 58" descr="Achievement Star 02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218940" y="1381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36</xdr:row>
      <xdr:rowOff>95250</xdr:rowOff>
    </xdr:from>
    <xdr:to>
      <xdr:col>5</xdr:col>
      <xdr:colOff>829310</xdr:colOff>
      <xdr:row>37</xdr:row>
      <xdr:rowOff>229235</xdr:rowOff>
    </xdr:to>
    <xdr:pic>
      <xdr:nvPicPr>
        <xdr:cNvPr id="216648" name="图片 59" descr="Daisy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9314815" y="1381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38</xdr:row>
      <xdr:rowOff>95250</xdr:rowOff>
    </xdr:from>
    <xdr:to>
      <xdr:col>1</xdr:col>
      <xdr:colOff>924560</xdr:colOff>
      <xdr:row>39</xdr:row>
      <xdr:rowOff>324485</xdr:rowOff>
    </xdr:to>
    <xdr:pic>
      <xdr:nvPicPr>
        <xdr:cNvPr id="216649" name="图片 60" descr="Achievement Artisan.jp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3029585" y="1457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38</xdr:row>
      <xdr:rowOff>95250</xdr:rowOff>
    </xdr:from>
    <xdr:to>
      <xdr:col>2</xdr:col>
      <xdr:colOff>924560</xdr:colOff>
      <xdr:row>39</xdr:row>
      <xdr:rowOff>324485</xdr:rowOff>
    </xdr:to>
    <xdr:pic>
      <xdr:nvPicPr>
        <xdr:cNvPr id="216650" name="图片 61" descr="Achievement Star 01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218940" y="1457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38</xdr:row>
      <xdr:rowOff>95250</xdr:rowOff>
    </xdr:from>
    <xdr:to>
      <xdr:col>5</xdr:col>
      <xdr:colOff>829310</xdr:colOff>
      <xdr:row>39</xdr:row>
      <xdr:rowOff>229235</xdr:rowOff>
    </xdr:to>
    <xdr:pic>
      <xdr:nvPicPr>
        <xdr:cNvPr id="216651" name="图片 62" descr="Trucker Hat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9314815" y="1457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40</xdr:row>
      <xdr:rowOff>95250</xdr:rowOff>
    </xdr:from>
    <xdr:to>
      <xdr:col>1</xdr:col>
      <xdr:colOff>924560</xdr:colOff>
      <xdr:row>41</xdr:row>
      <xdr:rowOff>324485</xdr:rowOff>
    </xdr:to>
    <xdr:pic>
      <xdr:nvPicPr>
        <xdr:cNvPr id="216652" name="图片 63" descr="Achievement Master Craft.jp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3029585" y="1533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40</xdr:row>
      <xdr:rowOff>95250</xdr:rowOff>
    </xdr:from>
    <xdr:to>
      <xdr:col>2</xdr:col>
      <xdr:colOff>924560</xdr:colOff>
      <xdr:row>41</xdr:row>
      <xdr:rowOff>324485</xdr:rowOff>
    </xdr:to>
    <xdr:pic>
      <xdr:nvPicPr>
        <xdr:cNvPr id="216653" name="图片 64" descr="Achievement Star 02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218940" y="1533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40</xdr:row>
      <xdr:rowOff>95250</xdr:rowOff>
    </xdr:from>
    <xdr:to>
      <xdr:col>5</xdr:col>
      <xdr:colOff>829310</xdr:colOff>
      <xdr:row>41</xdr:row>
      <xdr:rowOff>229235</xdr:rowOff>
    </xdr:to>
    <xdr:pic>
      <xdr:nvPicPr>
        <xdr:cNvPr id="216654" name="图片 65" descr="Gnome's Cap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9314815" y="15335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42</xdr:row>
      <xdr:rowOff>95250</xdr:rowOff>
    </xdr:from>
    <xdr:to>
      <xdr:col>1</xdr:col>
      <xdr:colOff>924560</xdr:colOff>
      <xdr:row>43</xdr:row>
      <xdr:rowOff>324485</xdr:rowOff>
    </xdr:to>
    <xdr:pic>
      <xdr:nvPicPr>
        <xdr:cNvPr id="216655" name="图片 66" descr="Achievement Fisherman.jp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3029585" y="1609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42</xdr:row>
      <xdr:rowOff>95250</xdr:rowOff>
    </xdr:from>
    <xdr:to>
      <xdr:col>2</xdr:col>
      <xdr:colOff>924560</xdr:colOff>
      <xdr:row>43</xdr:row>
      <xdr:rowOff>324485</xdr:rowOff>
    </xdr:to>
    <xdr:pic>
      <xdr:nvPicPr>
        <xdr:cNvPr id="216656" name="图片 67" descr="Achievement Star 04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4218940" y="1609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42</xdr:row>
      <xdr:rowOff>95250</xdr:rowOff>
    </xdr:from>
    <xdr:to>
      <xdr:col>5</xdr:col>
      <xdr:colOff>829310</xdr:colOff>
      <xdr:row>43</xdr:row>
      <xdr:rowOff>229235</xdr:rowOff>
    </xdr:to>
    <xdr:pic>
      <xdr:nvPicPr>
        <xdr:cNvPr id="216657" name="图片 68" descr="Sou'wester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9314815" y="1609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44</xdr:row>
      <xdr:rowOff>95250</xdr:rowOff>
    </xdr:from>
    <xdr:to>
      <xdr:col>1</xdr:col>
      <xdr:colOff>924560</xdr:colOff>
      <xdr:row>45</xdr:row>
      <xdr:rowOff>324485</xdr:rowOff>
    </xdr:to>
    <xdr:pic>
      <xdr:nvPicPr>
        <xdr:cNvPr id="216658" name="图片 69" descr="Achievement Ol Mariner.jp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3029585" y="1685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44</xdr:row>
      <xdr:rowOff>95250</xdr:rowOff>
    </xdr:from>
    <xdr:to>
      <xdr:col>2</xdr:col>
      <xdr:colOff>924560</xdr:colOff>
      <xdr:row>45</xdr:row>
      <xdr:rowOff>324485</xdr:rowOff>
    </xdr:to>
    <xdr:pic>
      <xdr:nvPicPr>
        <xdr:cNvPr id="216659" name="图片 70" descr="Achievement Star 03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4218940" y="1685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44</xdr:row>
      <xdr:rowOff>95250</xdr:rowOff>
    </xdr:from>
    <xdr:to>
      <xdr:col>5</xdr:col>
      <xdr:colOff>829310</xdr:colOff>
      <xdr:row>45</xdr:row>
      <xdr:rowOff>229235</xdr:rowOff>
    </xdr:to>
    <xdr:pic>
      <xdr:nvPicPr>
        <xdr:cNvPr id="216660" name="图片 71" descr="Official Cap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9314815" y="1685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46</xdr:row>
      <xdr:rowOff>95250</xdr:rowOff>
    </xdr:from>
    <xdr:to>
      <xdr:col>1</xdr:col>
      <xdr:colOff>924560</xdr:colOff>
      <xdr:row>47</xdr:row>
      <xdr:rowOff>324485</xdr:rowOff>
    </xdr:to>
    <xdr:pic>
      <xdr:nvPicPr>
        <xdr:cNvPr id="216661" name="图片 72" descr="Achievement Master Angler.jp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3029585" y="1762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46</xdr:row>
      <xdr:rowOff>95250</xdr:rowOff>
    </xdr:from>
    <xdr:to>
      <xdr:col>2</xdr:col>
      <xdr:colOff>924560</xdr:colOff>
      <xdr:row>47</xdr:row>
      <xdr:rowOff>324485</xdr:rowOff>
    </xdr:to>
    <xdr:pic>
      <xdr:nvPicPr>
        <xdr:cNvPr id="216662" name="图片 73" descr="Achievement Star 04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4218940" y="1762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46</xdr:row>
      <xdr:rowOff>95250</xdr:rowOff>
    </xdr:from>
    <xdr:to>
      <xdr:col>5</xdr:col>
      <xdr:colOff>829310</xdr:colOff>
      <xdr:row>47</xdr:row>
      <xdr:rowOff>229235</xdr:rowOff>
    </xdr:to>
    <xdr:pic>
      <xdr:nvPicPr>
        <xdr:cNvPr id="216663" name="图片 74" descr="Eye Patch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9314815" y="1762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48</xdr:row>
      <xdr:rowOff>95250</xdr:rowOff>
    </xdr:from>
    <xdr:to>
      <xdr:col>1</xdr:col>
      <xdr:colOff>924560</xdr:colOff>
      <xdr:row>49</xdr:row>
      <xdr:rowOff>324485</xdr:rowOff>
    </xdr:to>
    <xdr:pic>
      <xdr:nvPicPr>
        <xdr:cNvPr id="216664" name="图片 75" descr="Achievement Mother Catch.jp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3029585" y="1838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48</xdr:row>
      <xdr:rowOff>95250</xdr:rowOff>
    </xdr:from>
    <xdr:to>
      <xdr:col>2</xdr:col>
      <xdr:colOff>924560</xdr:colOff>
      <xdr:row>49</xdr:row>
      <xdr:rowOff>324485</xdr:rowOff>
    </xdr:to>
    <xdr:pic>
      <xdr:nvPicPr>
        <xdr:cNvPr id="216665" name="图片 76" descr="Achievement Star 03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4218940" y="1838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48</xdr:row>
      <xdr:rowOff>95250</xdr:rowOff>
    </xdr:from>
    <xdr:to>
      <xdr:col>5</xdr:col>
      <xdr:colOff>829310</xdr:colOff>
      <xdr:row>49</xdr:row>
      <xdr:rowOff>229235</xdr:rowOff>
    </xdr:to>
    <xdr:pic>
      <xdr:nvPicPr>
        <xdr:cNvPr id="216666" name="图片 77" descr="Watermelon Band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314815" y="1838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50</xdr:row>
      <xdr:rowOff>95250</xdr:rowOff>
    </xdr:from>
    <xdr:to>
      <xdr:col>1</xdr:col>
      <xdr:colOff>924560</xdr:colOff>
      <xdr:row>51</xdr:row>
      <xdr:rowOff>324485</xdr:rowOff>
    </xdr:to>
    <xdr:pic>
      <xdr:nvPicPr>
        <xdr:cNvPr id="216667" name="图片 78" descr="Achievement Treasure Trove.jp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3029585" y="1914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50</xdr:row>
      <xdr:rowOff>95250</xdr:rowOff>
    </xdr:from>
    <xdr:to>
      <xdr:col>2</xdr:col>
      <xdr:colOff>924560</xdr:colOff>
      <xdr:row>51</xdr:row>
      <xdr:rowOff>324485</xdr:rowOff>
    </xdr:to>
    <xdr:pic>
      <xdr:nvPicPr>
        <xdr:cNvPr id="216668" name="图片 79" descr="Achievement Star 05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4218940" y="1914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50</xdr:row>
      <xdr:rowOff>95250</xdr:rowOff>
    </xdr:from>
    <xdr:to>
      <xdr:col>5</xdr:col>
      <xdr:colOff>829310</xdr:colOff>
      <xdr:row>51</xdr:row>
      <xdr:rowOff>229235</xdr:rowOff>
    </xdr:to>
    <xdr:pic>
      <xdr:nvPicPr>
        <xdr:cNvPr id="216669" name="图片 80" descr="Blue Bonnet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9314815" y="19145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52</xdr:row>
      <xdr:rowOff>95250</xdr:rowOff>
    </xdr:from>
    <xdr:to>
      <xdr:col>1</xdr:col>
      <xdr:colOff>924560</xdr:colOff>
      <xdr:row>53</xdr:row>
      <xdr:rowOff>324485</xdr:rowOff>
    </xdr:to>
    <xdr:pic>
      <xdr:nvPicPr>
        <xdr:cNvPr id="216670" name="图片 81" descr="Achievement Gofer.jp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3029585" y="1990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52</xdr:row>
      <xdr:rowOff>95250</xdr:rowOff>
    </xdr:from>
    <xdr:to>
      <xdr:col>2</xdr:col>
      <xdr:colOff>924560</xdr:colOff>
      <xdr:row>53</xdr:row>
      <xdr:rowOff>324485</xdr:rowOff>
    </xdr:to>
    <xdr:pic>
      <xdr:nvPicPr>
        <xdr:cNvPr id="216671" name="图片 82" descr="Achievement Star 06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4218940" y="19907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52</xdr:row>
      <xdr:rowOff>95250</xdr:rowOff>
    </xdr:from>
    <xdr:to>
      <xdr:col>5</xdr:col>
      <xdr:colOff>829310</xdr:colOff>
      <xdr:row>53</xdr:row>
      <xdr:rowOff>229235</xdr:rowOff>
    </xdr:to>
    <xdr:pic>
      <xdr:nvPicPr>
        <xdr:cNvPr id="216672" name="图片 83" descr="Polka Bow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9314815" y="19907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54</xdr:row>
      <xdr:rowOff>95250</xdr:rowOff>
    </xdr:from>
    <xdr:to>
      <xdr:col>1</xdr:col>
      <xdr:colOff>924560</xdr:colOff>
      <xdr:row>55</xdr:row>
      <xdr:rowOff>324485</xdr:rowOff>
    </xdr:to>
    <xdr:pic>
      <xdr:nvPicPr>
        <xdr:cNvPr id="216673" name="图片 84" descr="Achievement A Big Help.jp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3029585" y="2066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54</xdr:row>
      <xdr:rowOff>95250</xdr:rowOff>
    </xdr:from>
    <xdr:to>
      <xdr:col>2</xdr:col>
      <xdr:colOff>924560</xdr:colOff>
      <xdr:row>55</xdr:row>
      <xdr:rowOff>324485</xdr:rowOff>
    </xdr:to>
    <xdr:pic>
      <xdr:nvPicPr>
        <xdr:cNvPr id="216674" name="图片 85" descr="Achievement Star 05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4218940" y="20669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54</xdr:row>
      <xdr:rowOff>95250</xdr:rowOff>
    </xdr:from>
    <xdr:to>
      <xdr:col>5</xdr:col>
      <xdr:colOff>829310</xdr:colOff>
      <xdr:row>55</xdr:row>
      <xdr:rowOff>229235</xdr:rowOff>
    </xdr:to>
    <xdr:pic>
      <xdr:nvPicPr>
        <xdr:cNvPr id="216675" name="图片 86" descr="Chicken Mask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9314815" y="20669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56</xdr:row>
      <xdr:rowOff>95250</xdr:rowOff>
    </xdr:from>
    <xdr:to>
      <xdr:col>1</xdr:col>
      <xdr:colOff>924560</xdr:colOff>
      <xdr:row>57</xdr:row>
      <xdr:rowOff>324485</xdr:rowOff>
    </xdr:to>
    <xdr:pic>
      <xdr:nvPicPr>
        <xdr:cNvPr id="216676" name="图片 87" descr="Achievement Polyculture.jp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3029585" y="2143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56</xdr:row>
      <xdr:rowOff>95250</xdr:rowOff>
    </xdr:from>
    <xdr:to>
      <xdr:col>2</xdr:col>
      <xdr:colOff>924560</xdr:colOff>
      <xdr:row>57</xdr:row>
      <xdr:rowOff>324485</xdr:rowOff>
    </xdr:to>
    <xdr:pic>
      <xdr:nvPicPr>
        <xdr:cNvPr id="216677" name="图片 88" descr="Achievement Star 08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4218940" y="21431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56</xdr:row>
      <xdr:rowOff>95250</xdr:rowOff>
    </xdr:from>
    <xdr:to>
      <xdr:col>5</xdr:col>
      <xdr:colOff>829310</xdr:colOff>
      <xdr:row>57</xdr:row>
      <xdr:rowOff>229235</xdr:rowOff>
    </xdr:to>
    <xdr:pic>
      <xdr:nvPicPr>
        <xdr:cNvPr id="216678" name="图片 89" descr="Cowpoke Hat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9314815" y="21431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58</xdr:row>
      <xdr:rowOff>95250</xdr:rowOff>
    </xdr:from>
    <xdr:to>
      <xdr:col>1</xdr:col>
      <xdr:colOff>924560</xdr:colOff>
      <xdr:row>59</xdr:row>
      <xdr:rowOff>324485</xdr:rowOff>
    </xdr:to>
    <xdr:pic>
      <xdr:nvPicPr>
        <xdr:cNvPr id="216679" name="图片 90" descr="Achievement Monoculture.jp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3029585" y="2219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58</xdr:row>
      <xdr:rowOff>95250</xdr:rowOff>
    </xdr:from>
    <xdr:to>
      <xdr:col>2</xdr:col>
      <xdr:colOff>924560</xdr:colOff>
      <xdr:row>59</xdr:row>
      <xdr:rowOff>324485</xdr:rowOff>
    </xdr:to>
    <xdr:pic>
      <xdr:nvPicPr>
        <xdr:cNvPr id="216680" name="图片 91" descr="Achievement Star 07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4218940" y="22193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58</xdr:row>
      <xdr:rowOff>95250</xdr:rowOff>
    </xdr:from>
    <xdr:to>
      <xdr:col>5</xdr:col>
      <xdr:colOff>829310</xdr:colOff>
      <xdr:row>59</xdr:row>
      <xdr:rowOff>229235</xdr:rowOff>
    </xdr:to>
    <xdr:pic>
      <xdr:nvPicPr>
        <xdr:cNvPr id="216681" name="图片 92" descr="Cowgal Hat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9314815" y="22193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60</xdr:row>
      <xdr:rowOff>95250</xdr:rowOff>
    </xdr:from>
    <xdr:to>
      <xdr:col>1</xdr:col>
      <xdr:colOff>924560</xdr:colOff>
      <xdr:row>61</xdr:row>
      <xdr:rowOff>324485</xdr:rowOff>
    </xdr:to>
    <xdr:pic>
      <xdr:nvPicPr>
        <xdr:cNvPr id="216682" name="图片 93" descr="Achievement Full Shipment.jp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3029585" y="2295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60</xdr:row>
      <xdr:rowOff>95250</xdr:rowOff>
    </xdr:from>
    <xdr:to>
      <xdr:col>2</xdr:col>
      <xdr:colOff>924560</xdr:colOff>
      <xdr:row>61</xdr:row>
      <xdr:rowOff>324485</xdr:rowOff>
    </xdr:to>
    <xdr:pic>
      <xdr:nvPicPr>
        <xdr:cNvPr id="216683" name="图片 94" descr="Achievement Star 07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4218940" y="22955250"/>
          <a:ext cx="6108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313690</xdr:colOff>
      <xdr:row>60</xdr:row>
      <xdr:rowOff>95250</xdr:rowOff>
    </xdr:from>
    <xdr:to>
      <xdr:col>5</xdr:col>
      <xdr:colOff>829310</xdr:colOff>
      <xdr:row>61</xdr:row>
      <xdr:rowOff>229235</xdr:rowOff>
    </xdr:to>
    <xdr:pic>
      <xdr:nvPicPr>
        <xdr:cNvPr id="216684" name="图片 95" descr="Goblin Mask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9314815" y="2295525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62</xdr:row>
      <xdr:rowOff>95250</xdr:rowOff>
    </xdr:from>
    <xdr:to>
      <xdr:col>1</xdr:col>
      <xdr:colOff>924560</xdr:colOff>
      <xdr:row>63</xdr:row>
      <xdr:rowOff>324485</xdr:rowOff>
    </xdr:to>
    <xdr:pic>
      <xdr:nvPicPr>
        <xdr:cNvPr id="216685" name="图片 96" descr="Achievement Prarie King.jpg"/>
        <xdr:cNvPicPr>
          <a:picLocks noChangeAspect="1"/>
        </xdr:cNvPicPr>
      </xdr:nvPicPr>
      <xdr:blipFill>
        <a:blip r:embed="rId145" r:link="rId146"/>
        <a:stretch>
          <a:fillRect/>
        </a:stretch>
      </xdr:blipFill>
      <xdr:spPr>
        <a:xfrm>
          <a:off x="3029585" y="2371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64</xdr:row>
      <xdr:rowOff>95250</xdr:rowOff>
    </xdr:from>
    <xdr:to>
      <xdr:col>1</xdr:col>
      <xdr:colOff>924560</xdr:colOff>
      <xdr:row>65</xdr:row>
      <xdr:rowOff>324485</xdr:rowOff>
    </xdr:to>
    <xdr:pic>
      <xdr:nvPicPr>
        <xdr:cNvPr id="216686" name="图片 97" descr="Achievement The Bottom.jpg"/>
        <xdr:cNvPicPr>
          <a:picLocks noChangeAspect="1"/>
        </xdr:cNvPicPr>
      </xdr:nvPicPr>
      <xdr:blipFill>
        <a:blip r:embed="rId147" r:link="rId148"/>
        <a:stretch>
          <a:fillRect/>
        </a:stretch>
      </xdr:blipFill>
      <xdr:spPr>
        <a:xfrm>
          <a:off x="3029585" y="2447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66</xdr:row>
      <xdr:rowOff>95250</xdr:rowOff>
    </xdr:from>
    <xdr:to>
      <xdr:col>1</xdr:col>
      <xdr:colOff>924560</xdr:colOff>
      <xdr:row>67</xdr:row>
      <xdr:rowOff>324485</xdr:rowOff>
    </xdr:to>
    <xdr:pic>
      <xdr:nvPicPr>
        <xdr:cNvPr id="216687" name="图片 98" descr="Achievement Local Legend.jpg"/>
        <xdr:cNvPicPr>
          <a:picLocks noChangeAspect="1"/>
        </xdr:cNvPicPr>
      </xdr:nvPicPr>
      <xdr:blipFill>
        <a:blip r:embed="rId149" r:link="rId150"/>
        <a:stretch>
          <a:fillRect/>
        </a:stretch>
      </xdr:blipFill>
      <xdr:spPr>
        <a:xfrm>
          <a:off x="3029585" y="2524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68</xdr:row>
      <xdr:rowOff>95250</xdr:rowOff>
    </xdr:from>
    <xdr:to>
      <xdr:col>1</xdr:col>
      <xdr:colOff>924560</xdr:colOff>
      <xdr:row>69</xdr:row>
      <xdr:rowOff>324485</xdr:rowOff>
    </xdr:to>
    <xdr:pic>
      <xdr:nvPicPr>
        <xdr:cNvPr id="216688" name="图片 99" descr="Achievement Joja Co. Member Of The Year.jp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3029585" y="2600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70</xdr:row>
      <xdr:rowOff>95250</xdr:rowOff>
    </xdr:from>
    <xdr:to>
      <xdr:col>1</xdr:col>
      <xdr:colOff>924560</xdr:colOff>
      <xdr:row>71</xdr:row>
      <xdr:rowOff>324485</xdr:rowOff>
    </xdr:to>
    <xdr:pic>
      <xdr:nvPicPr>
        <xdr:cNvPr id="216689" name="图片 100" descr="Achievement Mystery Of The Stardrops.jpg"/>
        <xdr:cNvPicPr>
          <a:picLocks noChangeAspect="1"/>
        </xdr:cNvPicPr>
      </xdr:nvPicPr>
      <xdr:blipFill>
        <a:blip r:embed="rId153" r:link="rId154"/>
        <a:stretch>
          <a:fillRect/>
        </a:stretch>
      </xdr:blipFill>
      <xdr:spPr>
        <a:xfrm>
          <a:off x="3029585" y="2676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72</xdr:row>
      <xdr:rowOff>95250</xdr:rowOff>
    </xdr:from>
    <xdr:to>
      <xdr:col>1</xdr:col>
      <xdr:colOff>924560</xdr:colOff>
      <xdr:row>73</xdr:row>
      <xdr:rowOff>324485</xdr:rowOff>
    </xdr:to>
    <xdr:pic>
      <xdr:nvPicPr>
        <xdr:cNvPr id="216690" name="图片 101" descr="Achievement Full House.jpg"/>
        <xdr:cNvPicPr>
          <a:picLocks noChangeAspect="1"/>
        </xdr:cNvPicPr>
      </xdr:nvPicPr>
      <xdr:blipFill>
        <a:blip r:embed="rId155" r:link="rId156"/>
        <a:stretch>
          <a:fillRect/>
        </a:stretch>
      </xdr:blipFill>
      <xdr:spPr>
        <a:xfrm>
          <a:off x="3029585" y="27527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74</xdr:row>
      <xdr:rowOff>95250</xdr:rowOff>
    </xdr:from>
    <xdr:to>
      <xdr:col>1</xdr:col>
      <xdr:colOff>924560</xdr:colOff>
      <xdr:row>75</xdr:row>
      <xdr:rowOff>324485</xdr:rowOff>
    </xdr:to>
    <xdr:pic>
      <xdr:nvPicPr>
        <xdr:cNvPr id="216691" name="图片 102" descr="Achievement Singular Talent.jp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3029585" y="28289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76</xdr:row>
      <xdr:rowOff>95250</xdr:rowOff>
    </xdr:from>
    <xdr:to>
      <xdr:col>1</xdr:col>
      <xdr:colOff>924560</xdr:colOff>
      <xdr:row>77</xdr:row>
      <xdr:rowOff>324485</xdr:rowOff>
    </xdr:to>
    <xdr:pic>
      <xdr:nvPicPr>
        <xdr:cNvPr id="216692" name="图片 103" descr="Achievement Master Of The Five Ways.jpg"/>
        <xdr:cNvPicPr>
          <a:picLocks noChangeAspect="1"/>
        </xdr:cNvPicPr>
      </xdr:nvPicPr>
      <xdr:blipFill>
        <a:blip r:embed="rId159" r:link="rId160"/>
        <a:stretch>
          <a:fillRect/>
        </a:stretch>
      </xdr:blipFill>
      <xdr:spPr>
        <a:xfrm>
          <a:off x="3029585" y="29051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78</xdr:row>
      <xdr:rowOff>95250</xdr:rowOff>
    </xdr:from>
    <xdr:to>
      <xdr:col>1</xdr:col>
      <xdr:colOff>924560</xdr:colOff>
      <xdr:row>79</xdr:row>
      <xdr:rowOff>324485</xdr:rowOff>
    </xdr:to>
    <xdr:pic>
      <xdr:nvPicPr>
        <xdr:cNvPr id="216693" name="图片 104" descr="Achievement Protector Of The Valley.jpg"/>
        <xdr:cNvPicPr>
          <a:picLocks noChangeAspect="1"/>
        </xdr:cNvPicPr>
      </xdr:nvPicPr>
      <xdr:blipFill>
        <a:blip r:embed="rId161" r:link="rId162"/>
        <a:stretch>
          <a:fillRect/>
        </a:stretch>
      </xdr:blipFill>
      <xdr:spPr>
        <a:xfrm>
          <a:off x="3029585" y="29813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80</xdr:row>
      <xdr:rowOff>95250</xdr:rowOff>
    </xdr:from>
    <xdr:to>
      <xdr:col>1</xdr:col>
      <xdr:colOff>924560</xdr:colOff>
      <xdr:row>81</xdr:row>
      <xdr:rowOff>324485</xdr:rowOff>
    </xdr:to>
    <xdr:pic>
      <xdr:nvPicPr>
        <xdr:cNvPr id="216694" name="图片 105" descr="Achievement Fector's Challenge.jp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3029585" y="30575250"/>
          <a:ext cx="609600" cy="610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261620</xdr:colOff>
      <xdr:row>5</xdr:row>
      <xdr:rowOff>175895</xdr:rowOff>
    </xdr:from>
    <xdr:to>
      <xdr:col>16</xdr:col>
      <xdr:colOff>43180</xdr:colOff>
      <xdr:row>14</xdr:row>
      <xdr:rowOff>340995</xdr:rowOff>
    </xdr:to>
    <xdr:pic>
      <xdr:nvPicPr>
        <xdr:cNvPr id="217639" name="图片 1" descr="Ma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72020" y="1699895"/>
          <a:ext cx="6410960" cy="391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276225</xdr:colOff>
      <xdr:row>9</xdr:row>
      <xdr:rowOff>333375</xdr:rowOff>
    </xdr:from>
    <xdr:to>
      <xdr:col>13</xdr:col>
      <xdr:colOff>523875</xdr:colOff>
      <xdr:row>10</xdr:row>
      <xdr:rowOff>135890</xdr:rowOff>
    </xdr:to>
    <xdr:pic>
      <xdr:nvPicPr>
        <xdr:cNvPr id="217640" name="图片 2" descr="20px-Maplocatio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77550" y="3381375"/>
          <a:ext cx="24765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1</xdr:row>
      <xdr:rowOff>19050</xdr:rowOff>
    </xdr:from>
    <xdr:to>
      <xdr:col>2</xdr:col>
      <xdr:colOff>894080</xdr:colOff>
      <xdr:row>3</xdr:row>
      <xdr:rowOff>425450</xdr:rowOff>
    </xdr:to>
    <xdr:pic>
      <xdr:nvPicPr>
        <xdr:cNvPr id="217641" name="图片 3" descr="300px-Pierres_shop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4400" y="146050"/>
          <a:ext cx="1294130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17</xdr:row>
      <xdr:rowOff>0</xdr:rowOff>
    </xdr:from>
    <xdr:to>
      <xdr:col>1</xdr:col>
      <xdr:colOff>561975</xdr:colOff>
      <xdr:row>18</xdr:row>
      <xdr:rowOff>12065</xdr:rowOff>
    </xdr:to>
    <xdr:pic>
      <xdr:nvPicPr>
        <xdr:cNvPr id="217642" name="图片 4" descr="Grass Starter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762000" y="641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229235</xdr:colOff>
      <xdr:row>17</xdr:row>
      <xdr:rowOff>229235</xdr:rowOff>
    </xdr:to>
    <xdr:pic>
      <xdr:nvPicPr>
        <xdr:cNvPr id="217643" name="图片 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641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18</xdr:row>
      <xdr:rowOff>0</xdr:rowOff>
    </xdr:from>
    <xdr:to>
      <xdr:col>1</xdr:col>
      <xdr:colOff>561975</xdr:colOff>
      <xdr:row>19</xdr:row>
      <xdr:rowOff>12065</xdr:rowOff>
    </xdr:to>
    <xdr:pic>
      <xdr:nvPicPr>
        <xdr:cNvPr id="217644" name="图片 6" descr="Sugar.png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762000" y="6858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229235</xdr:colOff>
      <xdr:row>18</xdr:row>
      <xdr:rowOff>229235</xdr:rowOff>
    </xdr:to>
    <xdr:pic>
      <xdr:nvPicPr>
        <xdr:cNvPr id="217645" name="图片 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685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19</xdr:row>
      <xdr:rowOff>0</xdr:rowOff>
    </xdr:from>
    <xdr:to>
      <xdr:col>1</xdr:col>
      <xdr:colOff>561975</xdr:colOff>
      <xdr:row>20</xdr:row>
      <xdr:rowOff>12065</xdr:rowOff>
    </xdr:to>
    <xdr:pic>
      <xdr:nvPicPr>
        <xdr:cNvPr id="217646" name="图片 8" descr="Wheat Flour.png"/>
        <xdr:cNvPicPr>
          <a:picLocks noChangeAspect="1"/>
        </xdr:cNvPicPr>
      </xdr:nvPicPr>
      <xdr:blipFill>
        <a:blip r:embed="rId10" r:link="rId11"/>
        <a:stretch>
          <a:fillRect/>
        </a:stretch>
      </xdr:blipFill>
      <xdr:spPr>
        <a:xfrm>
          <a:off x="762000" y="7302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229235</xdr:colOff>
      <xdr:row>19</xdr:row>
      <xdr:rowOff>229235</xdr:rowOff>
    </xdr:to>
    <xdr:pic>
      <xdr:nvPicPr>
        <xdr:cNvPr id="217647" name="图片 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730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20</xdr:row>
      <xdr:rowOff>0</xdr:rowOff>
    </xdr:from>
    <xdr:to>
      <xdr:col>1</xdr:col>
      <xdr:colOff>561975</xdr:colOff>
      <xdr:row>21</xdr:row>
      <xdr:rowOff>12065</xdr:rowOff>
    </xdr:to>
    <xdr:pic>
      <xdr:nvPicPr>
        <xdr:cNvPr id="217648" name="图片 10" descr="Rice.png"/>
        <xdr:cNvPicPr>
          <a:picLocks noChangeAspect="1"/>
        </xdr:cNvPicPr>
      </xdr:nvPicPr>
      <xdr:blipFill>
        <a:blip r:embed="rId12" r:link="rId13"/>
        <a:stretch>
          <a:fillRect/>
        </a:stretch>
      </xdr:blipFill>
      <xdr:spPr>
        <a:xfrm>
          <a:off x="762000" y="7747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229235</xdr:colOff>
      <xdr:row>20</xdr:row>
      <xdr:rowOff>229235</xdr:rowOff>
    </xdr:to>
    <xdr:pic>
      <xdr:nvPicPr>
        <xdr:cNvPr id="217649" name="图片 1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774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21</xdr:row>
      <xdr:rowOff>0</xdr:rowOff>
    </xdr:from>
    <xdr:to>
      <xdr:col>1</xdr:col>
      <xdr:colOff>561975</xdr:colOff>
      <xdr:row>22</xdr:row>
      <xdr:rowOff>12065</xdr:rowOff>
    </xdr:to>
    <xdr:pic>
      <xdr:nvPicPr>
        <xdr:cNvPr id="217650" name="图片 12" descr="Oil.png"/>
        <xdr:cNvPicPr>
          <a:picLocks noChangeAspect="1"/>
        </xdr:cNvPicPr>
      </xdr:nvPicPr>
      <xdr:blipFill>
        <a:blip r:embed="rId14" r:link="rId15"/>
        <a:stretch>
          <a:fillRect/>
        </a:stretch>
      </xdr:blipFill>
      <xdr:spPr>
        <a:xfrm>
          <a:off x="762000" y="8191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229235</xdr:colOff>
      <xdr:row>21</xdr:row>
      <xdr:rowOff>229235</xdr:rowOff>
    </xdr:to>
    <xdr:pic>
      <xdr:nvPicPr>
        <xdr:cNvPr id="217651" name="图片 1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819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22</xdr:row>
      <xdr:rowOff>0</xdr:rowOff>
    </xdr:from>
    <xdr:to>
      <xdr:col>1</xdr:col>
      <xdr:colOff>561975</xdr:colOff>
      <xdr:row>23</xdr:row>
      <xdr:rowOff>12065</xdr:rowOff>
    </xdr:to>
    <xdr:pic>
      <xdr:nvPicPr>
        <xdr:cNvPr id="217652" name="图片 14" descr="Vinegar.png"/>
        <xdr:cNvPicPr>
          <a:picLocks noChangeAspect="1"/>
        </xdr:cNvPicPr>
      </xdr:nvPicPr>
      <xdr:blipFill>
        <a:blip r:embed="rId16" r:link="rId17"/>
        <a:stretch>
          <a:fillRect/>
        </a:stretch>
      </xdr:blipFill>
      <xdr:spPr>
        <a:xfrm>
          <a:off x="762000" y="8636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229235</xdr:colOff>
      <xdr:row>22</xdr:row>
      <xdr:rowOff>229235</xdr:rowOff>
    </xdr:to>
    <xdr:pic>
      <xdr:nvPicPr>
        <xdr:cNvPr id="217653" name="图片 1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863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23</xdr:row>
      <xdr:rowOff>0</xdr:rowOff>
    </xdr:from>
    <xdr:to>
      <xdr:col>1</xdr:col>
      <xdr:colOff>561975</xdr:colOff>
      <xdr:row>24</xdr:row>
      <xdr:rowOff>12065</xdr:rowOff>
    </xdr:to>
    <xdr:pic>
      <xdr:nvPicPr>
        <xdr:cNvPr id="217654" name="图片 16" descr="Basic Fertilizer.png"/>
        <xdr:cNvPicPr>
          <a:picLocks noChangeAspect="1"/>
        </xdr:cNvPicPr>
      </xdr:nvPicPr>
      <xdr:blipFill>
        <a:blip r:embed="rId18" r:link="rId19"/>
        <a:stretch>
          <a:fillRect/>
        </a:stretch>
      </xdr:blipFill>
      <xdr:spPr>
        <a:xfrm>
          <a:off x="762000" y="9080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229235</xdr:colOff>
      <xdr:row>23</xdr:row>
      <xdr:rowOff>229235</xdr:rowOff>
    </xdr:to>
    <xdr:pic>
      <xdr:nvPicPr>
        <xdr:cNvPr id="217655" name="图片 1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908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24</xdr:row>
      <xdr:rowOff>0</xdr:rowOff>
    </xdr:from>
    <xdr:to>
      <xdr:col>1</xdr:col>
      <xdr:colOff>561975</xdr:colOff>
      <xdr:row>25</xdr:row>
      <xdr:rowOff>12065</xdr:rowOff>
    </xdr:to>
    <xdr:pic>
      <xdr:nvPicPr>
        <xdr:cNvPr id="217656" name="图片 18" descr="Quality Fertilizer.png"/>
        <xdr:cNvPicPr>
          <a:picLocks noChangeAspect="1"/>
        </xdr:cNvPicPr>
      </xdr:nvPicPr>
      <xdr:blipFill>
        <a:blip r:embed="rId20" r:link="rId21"/>
        <a:stretch>
          <a:fillRect/>
        </a:stretch>
      </xdr:blipFill>
      <xdr:spPr>
        <a:xfrm>
          <a:off x="762000" y="9525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229235</xdr:colOff>
      <xdr:row>24</xdr:row>
      <xdr:rowOff>229235</xdr:rowOff>
    </xdr:to>
    <xdr:pic>
      <xdr:nvPicPr>
        <xdr:cNvPr id="217657" name="图片 1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952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25</xdr:row>
      <xdr:rowOff>0</xdr:rowOff>
    </xdr:from>
    <xdr:to>
      <xdr:col>1</xdr:col>
      <xdr:colOff>561975</xdr:colOff>
      <xdr:row>26</xdr:row>
      <xdr:rowOff>12065</xdr:rowOff>
    </xdr:to>
    <xdr:pic>
      <xdr:nvPicPr>
        <xdr:cNvPr id="217658" name="图片 20" descr="Basic Retaining Soil.png"/>
        <xdr:cNvPicPr>
          <a:picLocks noChangeAspect="1"/>
        </xdr:cNvPicPr>
      </xdr:nvPicPr>
      <xdr:blipFill>
        <a:blip r:embed="rId22" r:link="rId23"/>
        <a:stretch>
          <a:fillRect/>
        </a:stretch>
      </xdr:blipFill>
      <xdr:spPr>
        <a:xfrm>
          <a:off x="762000" y="9969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229235</xdr:colOff>
      <xdr:row>25</xdr:row>
      <xdr:rowOff>229235</xdr:rowOff>
    </xdr:to>
    <xdr:pic>
      <xdr:nvPicPr>
        <xdr:cNvPr id="217659" name="图片 2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9969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26</xdr:row>
      <xdr:rowOff>0</xdr:rowOff>
    </xdr:from>
    <xdr:to>
      <xdr:col>1</xdr:col>
      <xdr:colOff>561975</xdr:colOff>
      <xdr:row>27</xdr:row>
      <xdr:rowOff>12065</xdr:rowOff>
    </xdr:to>
    <xdr:pic>
      <xdr:nvPicPr>
        <xdr:cNvPr id="217660" name="图片 22" descr="Quality Retaining Soil.png"/>
        <xdr:cNvPicPr>
          <a:picLocks noChangeAspect="1"/>
        </xdr:cNvPicPr>
      </xdr:nvPicPr>
      <xdr:blipFill>
        <a:blip r:embed="rId24" r:link="rId25"/>
        <a:stretch>
          <a:fillRect/>
        </a:stretch>
      </xdr:blipFill>
      <xdr:spPr>
        <a:xfrm>
          <a:off x="762000" y="10414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229235</xdr:colOff>
      <xdr:row>26</xdr:row>
      <xdr:rowOff>229235</xdr:rowOff>
    </xdr:to>
    <xdr:pic>
      <xdr:nvPicPr>
        <xdr:cNvPr id="217661" name="图片 2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041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27</xdr:row>
      <xdr:rowOff>0</xdr:rowOff>
    </xdr:from>
    <xdr:to>
      <xdr:col>1</xdr:col>
      <xdr:colOff>561975</xdr:colOff>
      <xdr:row>28</xdr:row>
      <xdr:rowOff>12065</xdr:rowOff>
    </xdr:to>
    <xdr:pic>
      <xdr:nvPicPr>
        <xdr:cNvPr id="217662" name="图片 24" descr="Speed-Gro.png"/>
        <xdr:cNvPicPr>
          <a:picLocks noChangeAspect="1"/>
        </xdr:cNvPicPr>
      </xdr:nvPicPr>
      <xdr:blipFill>
        <a:blip r:embed="rId26" r:link="rId27"/>
        <a:stretch>
          <a:fillRect/>
        </a:stretch>
      </xdr:blipFill>
      <xdr:spPr>
        <a:xfrm>
          <a:off x="762000" y="10858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229235</xdr:colOff>
      <xdr:row>27</xdr:row>
      <xdr:rowOff>229235</xdr:rowOff>
    </xdr:to>
    <xdr:pic>
      <xdr:nvPicPr>
        <xdr:cNvPr id="217663" name="图片 2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0858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28</xdr:row>
      <xdr:rowOff>0</xdr:rowOff>
    </xdr:from>
    <xdr:to>
      <xdr:col>1</xdr:col>
      <xdr:colOff>561975</xdr:colOff>
      <xdr:row>29</xdr:row>
      <xdr:rowOff>12065</xdr:rowOff>
    </xdr:to>
    <xdr:pic>
      <xdr:nvPicPr>
        <xdr:cNvPr id="217664" name="图片 26" descr="Deluxe Speed-Gro.png"/>
        <xdr:cNvPicPr>
          <a:picLocks noChangeAspect="1"/>
        </xdr:cNvPicPr>
      </xdr:nvPicPr>
      <xdr:blipFill>
        <a:blip r:embed="rId28" r:link="rId29"/>
        <a:stretch>
          <a:fillRect/>
        </a:stretch>
      </xdr:blipFill>
      <xdr:spPr>
        <a:xfrm>
          <a:off x="762000" y="11303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229235</xdr:colOff>
      <xdr:row>28</xdr:row>
      <xdr:rowOff>229235</xdr:rowOff>
    </xdr:to>
    <xdr:pic>
      <xdr:nvPicPr>
        <xdr:cNvPr id="217665" name="图片 2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130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29</xdr:row>
      <xdr:rowOff>0</xdr:rowOff>
    </xdr:from>
    <xdr:to>
      <xdr:col>1</xdr:col>
      <xdr:colOff>371475</xdr:colOff>
      <xdr:row>29</xdr:row>
      <xdr:rowOff>305435</xdr:rowOff>
    </xdr:to>
    <xdr:pic>
      <xdr:nvPicPr>
        <xdr:cNvPr id="217666" name="图片 28" descr="Wallpaper 001 Icon.png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762000" y="11747500"/>
          <a:ext cx="2667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229235</xdr:colOff>
      <xdr:row>29</xdr:row>
      <xdr:rowOff>229235</xdr:rowOff>
    </xdr:to>
    <xdr:pic>
      <xdr:nvPicPr>
        <xdr:cNvPr id="217667" name="图片 2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1747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30</xdr:row>
      <xdr:rowOff>0</xdr:rowOff>
    </xdr:from>
    <xdr:to>
      <xdr:col>1</xdr:col>
      <xdr:colOff>409575</xdr:colOff>
      <xdr:row>30</xdr:row>
      <xdr:rowOff>305435</xdr:rowOff>
    </xdr:to>
    <xdr:pic>
      <xdr:nvPicPr>
        <xdr:cNvPr id="217668" name="图片 30" descr="Flooring 01 Icon.png"/>
        <xdr:cNvPicPr>
          <a:picLocks noChangeAspect="1"/>
        </xdr:cNvPicPr>
      </xdr:nvPicPr>
      <xdr:blipFill>
        <a:blip r:embed="rId32" r:link="rId33"/>
        <a:stretch>
          <a:fillRect/>
        </a:stretch>
      </xdr:blipFill>
      <xdr:spPr>
        <a:xfrm>
          <a:off x="762000" y="12192000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229235</xdr:colOff>
      <xdr:row>30</xdr:row>
      <xdr:rowOff>229235</xdr:rowOff>
    </xdr:to>
    <xdr:pic>
      <xdr:nvPicPr>
        <xdr:cNvPr id="217669" name="图片 3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2192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31</xdr:row>
      <xdr:rowOff>0</xdr:rowOff>
    </xdr:from>
    <xdr:to>
      <xdr:col>1</xdr:col>
      <xdr:colOff>561975</xdr:colOff>
      <xdr:row>32</xdr:row>
      <xdr:rowOff>12065</xdr:rowOff>
    </xdr:to>
    <xdr:pic>
      <xdr:nvPicPr>
        <xdr:cNvPr id="217670" name="图片 32" descr="Cherry Sapling.png"/>
        <xdr:cNvPicPr>
          <a:picLocks noChangeAspect="1"/>
        </xdr:cNvPicPr>
      </xdr:nvPicPr>
      <xdr:blipFill>
        <a:blip r:embed="rId34" r:link="rId35"/>
        <a:stretch>
          <a:fillRect/>
        </a:stretch>
      </xdr:blipFill>
      <xdr:spPr>
        <a:xfrm>
          <a:off x="762000" y="12636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229235</xdr:colOff>
      <xdr:row>31</xdr:row>
      <xdr:rowOff>229235</xdr:rowOff>
    </xdr:to>
    <xdr:pic>
      <xdr:nvPicPr>
        <xdr:cNvPr id="217671" name="图片 3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2636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32</xdr:row>
      <xdr:rowOff>0</xdr:rowOff>
    </xdr:from>
    <xdr:to>
      <xdr:col>1</xdr:col>
      <xdr:colOff>561975</xdr:colOff>
      <xdr:row>33</xdr:row>
      <xdr:rowOff>12065</xdr:rowOff>
    </xdr:to>
    <xdr:pic>
      <xdr:nvPicPr>
        <xdr:cNvPr id="217672" name="图片 34" descr="Apricot Sapling.png"/>
        <xdr:cNvPicPr>
          <a:picLocks noChangeAspect="1"/>
        </xdr:cNvPicPr>
      </xdr:nvPicPr>
      <xdr:blipFill>
        <a:blip r:embed="rId36" r:link="rId37"/>
        <a:stretch>
          <a:fillRect/>
        </a:stretch>
      </xdr:blipFill>
      <xdr:spPr>
        <a:xfrm>
          <a:off x="762000" y="13081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229235</xdr:colOff>
      <xdr:row>32</xdr:row>
      <xdr:rowOff>229235</xdr:rowOff>
    </xdr:to>
    <xdr:pic>
      <xdr:nvPicPr>
        <xdr:cNvPr id="217673" name="图片 3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308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33</xdr:row>
      <xdr:rowOff>0</xdr:rowOff>
    </xdr:from>
    <xdr:to>
      <xdr:col>1</xdr:col>
      <xdr:colOff>561975</xdr:colOff>
      <xdr:row>34</xdr:row>
      <xdr:rowOff>12065</xdr:rowOff>
    </xdr:to>
    <xdr:pic>
      <xdr:nvPicPr>
        <xdr:cNvPr id="217674" name="图片 36" descr="Orange Sapling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762000" y="13525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229235</xdr:colOff>
      <xdr:row>33</xdr:row>
      <xdr:rowOff>229235</xdr:rowOff>
    </xdr:to>
    <xdr:pic>
      <xdr:nvPicPr>
        <xdr:cNvPr id="217675" name="图片 3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3525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34</xdr:row>
      <xdr:rowOff>0</xdr:rowOff>
    </xdr:from>
    <xdr:to>
      <xdr:col>1</xdr:col>
      <xdr:colOff>561975</xdr:colOff>
      <xdr:row>35</xdr:row>
      <xdr:rowOff>12065</xdr:rowOff>
    </xdr:to>
    <xdr:pic>
      <xdr:nvPicPr>
        <xdr:cNvPr id="217676" name="图片 38" descr="Peach Sapling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762000" y="13970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229235</xdr:colOff>
      <xdr:row>34</xdr:row>
      <xdr:rowOff>229235</xdr:rowOff>
    </xdr:to>
    <xdr:pic>
      <xdr:nvPicPr>
        <xdr:cNvPr id="217677" name="图片 3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397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35</xdr:row>
      <xdr:rowOff>0</xdr:rowOff>
    </xdr:from>
    <xdr:to>
      <xdr:col>1</xdr:col>
      <xdr:colOff>561975</xdr:colOff>
      <xdr:row>36</xdr:row>
      <xdr:rowOff>12065</xdr:rowOff>
    </xdr:to>
    <xdr:pic>
      <xdr:nvPicPr>
        <xdr:cNvPr id="217678" name="图片 40" descr="Pomegranate Sapling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762000" y="14414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229235</xdr:colOff>
      <xdr:row>35</xdr:row>
      <xdr:rowOff>229235</xdr:rowOff>
    </xdr:to>
    <xdr:pic>
      <xdr:nvPicPr>
        <xdr:cNvPr id="217679" name="图片 4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4414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36</xdr:row>
      <xdr:rowOff>0</xdr:rowOff>
    </xdr:from>
    <xdr:to>
      <xdr:col>1</xdr:col>
      <xdr:colOff>561975</xdr:colOff>
      <xdr:row>37</xdr:row>
      <xdr:rowOff>12065</xdr:rowOff>
    </xdr:to>
    <xdr:pic>
      <xdr:nvPicPr>
        <xdr:cNvPr id="217680" name="图片 42" descr="Apple Sapling.png"/>
        <xdr:cNvPicPr>
          <a:picLocks noChangeAspect="1"/>
        </xdr:cNvPicPr>
      </xdr:nvPicPr>
      <xdr:blipFill>
        <a:blip r:embed="rId44" r:link="rId45"/>
        <a:stretch>
          <a:fillRect/>
        </a:stretch>
      </xdr:blipFill>
      <xdr:spPr>
        <a:xfrm>
          <a:off x="762000" y="14859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229235</xdr:colOff>
      <xdr:row>36</xdr:row>
      <xdr:rowOff>229235</xdr:rowOff>
    </xdr:to>
    <xdr:pic>
      <xdr:nvPicPr>
        <xdr:cNvPr id="217681" name="图片 4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485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37</xdr:row>
      <xdr:rowOff>0</xdr:rowOff>
    </xdr:from>
    <xdr:to>
      <xdr:col>1</xdr:col>
      <xdr:colOff>561975</xdr:colOff>
      <xdr:row>38</xdr:row>
      <xdr:rowOff>12065</xdr:rowOff>
    </xdr:to>
    <xdr:pic>
      <xdr:nvPicPr>
        <xdr:cNvPr id="217682" name="图片 44" descr="Bouquet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762000" y="1530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229235</xdr:colOff>
      <xdr:row>37</xdr:row>
      <xdr:rowOff>229235</xdr:rowOff>
    </xdr:to>
    <xdr:pic>
      <xdr:nvPicPr>
        <xdr:cNvPr id="217683" name="图片 4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530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17</xdr:row>
      <xdr:rowOff>0</xdr:rowOff>
    </xdr:from>
    <xdr:to>
      <xdr:col>5</xdr:col>
      <xdr:colOff>561975</xdr:colOff>
      <xdr:row>18</xdr:row>
      <xdr:rowOff>12065</xdr:rowOff>
    </xdr:to>
    <xdr:pic>
      <xdr:nvPicPr>
        <xdr:cNvPr id="217684" name="图片 46" descr="Parsnip Seeds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4076700" y="641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229235</xdr:colOff>
      <xdr:row>17</xdr:row>
      <xdr:rowOff>229235</xdr:rowOff>
    </xdr:to>
    <xdr:pic>
      <xdr:nvPicPr>
        <xdr:cNvPr id="217685" name="图片 4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641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18</xdr:row>
      <xdr:rowOff>0</xdr:rowOff>
    </xdr:from>
    <xdr:to>
      <xdr:col>5</xdr:col>
      <xdr:colOff>561975</xdr:colOff>
      <xdr:row>19</xdr:row>
      <xdr:rowOff>12065</xdr:rowOff>
    </xdr:to>
    <xdr:pic>
      <xdr:nvPicPr>
        <xdr:cNvPr id="217686" name="图片 48" descr="Bean Starter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4076700" y="6858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229235</xdr:colOff>
      <xdr:row>18</xdr:row>
      <xdr:rowOff>229235</xdr:rowOff>
    </xdr:to>
    <xdr:pic>
      <xdr:nvPicPr>
        <xdr:cNvPr id="217687" name="图片 4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685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19</xdr:row>
      <xdr:rowOff>0</xdr:rowOff>
    </xdr:from>
    <xdr:to>
      <xdr:col>5</xdr:col>
      <xdr:colOff>561975</xdr:colOff>
      <xdr:row>20</xdr:row>
      <xdr:rowOff>12065</xdr:rowOff>
    </xdr:to>
    <xdr:pic>
      <xdr:nvPicPr>
        <xdr:cNvPr id="217688" name="图片 50" descr="Cauliflower Seeds.png"/>
        <xdr:cNvPicPr>
          <a:picLocks noChangeAspect="1"/>
        </xdr:cNvPicPr>
      </xdr:nvPicPr>
      <xdr:blipFill>
        <a:blip r:embed="rId52" r:link="rId53"/>
        <a:stretch>
          <a:fillRect/>
        </a:stretch>
      </xdr:blipFill>
      <xdr:spPr>
        <a:xfrm>
          <a:off x="4076700" y="7302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229235</xdr:colOff>
      <xdr:row>19</xdr:row>
      <xdr:rowOff>229235</xdr:rowOff>
    </xdr:to>
    <xdr:pic>
      <xdr:nvPicPr>
        <xdr:cNvPr id="217689" name="图片 5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730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20</xdr:row>
      <xdr:rowOff>0</xdr:rowOff>
    </xdr:from>
    <xdr:to>
      <xdr:col>5</xdr:col>
      <xdr:colOff>561975</xdr:colOff>
      <xdr:row>21</xdr:row>
      <xdr:rowOff>12065</xdr:rowOff>
    </xdr:to>
    <xdr:pic>
      <xdr:nvPicPr>
        <xdr:cNvPr id="217690" name="图片 52" descr="Potato Seeds.png"/>
        <xdr:cNvPicPr>
          <a:picLocks noChangeAspect="1"/>
        </xdr:cNvPicPr>
      </xdr:nvPicPr>
      <xdr:blipFill>
        <a:blip r:embed="rId54" r:link="rId55"/>
        <a:stretch>
          <a:fillRect/>
        </a:stretch>
      </xdr:blipFill>
      <xdr:spPr>
        <a:xfrm>
          <a:off x="4076700" y="7747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229235</xdr:colOff>
      <xdr:row>20</xdr:row>
      <xdr:rowOff>229235</xdr:rowOff>
    </xdr:to>
    <xdr:pic>
      <xdr:nvPicPr>
        <xdr:cNvPr id="217691" name="图片 5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774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21</xdr:row>
      <xdr:rowOff>0</xdr:rowOff>
    </xdr:from>
    <xdr:to>
      <xdr:col>5</xdr:col>
      <xdr:colOff>561975</xdr:colOff>
      <xdr:row>22</xdr:row>
      <xdr:rowOff>12065</xdr:rowOff>
    </xdr:to>
    <xdr:pic>
      <xdr:nvPicPr>
        <xdr:cNvPr id="217692" name="图片 54" descr="Tulip Bulb.png"/>
        <xdr:cNvPicPr>
          <a:picLocks noChangeAspect="1"/>
        </xdr:cNvPicPr>
      </xdr:nvPicPr>
      <xdr:blipFill>
        <a:blip r:embed="rId56" r:link="rId57"/>
        <a:stretch>
          <a:fillRect/>
        </a:stretch>
      </xdr:blipFill>
      <xdr:spPr>
        <a:xfrm>
          <a:off x="4076700" y="8191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229235</xdr:colOff>
      <xdr:row>21</xdr:row>
      <xdr:rowOff>229235</xdr:rowOff>
    </xdr:to>
    <xdr:pic>
      <xdr:nvPicPr>
        <xdr:cNvPr id="217693" name="图片 5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819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22</xdr:row>
      <xdr:rowOff>0</xdr:rowOff>
    </xdr:from>
    <xdr:to>
      <xdr:col>5</xdr:col>
      <xdr:colOff>561975</xdr:colOff>
      <xdr:row>23</xdr:row>
      <xdr:rowOff>12065</xdr:rowOff>
    </xdr:to>
    <xdr:pic>
      <xdr:nvPicPr>
        <xdr:cNvPr id="217694" name="图片 56" descr="Kale Seeds.png"/>
        <xdr:cNvPicPr>
          <a:picLocks noChangeAspect="1"/>
        </xdr:cNvPicPr>
      </xdr:nvPicPr>
      <xdr:blipFill>
        <a:blip r:embed="rId58" r:link="rId59"/>
        <a:stretch>
          <a:fillRect/>
        </a:stretch>
      </xdr:blipFill>
      <xdr:spPr>
        <a:xfrm>
          <a:off x="4076700" y="8636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229235</xdr:colOff>
      <xdr:row>22</xdr:row>
      <xdr:rowOff>229235</xdr:rowOff>
    </xdr:to>
    <xdr:pic>
      <xdr:nvPicPr>
        <xdr:cNvPr id="217695" name="图片 5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863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23</xdr:row>
      <xdr:rowOff>0</xdr:rowOff>
    </xdr:from>
    <xdr:to>
      <xdr:col>5</xdr:col>
      <xdr:colOff>561975</xdr:colOff>
      <xdr:row>24</xdr:row>
      <xdr:rowOff>12065</xdr:rowOff>
    </xdr:to>
    <xdr:pic>
      <xdr:nvPicPr>
        <xdr:cNvPr id="217696" name="图片 58" descr="Jazz Seeds.png"/>
        <xdr:cNvPicPr>
          <a:picLocks noChangeAspect="1"/>
        </xdr:cNvPicPr>
      </xdr:nvPicPr>
      <xdr:blipFill>
        <a:blip r:embed="rId60" r:link="rId61"/>
        <a:stretch>
          <a:fillRect/>
        </a:stretch>
      </xdr:blipFill>
      <xdr:spPr>
        <a:xfrm>
          <a:off x="4076700" y="9080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229235</xdr:colOff>
      <xdr:row>23</xdr:row>
      <xdr:rowOff>229235</xdr:rowOff>
    </xdr:to>
    <xdr:pic>
      <xdr:nvPicPr>
        <xdr:cNvPr id="217697" name="图片 5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908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85725</xdr:colOff>
      <xdr:row>24</xdr:row>
      <xdr:rowOff>0</xdr:rowOff>
    </xdr:from>
    <xdr:to>
      <xdr:col>5</xdr:col>
      <xdr:colOff>542925</xdr:colOff>
      <xdr:row>25</xdr:row>
      <xdr:rowOff>12065</xdr:rowOff>
    </xdr:to>
    <xdr:pic>
      <xdr:nvPicPr>
        <xdr:cNvPr id="217698" name="图片 60" descr="Garlic Seed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4057650" y="9525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229235</xdr:colOff>
      <xdr:row>24</xdr:row>
      <xdr:rowOff>229235</xdr:rowOff>
    </xdr:to>
    <xdr:pic>
      <xdr:nvPicPr>
        <xdr:cNvPr id="217699" name="图片 6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952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17</xdr:row>
      <xdr:rowOff>0</xdr:rowOff>
    </xdr:from>
    <xdr:to>
      <xdr:col>9</xdr:col>
      <xdr:colOff>561975</xdr:colOff>
      <xdr:row>18</xdr:row>
      <xdr:rowOff>12065</xdr:rowOff>
    </xdr:to>
    <xdr:pic>
      <xdr:nvPicPr>
        <xdr:cNvPr id="217700" name="图片 62" descr="Melon Seeds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7391400" y="641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229235</xdr:colOff>
      <xdr:row>17</xdr:row>
      <xdr:rowOff>229235</xdr:rowOff>
    </xdr:to>
    <xdr:pic>
      <xdr:nvPicPr>
        <xdr:cNvPr id="217701" name="图片 6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641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18</xdr:row>
      <xdr:rowOff>0</xdr:rowOff>
    </xdr:from>
    <xdr:to>
      <xdr:col>9</xdr:col>
      <xdr:colOff>561975</xdr:colOff>
      <xdr:row>19</xdr:row>
      <xdr:rowOff>12065</xdr:rowOff>
    </xdr:to>
    <xdr:pic>
      <xdr:nvPicPr>
        <xdr:cNvPr id="217702" name="图片 64" descr="Tomato Seeds.png"/>
        <xdr:cNvPicPr>
          <a:picLocks noChangeAspect="1"/>
        </xdr:cNvPicPr>
      </xdr:nvPicPr>
      <xdr:blipFill>
        <a:blip r:embed="rId66" r:link="rId67"/>
        <a:stretch>
          <a:fillRect/>
        </a:stretch>
      </xdr:blipFill>
      <xdr:spPr>
        <a:xfrm>
          <a:off x="7391400" y="6858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229235</xdr:colOff>
      <xdr:row>18</xdr:row>
      <xdr:rowOff>229235</xdr:rowOff>
    </xdr:to>
    <xdr:pic>
      <xdr:nvPicPr>
        <xdr:cNvPr id="217703" name="图片 6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685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19</xdr:row>
      <xdr:rowOff>0</xdr:rowOff>
    </xdr:from>
    <xdr:to>
      <xdr:col>9</xdr:col>
      <xdr:colOff>561975</xdr:colOff>
      <xdr:row>20</xdr:row>
      <xdr:rowOff>12065</xdr:rowOff>
    </xdr:to>
    <xdr:pic>
      <xdr:nvPicPr>
        <xdr:cNvPr id="217704" name="图片 66" descr="Blueberry Seeds.png"/>
        <xdr:cNvPicPr>
          <a:picLocks noChangeAspect="1"/>
        </xdr:cNvPicPr>
      </xdr:nvPicPr>
      <xdr:blipFill>
        <a:blip r:embed="rId68" r:link="rId69"/>
        <a:stretch>
          <a:fillRect/>
        </a:stretch>
      </xdr:blipFill>
      <xdr:spPr>
        <a:xfrm>
          <a:off x="7391400" y="7302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229235</xdr:colOff>
      <xdr:row>19</xdr:row>
      <xdr:rowOff>229235</xdr:rowOff>
    </xdr:to>
    <xdr:pic>
      <xdr:nvPicPr>
        <xdr:cNvPr id="217705" name="图片 6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730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20</xdr:row>
      <xdr:rowOff>0</xdr:rowOff>
    </xdr:from>
    <xdr:to>
      <xdr:col>9</xdr:col>
      <xdr:colOff>561975</xdr:colOff>
      <xdr:row>21</xdr:row>
      <xdr:rowOff>12065</xdr:rowOff>
    </xdr:to>
    <xdr:pic>
      <xdr:nvPicPr>
        <xdr:cNvPr id="217706" name="图片 68" descr="Pepper Seeds.png"/>
        <xdr:cNvPicPr>
          <a:picLocks noChangeAspect="1"/>
        </xdr:cNvPicPr>
      </xdr:nvPicPr>
      <xdr:blipFill>
        <a:blip r:embed="rId70" r:link="rId71"/>
        <a:stretch>
          <a:fillRect/>
        </a:stretch>
      </xdr:blipFill>
      <xdr:spPr>
        <a:xfrm>
          <a:off x="7391400" y="7747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229235</xdr:colOff>
      <xdr:row>20</xdr:row>
      <xdr:rowOff>229235</xdr:rowOff>
    </xdr:to>
    <xdr:pic>
      <xdr:nvPicPr>
        <xdr:cNvPr id="217707" name="图片 6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774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21</xdr:row>
      <xdr:rowOff>0</xdr:rowOff>
    </xdr:from>
    <xdr:to>
      <xdr:col>9</xdr:col>
      <xdr:colOff>561975</xdr:colOff>
      <xdr:row>22</xdr:row>
      <xdr:rowOff>12065</xdr:rowOff>
    </xdr:to>
    <xdr:pic>
      <xdr:nvPicPr>
        <xdr:cNvPr id="217708" name="图片 70" descr="Wheat Seeds.png"/>
        <xdr:cNvPicPr>
          <a:picLocks noChangeAspect="1"/>
        </xdr:cNvPicPr>
      </xdr:nvPicPr>
      <xdr:blipFill>
        <a:blip r:embed="rId72" r:link="rId73"/>
        <a:stretch>
          <a:fillRect/>
        </a:stretch>
      </xdr:blipFill>
      <xdr:spPr>
        <a:xfrm>
          <a:off x="7391400" y="8191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229235</xdr:colOff>
      <xdr:row>21</xdr:row>
      <xdr:rowOff>229235</xdr:rowOff>
    </xdr:to>
    <xdr:pic>
      <xdr:nvPicPr>
        <xdr:cNvPr id="217709" name="图片 7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819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22</xdr:row>
      <xdr:rowOff>0</xdr:rowOff>
    </xdr:from>
    <xdr:to>
      <xdr:col>9</xdr:col>
      <xdr:colOff>561975</xdr:colOff>
      <xdr:row>23</xdr:row>
      <xdr:rowOff>12065</xdr:rowOff>
    </xdr:to>
    <xdr:pic>
      <xdr:nvPicPr>
        <xdr:cNvPr id="217710" name="图片 72" descr="Radish Seeds.png"/>
        <xdr:cNvPicPr>
          <a:picLocks noChangeAspect="1"/>
        </xdr:cNvPicPr>
      </xdr:nvPicPr>
      <xdr:blipFill>
        <a:blip r:embed="rId74" r:link="rId75"/>
        <a:stretch>
          <a:fillRect/>
        </a:stretch>
      </xdr:blipFill>
      <xdr:spPr>
        <a:xfrm>
          <a:off x="7391400" y="8636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229235</xdr:colOff>
      <xdr:row>22</xdr:row>
      <xdr:rowOff>229235</xdr:rowOff>
    </xdr:to>
    <xdr:pic>
      <xdr:nvPicPr>
        <xdr:cNvPr id="217711" name="图片 7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863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23</xdr:row>
      <xdr:rowOff>0</xdr:rowOff>
    </xdr:from>
    <xdr:to>
      <xdr:col>9</xdr:col>
      <xdr:colOff>561975</xdr:colOff>
      <xdr:row>24</xdr:row>
      <xdr:rowOff>12065</xdr:rowOff>
    </xdr:to>
    <xdr:pic>
      <xdr:nvPicPr>
        <xdr:cNvPr id="217712" name="图片 74" descr="Poppy Seeds.png"/>
        <xdr:cNvPicPr>
          <a:picLocks noChangeAspect="1"/>
        </xdr:cNvPicPr>
      </xdr:nvPicPr>
      <xdr:blipFill>
        <a:blip r:embed="rId76" r:link="rId77"/>
        <a:stretch>
          <a:fillRect/>
        </a:stretch>
      </xdr:blipFill>
      <xdr:spPr>
        <a:xfrm>
          <a:off x="7391400" y="9080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229235</xdr:colOff>
      <xdr:row>23</xdr:row>
      <xdr:rowOff>229235</xdr:rowOff>
    </xdr:to>
    <xdr:pic>
      <xdr:nvPicPr>
        <xdr:cNvPr id="217713" name="图片 7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908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24</xdr:row>
      <xdr:rowOff>0</xdr:rowOff>
    </xdr:from>
    <xdr:to>
      <xdr:col>9</xdr:col>
      <xdr:colOff>561975</xdr:colOff>
      <xdr:row>25</xdr:row>
      <xdr:rowOff>12065</xdr:rowOff>
    </xdr:to>
    <xdr:pic>
      <xdr:nvPicPr>
        <xdr:cNvPr id="217714" name="图片 76" descr="Spangle Seeds.png"/>
        <xdr:cNvPicPr>
          <a:picLocks noChangeAspect="1"/>
        </xdr:cNvPicPr>
      </xdr:nvPicPr>
      <xdr:blipFill>
        <a:blip r:embed="rId78" r:link="rId79"/>
        <a:stretch>
          <a:fillRect/>
        </a:stretch>
      </xdr:blipFill>
      <xdr:spPr>
        <a:xfrm>
          <a:off x="7391400" y="9525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24</xdr:row>
      <xdr:rowOff>0</xdr:rowOff>
    </xdr:from>
    <xdr:to>
      <xdr:col>11</xdr:col>
      <xdr:colOff>229235</xdr:colOff>
      <xdr:row>24</xdr:row>
      <xdr:rowOff>229235</xdr:rowOff>
    </xdr:to>
    <xdr:pic>
      <xdr:nvPicPr>
        <xdr:cNvPr id="217715" name="图片 7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952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25</xdr:row>
      <xdr:rowOff>0</xdr:rowOff>
    </xdr:from>
    <xdr:to>
      <xdr:col>9</xdr:col>
      <xdr:colOff>561975</xdr:colOff>
      <xdr:row>26</xdr:row>
      <xdr:rowOff>12065</xdr:rowOff>
    </xdr:to>
    <xdr:pic>
      <xdr:nvPicPr>
        <xdr:cNvPr id="217716" name="图片 78" descr="Hops Starter.png"/>
        <xdr:cNvPicPr>
          <a:picLocks noChangeAspect="1"/>
        </xdr:cNvPicPr>
      </xdr:nvPicPr>
      <xdr:blipFill>
        <a:blip r:embed="rId80" r:link="rId81"/>
        <a:stretch>
          <a:fillRect/>
        </a:stretch>
      </xdr:blipFill>
      <xdr:spPr>
        <a:xfrm>
          <a:off x="7391400" y="9969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229235</xdr:colOff>
      <xdr:row>25</xdr:row>
      <xdr:rowOff>229235</xdr:rowOff>
    </xdr:to>
    <xdr:pic>
      <xdr:nvPicPr>
        <xdr:cNvPr id="217717" name="图片 7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9969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26</xdr:row>
      <xdr:rowOff>0</xdr:rowOff>
    </xdr:from>
    <xdr:to>
      <xdr:col>9</xdr:col>
      <xdr:colOff>561975</xdr:colOff>
      <xdr:row>27</xdr:row>
      <xdr:rowOff>12065</xdr:rowOff>
    </xdr:to>
    <xdr:pic>
      <xdr:nvPicPr>
        <xdr:cNvPr id="217718" name="图片 80" descr="Corn Seeds.png"/>
        <xdr:cNvPicPr>
          <a:picLocks noChangeAspect="1"/>
        </xdr:cNvPicPr>
      </xdr:nvPicPr>
      <xdr:blipFill>
        <a:blip r:embed="rId82" r:link="rId83"/>
        <a:stretch>
          <a:fillRect/>
        </a:stretch>
      </xdr:blipFill>
      <xdr:spPr>
        <a:xfrm>
          <a:off x="7391400" y="10414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11</xdr:col>
      <xdr:colOff>229235</xdr:colOff>
      <xdr:row>26</xdr:row>
      <xdr:rowOff>229235</xdr:rowOff>
    </xdr:to>
    <xdr:pic>
      <xdr:nvPicPr>
        <xdr:cNvPr id="217719" name="图片 8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1041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26</xdr:row>
      <xdr:rowOff>435610</xdr:rowOff>
    </xdr:from>
    <xdr:to>
      <xdr:col>9</xdr:col>
      <xdr:colOff>542925</xdr:colOff>
      <xdr:row>28</xdr:row>
      <xdr:rowOff>3175</xdr:rowOff>
    </xdr:to>
    <xdr:pic>
      <xdr:nvPicPr>
        <xdr:cNvPr id="217720" name="图片 82" descr="Red Cabbage Seeds.png"/>
        <xdr:cNvPicPr>
          <a:picLocks noChangeAspect="1"/>
        </xdr:cNvPicPr>
      </xdr:nvPicPr>
      <xdr:blipFill>
        <a:blip r:embed="rId84" r:link="rId85"/>
        <a:stretch>
          <a:fillRect/>
        </a:stretch>
      </xdr:blipFill>
      <xdr:spPr>
        <a:xfrm>
          <a:off x="7372350" y="10849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11</xdr:col>
      <xdr:colOff>229235</xdr:colOff>
      <xdr:row>27</xdr:row>
      <xdr:rowOff>229235</xdr:rowOff>
    </xdr:to>
    <xdr:pic>
      <xdr:nvPicPr>
        <xdr:cNvPr id="217721" name="图片 8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10858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17</xdr:row>
      <xdr:rowOff>0</xdr:rowOff>
    </xdr:from>
    <xdr:to>
      <xdr:col>13</xdr:col>
      <xdr:colOff>561975</xdr:colOff>
      <xdr:row>18</xdr:row>
      <xdr:rowOff>12065</xdr:rowOff>
    </xdr:to>
    <xdr:pic>
      <xdr:nvPicPr>
        <xdr:cNvPr id="217722" name="图片 84" descr="Eggplant Seeds.png"/>
        <xdr:cNvPicPr>
          <a:picLocks noChangeAspect="1"/>
        </xdr:cNvPicPr>
      </xdr:nvPicPr>
      <xdr:blipFill>
        <a:blip r:embed="rId86" r:link="rId87"/>
        <a:stretch>
          <a:fillRect/>
        </a:stretch>
      </xdr:blipFill>
      <xdr:spPr>
        <a:xfrm>
          <a:off x="10706100" y="641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229235</xdr:colOff>
      <xdr:row>17</xdr:row>
      <xdr:rowOff>229235</xdr:rowOff>
    </xdr:to>
    <xdr:pic>
      <xdr:nvPicPr>
        <xdr:cNvPr id="217723" name="图片 8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641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18</xdr:row>
      <xdr:rowOff>0</xdr:rowOff>
    </xdr:from>
    <xdr:to>
      <xdr:col>13</xdr:col>
      <xdr:colOff>561975</xdr:colOff>
      <xdr:row>19</xdr:row>
      <xdr:rowOff>12065</xdr:rowOff>
    </xdr:to>
    <xdr:pic>
      <xdr:nvPicPr>
        <xdr:cNvPr id="217724" name="图片 86" descr="Corn Seeds.png"/>
        <xdr:cNvPicPr>
          <a:picLocks noChangeAspect="1"/>
        </xdr:cNvPicPr>
      </xdr:nvPicPr>
      <xdr:blipFill>
        <a:blip r:embed="rId82" r:link="rId83"/>
        <a:stretch>
          <a:fillRect/>
        </a:stretch>
      </xdr:blipFill>
      <xdr:spPr>
        <a:xfrm>
          <a:off x="10706100" y="6858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229235</xdr:colOff>
      <xdr:row>18</xdr:row>
      <xdr:rowOff>229235</xdr:rowOff>
    </xdr:to>
    <xdr:pic>
      <xdr:nvPicPr>
        <xdr:cNvPr id="217725" name="图片 8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685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19</xdr:row>
      <xdr:rowOff>0</xdr:rowOff>
    </xdr:from>
    <xdr:to>
      <xdr:col>13</xdr:col>
      <xdr:colOff>561975</xdr:colOff>
      <xdr:row>20</xdr:row>
      <xdr:rowOff>12065</xdr:rowOff>
    </xdr:to>
    <xdr:pic>
      <xdr:nvPicPr>
        <xdr:cNvPr id="217726" name="图片 88" descr="Pumpkin Seeds.png"/>
        <xdr:cNvPicPr>
          <a:picLocks noChangeAspect="1"/>
        </xdr:cNvPicPr>
      </xdr:nvPicPr>
      <xdr:blipFill>
        <a:blip r:embed="rId88" r:link="rId89"/>
        <a:stretch>
          <a:fillRect/>
        </a:stretch>
      </xdr:blipFill>
      <xdr:spPr>
        <a:xfrm>
          <a:off x="10706100" y="7302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229235</xdr:colOff>
      <xdr:row>19</xdr:row>
      <xdr:rowOff>229235</xdr:rowOff>
    </xdr:to>
    <xdr:pic>
      <xdr:nvPicPr>
        <xdr:cNvPr id="217727" name="图片 8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730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20</xdr:row>
      <xdr:rowOff>0</xdr:rowOff>
    </xdr:from>
    <xdr:to>
      <xdr:col>13</xdr:col>
      <xdr:colOff>561975</xdr:colOff>
      <xdr:row>21</xdr:row>
      <xdr:rowOff>12065</xdr:rowOff>
    </xdr:to>
    <xdr:pic>
      <xdr:nvPicPr>
        <xdr:cNvPr id="217728" name="图片 90" descr="Bok Choy Seeds.png"/>
        <xdr:cNvPicPr>
          <a:picLocks noChangeAspect="1"/>
        </xdr:cNvPicPr>
      </xdr:nvPicPr>
      <xdr:blipFill>
        <a:blip r:embed="rId90" r:link="rId91"/>
        <a:stretch>
          <a:fillRect/>
        </a:stretch>
      </xdr:blipFill>
      <xdr:spPr>
        <a:xfrm>
          <a:off x="10706100" y="7747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229235</xdr:colOff>
      <xdr:row>20</xdr:row>
      <xdr:rowOff>229235</xdr:rowOff>
    </xdr:to>
    <xdr:pic>
      <xdr:nvPicPr>
        <xdr:cNvPr id="217729" name="图片 9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774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21</xdr:row>
      <xdr:rowOff>0</xdr:rowOff>
    </xdr:from>
    <xdr:to>
      <xdr:col>13</xdr:col>
      <xdr:colOff>561975</xdr:colOff>
      <xdr:row>22</xdr:row>
      <xdr:rowOff>12065</xdr:rowOff>
    </xdr:to>
    <xdr:pic>
      <xdr:nvPicPr>
        <xdr:cNvPr id="217730" name="图片 92" descr="Yam Seeds.png"/>
        <xdr:cNvPicPr>
          <a:picLocks noChangeAspect="1"/>
        </xdr:cNvPicPr>
      </xdr:nvPicPr>
      <xdr:blipFill>
        <a:blip r:embed="rId92" r:link="rId93"/>
        <a:stretch>
          <a:fillRect/>
        </a:stretch>
      </xdr:blipFill>
      <xdr:spPr>
        <a:xfrm>
          <a:off x="10706100" y="8191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229235</xdr:colOff>
      <xdr:row>21</xdr:row>
      <xdr:rowOff>229235</xdr:rowOff>
    </xdr:to>
    <xdr:pic>
      <xdr:nvPicPr>
        <xdr:cNvPr id="217731" name="图片 9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819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22</xdr:row>
      <xdr:rowOff>0</xdr:rowOff>
    </xdr:from>
    <xdr:to>
      <xdr:col>13</xdr:col>
      <xdr:colOff>561975</xdr:colOff>
      <xdr:row>23</xdr:row>
      <xdr:rowOff>12065</xdr:rowOff>
    </xdr:to>
    <xdr:pic>
      <xdr:nvPicPr>
        <xdr:cNvPr id="217732" name="图片 94" descr="Cranberry Seeds.png"/>
        <xdr:cNvPicPr>
          <a:picLocks noChangeAspect="1"/>
        </xdr:cNvPicPr>
      </xdr:nvPicPr>
      <xdr:blipFill>
        <a:blip r:embed="rId94" r:link="rId95"/>
        <a:stretch>
          <a:fillRect/>
        </a:stretch>
      </xdr:blipFill>
      <xdr:spPr>
        <a:xfrm>
          <a:off x="10706100" y="8636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229235</xdr:colOff>
      <xdr:row>22</xdr:row>
      <xdr:rowOff>229235</xdr:rowOff>
    </xdr:to>
    <xdr:pic>
      <xdr:nvPicPr>
        <xdr:cNvPr id="217733" name="图片 9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863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23</xdr:row>
      <xdr:rowOff>0</xdr:rowOff>
    </xdr:from>
    <xdr:to>
      <xdr:col>13</xdr:col>
      <xdr:colOff>561975</xdr:colOff>
      <xdr:row>24</xdr:row>
      <xdr:rowOff>12065</xdr:rowOff>
    </xdr:to>
    <xdr:pic>
      <xdr:nvPicPr>
        <xdr:cNvPr id="217734" name="图片 96" descr="Sunflower Seeds.png"/>
        <xdr:cNvPicPr>
          <a:picLocks noChangeAspect="1"/>
        </xdr:cNvPicPr>
      </xdr:nvPicPr>
      <xdr:blipFill>
        <a:blip r:embed="rId96" r:link="rId97"/>
        <a:stretch>
          <a:fillRect/>
        </a:stretch>
      </xdr:blipFill>
      <xdr:spPr>
        <a:xfrm>
          <a:off x="10706100" y="9080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229235</xdr:colOff>
      <xdr:row>23</xdr:row>
      <xdr:rowOff>229235</xdr:rowOff>
    </xdr:to>
    <xdr:pic>
      <xdr:nvPicPr>
        <xdr:cNvPr id="217735" name="图片 9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908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24</xdr:row>
      <xdr:rowOff>0</xdr:rowOff>
    </xdr:from>
    <xdr:to>
      <xdr:col>13</xdr:col>
      <xdr:colOff>561975</xdr:colOff>
      <xdr:row>25</xdr:row>
      <xdr:rowOff>12065</xdr:rowOff>
    </xdr:to>
    <xdr:pic>
      <xdr:nvPicPr>
        <xdr:cNvPr id="217736" name="图片 98" descr="Fairy Seeds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10706100" y="9525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229235</xdr:colOff>
      <xdr:row>24</xdr:row>
      <xdr:rowOff>229235</xdr:rowOff>
    </xdr:to>
    <xdr:pic>
      <xdr:nvPicPr>
        <xdr:cNvPr id="217737" name="图片 9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952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25</xdr:row>
      <xdr:rowOff>0</xdr:rowOff>
    </xdr:from>
    <xdr:to>
      <xdr:col>13</xdr:col>
      <xdr:colOff>561975</xdr:colOff>
      <xdr:row>26</xdr:row>
      <xdr:rowOff>12065</xdr:rowOff>
    </xdr:to>
    <xdr:pic>
      <xdr:nvPicPr>
        <xdr:cNvPr id="217738" name="图片 100" descr="Amaranth Seeds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10706100" y="9969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229235</xdr:colOff>
      <xdr:row>25</xdr:row>
      <xdr:rowOff>229235</xdr:rowOff>
    </xdr:to>
    <xdr:pic>
      <xdr:nvPicPr>
        <xdr:cNvPr id="217739" name="图片 10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9969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26</xdr:row>
      <xdr:rowOff>0</xdr:rowOff>
    </xdr:from>
    <xdr:to>
      <xdr:col>13</xdr:col>
      <xdr:colOff>561975</xdr:colOff>
      <xdr:row>27</xdr:row>
      <xdr:rowOff>12065</xdr:rowOff>
    </xdr:to>
    <xdr:pic>
      <xdr:nvPicPr>
        <xdr:cNvPr id="217740" name="图片 102" descr="Grape Starter.png"/>
        <xdr:cNvPicPr>
          <a:picLocks noChangeAspect="1"/>
        </xdr:cNvPicPr>
      </xdr:nvPicPr>
      <xdr:blipFill>
        <a:blip r:embed="rId102" r:link="rId103"/>
        <a:stretch>
          <a:fillRect/>
        </a:stretch>
      </xdr:blipFill>
      <xdr:spPr>
        <a:xfrm>
          <a:off x="10706100" y="10414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229235</xdr:colOff>
      <xdr:row>26</xdr:row>
      <xdr:rowOff>229235</xdr:rowOff>
    </xdr:to>
    <xdr:pic>
      <xdr:nvPicPr>
        <xdr:cNvPr id="217741" name="图片 10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041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104775</xdr:colOff>
      <xdr:row>27</xdr:row>
      <xdr:rowOff>0</xdr:rowOff>
    </xdr:from>
    <xdr:to>
      <xdr:col>13</xdr:col>
      <xdr:colOff>561975</xdr:colOff>
      <xdr:row>28</xdr:row>
      <xdr:rowOff>12065</xdr:rowOff>
    </xdr:to>
    <xdr:pic>
      <xdr:nvPicPr>
        <xdr:cNvPr id="217742" name="图片 104" descr="Wheat Seeds.png"/>
        <xdr:cNvPicPr>
          <a:picLocks noChangeAspect="1"/>
        </xdr:cNvPicPr>
      </xdr:nvPicPr>
      <xdr:blipFill>
        <a:blip r:embed="rId72" r:link="rId73"/>
        <a:stretch>
          <a:fillRect/>
        </a:stretch>
      </xdr:blipFill>
      <xdr:spPr>
        <a:xfrm>
          <a:off x="10706100" y="10858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229235</xdr:colOff>
      <xdr:row>27</xdr:row>
      <xdr:rowOff>229235</xdr:rowOff>
    </xdr:to>
    <xdr:pic>
      <xdr:nvPicPr>
        <xdr:cNvPr id="217743" name="图片 10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0858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85725</xdr:colOff>
      <xdr:row>28</xdr:row>
      <xdr:rowOff>34925</xdr:rowOff>
    </xdr:from>
    <xdr:to>
      <xdr:col>13</xdr:col>
      <xdr:colOff>542925</xdr:colOff>
      <xdr:row>29</xdr:row>
      <xdr:rowOff>46990</xdr:rowOff>
    </xdr:to>
    <xdr:pic>
      <xdr:nvPicPr>
        <xdr:cNvPr id="217744" name="图片 106" descr="Artichoke Seeds.png"/>
        <xdr:cNvPicPr>
          <a:picLocks noChangeAspect="1"/>
        </xdr:cNvPicPr>
      </xdr:nvPicPr>
      <xdr:blipFill>
        <a:blip r:embed="rId104" r:link="rId105"/>
        <a:stretch>
          <a:fillRect/>
        </a:stretch>
      </xdr:blipFill>
      <xdr:spPr>
        <a:xfrm>
          <a:off x="10687050" y="113379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229235</xdr:colOff>
      <xdr:row>28</xdr:row>
      <xdr:rowOff>229235</xdr:rowOff>
    </xdr:to>
    <xdr:pic>
      <xdr:nvPicPr>
        <xdr:cNvPr id="217745" name="图片 10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130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11</xdr:row>
      <xdr:rowOff>149225</xdr:rowOff>
    </xdr:from>
    <xdr:to>
      <xdr:col>6</xdr:col>
      <xdr:colOff>1071880</xdr:colOff>
      <xdr:row>13</xdr:row>
      <xdr:rowOff>324485</xdr:rowOff>
    </xdr:to>
    <xdr:pic>
      <xdr:nvPicPr>
        <xdr:cNvPr id="217746" name="图片 651" descr="http://stardewvalleywiki.com/mediawiki/images/8/88/Abigail.png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638675" y="4086225"/>
          <a:ext cx="1062355" cy="1064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102235</xdr:rowOff>
    </xdr:from>
    <xdr:to>
      <xdr:col>6</xdr:col>
      <xdr:colOff>1015365</xdr:colOff>
      <xdr:row>11</xdr:row>
      <xdr:rowOff>229235</xdr:rowOff>
    </xdr:to>
    <xdr:pic>
      <xdr:nvPicPr>
        <xdr:cNvPr id="217747" name="图片 657" descr="http://stardewvalleywiki.com/mediawiki/images/8/87/Caroline.png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629150" y="3150235"/>
          <a:ext cx="1015365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965200</xdr:colOff>
      <xdr:row>9</xdr:row>
      <xdr:rowOff>80010</xdr:rowOff>
    </xdr:to>
    <xdr:pic>
      <xdr:nvPicPr>
        <xdr:cNvPr id="217748" name="图片 672" descr="http://stardewvalleywiki.com/mediawiki/images/7/7e/Pierre.png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629150" y="2159000"/>
          <a:ext cx="965200" cy="969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73660</xdr:rowOff>
    </xdr:from>
    <xdr:to>
      <xdr:col>2</xdr:col>
      <xdr:colOff>996315</xdr:colOff>
      <xdr:row>3</xdr:row>
      <xdr:rowOff>419100</xdr:rowOff>
    </xdr:to>
    <xdr:pic>
      <xdr:nvPicPr>
        <xdr:cNvPr id="218518" name="图片 1" descr="Jojamart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0100" y="200660"/>
          <a:ext cx="1510665" cy="123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261620</xdr:colOff>
      <xdr:row>5</xdr:row>
      <xdr:rowOff>385445</xdr:rowOff>
    </xdr:from>
    <xdr:to>
      <xdr:col>16</xdr:col>
      <xdr:colOff>43180</xdr:colOff>
      <xdr:row>15</xdr:row>
      <xdr:rowOff>43180</xdr:rowOff>
    </xdr:to>
    <xdr:pic>
      <xdr:nvPicPr>
        <xdr:cNvPr id="218519" name="图片 2" descr="Map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72020" y="1909445"/>
          <a:ext cx="641096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238125</xdr:colOff>
      <xdr:row>9</xdr:row>
      <xdr:rowOff>267335</xdr:rowOff>
    </xdr:from>
    <xdr:to>
      <xdr:col>14</xdr:col>
      <xdr:colOff>485775</xdr:colOff>
      <xdr:row>10</xdr:row>
      <xdr:rowOff>69215</xdr:rowOff>
    </xdr:to>
    <xdr:pic>
      <xdr:nvPicPr>
        <xdr:cNvPr id="218520" name="图片 3" descr="20px-Maplocation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675" y="356933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</xdr:colOff>
      <xdr:row>18</xdr:row>
      <xdr:rowOff>254000</xdr:rowOff>
    </xdr:from>
    <xdr:to>
      <xdr:col>1</xdr:col>
      <xdr:colOff>504825</xdr:colOff>
      <xdr:row>20</xdr:row>
      <xdr:rowOff>12065</xdr:rowOff>
    </xdr:to>
    <xdr:pic>
      <xdr:nvPicPr>
        <xdr:cNvPr id="218521" name="图片 4" descr="Joja Cola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704850" y="7175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229235</xdr:colOff>
      <xdr:row>19</xdr:row>
      <xdr:rowOff>229235</xdr:rowOff>
    </xdr:to>
    <xdr:pic>
      <xdr:nvPicPr>
        <xdr:cNvPr id="218522" name="图片 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7175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142875</xdr:colOff>
      <xdr:row>20</xdr:row>
      <xdr:rowOff>73025</xdr:rowOff>
    </xdr:from>
    <xdr:to>
      <xdr:col>1</xdr:col>
      <xdr:colOff>409575</xdr:colOff>
      <xdr:row>20</xdr:row>
      <xdr:rowOff>378460</xdr:rowOff>
    </xdr:to>
    <xdr:pic>
      <xdr:nvPicPr>
        <xdr:cNvPr id="218523" name="图片 6" descr="Wallpaper 022 Icon.png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800100" y="7693025"/>
          <a:ext cx="2667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229235</xdr:colOff>
      <xdr:row>20</xdr:row>
      <xdr:rowOff>229235</xdr:rowOff>
    </xdr:to>
    <xdr:pic>
      <xdr:nvPicPr>
        <xdr:cNvPr id="218524" name="图片 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762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76200</xdr:colOff>
      <xdr:row>21</xdr:row>
      <xdr:rowOff>139065</xdr:rowOff>
    </xdr:from>
    <xdr:to>
      <xdr:col>1</xdr:col>
      <xdr:colOff>552450</xdr:colOff>
      <xdr:row>21</xdr:row>
      <xdr:rowOff>330200</xdr:rowOff>
    </xdr:to>
    <xdr:pic>
      <xdr:nvPicPr>
        <xdr:cNvPr id="218525" name="图片 8" descr="J Cola Light.png"/>
        <xdr:cNvPicPr>
          <a:picLocks noChangeAspect="1"/>
        </xdr:cNvPicPr>
      </xdr:nvPicPr>
      <xdr:blipFill>
        <a:blip r:embed="rId10" r:link="rId11"/>
        <a:stretch>
          <a:fillRect/>
        </a:stretch>
      </xdr:blipFill>
      <xdr:spPr>
        <a:xfrm>
          <a:off x="733425" y="8203565"/>
          <a:ext cx="47625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229235</xdr:colOff>
      <xdr:row>21</xdr:row>
      <xdr:rowOff>229235</xdr:rowOff>
    </xdr:to>
    <xdr:pic>
      <xdr:nvPicPr>
        <xdr:cNvPr id="218526" name="图片 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8064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22</xdr:row>
      <xdr:rowOff>0</xdr:rowOff>
    </xdr:from>
    <xdr:to>
      <xdr:col>1</xdr:col>
      <xdr:colOff>514350</xdr:colOff>
      <xdr:row>23</xdr:row>
      <xdr:rowOff>12065</xdr:rowOff>
    </xdr:to>
    <xdr:pic>
      <xdr:nvPicPr>
        <xdr:cNvPr id="218527" name="图片 10" descr="Grass Starter.png"/>
        <xdr:cNvPicPr>
          <a:picLocks noChangeAspect="1"/>
        </xdr:cNvPicPr>
      </xdr:nvPicPr>
      <xdr:blipFill>
        <a:blip r:embed="rId12" r:link="rId13"/>
        <a:stretch>
          <a:fillRect/>
        </a:stretch>
      </xdr:blipFill>
      <xdr:spPr>
        <a:xfrm>
          <a:off x="714375" y="8509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229235</xdr:colOff>
      <xdr:row>22</xdr:row>
      <xdr:rowOff>229235</xdr:rowOff>
    </xdr:to>
    <xdr:pic>
      <xdr:nvPicPr>
        <xdr:cNvPr id="218528" name="图片 1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850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66675</xdr:colOff>
      <xdr:row>23</xdr:row>
      <xdr:rowOff>0</xdr:rowOff>
    </xdr:from>
    <xdr:to>
      <xdr:col>1</xdr:col>
      <xdr:colOff>523875</xdr:colOff>
      <xdr:row>24</xdr:row>
      <xdr:rowOff>12065</xdr:rowOff>
    </xdr:to>
    <xdr:pic>
      <xdr:nvPicPr>
        <xdr:cNvPr id="218529" name="图片 12" descr="Sugar.png"/>
        <xdr:cNvPicPr>
          <a:picLocks noChangeAspect="1"/>
        </xdr:cNvPicPr>
      </xdr:nvPicPr>
      <xdr:blipFill>
        <a:blip r:embed="rId14" r:link="rId15"/>
        <a:stretch>
          <a:fillRect/>
        </a:stretch>
      </xdr:blipFill>
      <xdr:spPr>
        <a:xfrm>
          <a:off x="723900" y="8953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229235</xdr:colOff>
      <xdr:row>23</xdr:row>
      <xdr:rowOff>229235</xdr:rowOff>
    </xdr:to>
    <xdr:pic>
      <xdr:nvPicPr>
        <xdr:cNvPr id="218530" name="图片 1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895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24</xdr:row>
      <xdr:rowOff>26035</xdr:rowOff>
    </xdr:from>
    <xdr:to>
      <xdr:col>1</xdr:col>
      <xdr:colOff>552450</xdr:colOff>
      <xdr:row>25</xdr:row>
      <xdr:rowOff>38100</xdr:rowOff>
    </xdr:to>
    <xdr:pic>
      <xdr:nvPicPr>
        <xdr:cNvPr id="218531" name="图片 14" descr="Wheat Flour.png"/>
        <xdr:cNvPicPr>
          <a:picLocks noChangeAspect="1"/>
        </xdr:cNvPicPr>
      </xdr:nvPicPr>
      <xdr:blipFill>
        <a:blip r:embed="rId16" r:link="rId17"/>
        <a:stretch>
          <a:fillRect/>
        </a:stretch>
      </xdr:blipFill>
      <xdr:spPr>
        <a:xfrm>
          <a:off x="752475" y="942403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229235</xdr:colOff>
      <xdr:row>24</xdr:row>
      <xdr:rowOff>229235</xdr:rowOff>
    </xdr:to>
    <xdr:pic>
      <xdr:nvPicPr>
        <xdr:cNvPr id="218532" name="图片 1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939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66675</xdr:colOff>
      <xdr:row>24</xdr:row>
      <xdr:rowOff>435610</xdr:rowOff>
    </xdr:from>
    <xdr:to>
      <xdr:col>1</xdr:col>
      <xdr:colOff>523875</xdr:colOff>
      <xdr:row>26</xdr:row>
      <xdr:rowOff>3175</xdr:rowOff>
    </xdr:to>
    <xdr:pic>
      <xdr:nvPicPr>
        <xdr:cNvPr id="218533" name="图片 16" descr="Rice.png"/>
        <xdr:cNvPicPr>
          <a:picLocks noChangeAspect="1"/>
        </xdr:cNvPicPr>
      </xdr:nvPicPr>
      <xdr:blipFill>
        <a:blip r:embed="rId18" r:link="rId19"/>
        <a:stretch>
          <a:fillRect/>
        </a:stretch>
      </xdr:blipFill>
      <xdr:spPr>
        <a:xfrm>
          <a:off x="723900" y="9833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229235</xdr:colOff>
      <xdr:row>25</xdr:row>
      <xdr:rowOff>229235</xdr:rowOff>
    </xdr:to>
    <xdr:pic>
      <xdr:nvPicPr>
        <xdr:cNvPr id="218534" name="图片 1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984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171450</xdr:colOff>
      <xdr:row>26</xdr:row>
      <xdr:rowOff>92075</xdr:rowOff>
    </xdr:from>
    <xdr:to>
      <xdr:col>1</xdr:col>
      <xdr:colOff>438150</xdr:colOff>
      <xdr:row>26</xdr:row>
      <xdr:rowOff>397510</xdr:rowOff>
    </xdr:to>
    <xdr:pic>
      <xdr:nvPicPr>
        <xdr:cNvPr id="218535" name="图片 18" descr="Wallpaper 001 Icon.png"/>
        <xdr:cNvPicPr>
          <a:picLocks noChangeAspect="1"/>
        </xdr:cNvPicPr>
      </xdr:nvPicPr>
      <xdr:blipFill>
        <a:blip r:embed="rId20" r:link="rId21"/>
        <a:stretch>
          <a:fillRect/>
        </a:stretch>
      </xdr:blipFill>
      <xdr:spPr>
        <a:xfrm>
          <a:off x="828675" y="10379075"/>
          <a:ext cx="2667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229235</xdr:colOff>
      <xdr:row>26</xdr:row>
      <xdr:rowOff>229235</xdr:rowOff>
    </xdr:to>
    <xdr:pic>
      <xdr:nvPicPr>
        <xdr:cNvPr id="218536" name="图片 1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028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152400</xdr:colOff>
      <xdr:row>27</xdr:row>
      <xdr:rowOff>53975</xdr:rowOff>
    </xdr:from>
    <xdr:to>
      <xdr:col>1</xdr:col>
      <xdr:colOff>457200</xdr:colOff>
      <xdr:row>27</xdr:row>
      <xdr:rowOff>359410</xdr:rowOff>
    </xdr:to>
    <xdr:pic>
      <xdr:nvPicPr>
        <xdr:cNvPr id="218537" name="图片 20" descr="Flooring 01 Icon.png"/>
        <xdr:cNvPicPr>
          <a:picLocks noChangeAspect="1"/>
        </xdr:cNvPicPr>
      </xdr:nvPicPr>
      <xdr:blipFill>
        <a:blip r:embed="rId22" r:link="rId23"/>
        <a:stretch>
          <a:fillRect/>
        </a:stretch>
      </xdr:blipFill>
      <xdr:spPr>
        <a:xfrm>
          <a:off x="809625" y="10785475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229235</xdr:colOff>
      <xdr:row>27</xdr:row>
      <xdr:rowOff>229235</xdr:rowOff>
    </xdr:to>
    <xdr:pic>
      <xdr:nvPicPr>
        <xdr:cNvPr id="218538" name="图片 2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505075" y="1073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19</xdr:row>
      <xdr:rowOff>15875</xdr:rowOff>
    </xdr:from>
    <xdr:to>
      <xdr:col>5</xdr:col>
      <xdr:colOff>571500</xdr:colOff>
      <xdr:row>20</xdr:row>
      <xdr:rowOff>27940</xdr:rowOff>
    </xdr:to>
    <xdr:pic>
      <xdr:nvPicPr>
        <xdr:cNvPr id="218539" name="图片 22" descr="Parsnip Seeds.png"/>
        <xdr:cNvPicPr>
          <a:picLocks noChangeAspect="1"/>
        </xdr:cNvPicPr>
      </xdr:nvPicPr>
      <xdr:blipFill>
        <a:blip r:embed="rId24" r:link="rId25"/>
        <a:stretch>
          <a:fillRect/>
        </a:stretch>
      </xdr:blipFill>
      <xdr:spPr>
        <a:xfrm>
          <a:off x="4086225" y="7191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229235</xdr:colOff>
      <xdr:row>19</xdr:row>
      <xdr:rowOff>229235</xdr:rowOff>
    </xdr:to>
    <xdr:pic>
      <xdr:nvPicPr>
        <xdr:cNvPr id="218540" name="图片 2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7175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20</xdr:row>
      <xdr:rowOff>15875</xdr:rowOff>
    </xdr:from>
    <xdr:to>
      <xdr:col>5</xdr:col>
      <xdr:colOff>571500</xdr:colOff>
      <xdr:row>21</xdr:row>
      <xdr:rowOff>27940</xdr:rowOff>
    </xdr:to>
    <xdr:pic>
      <xdr:nvPicPr>
        <xdr:cNvPr id="218541" name="图片 24" descr="Bean Starter.png"/>
        <xdr:cNvPicPr>
          <a:picLocks noChangeAspect="1"/>
        </xdr:cNvPicPr>
      </xdr:nvPicPr>
      <xdr:blipFill>
        <a:blip r:embed="rId26" r:link="rId27"/>
        <a:stretch>
          <a:fillRect/>
        </a:stretch>
      </xdr:blipFill>
      <xdr:spPr>
        <a:xfrm>
          <a:off x="4086225" y="7635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229235</xdr:colOff>
      <xdr:row>20</xdr:row>
      <xdr:rowOff>229235</xdr:rowOff>
    </xdr:to>
    <xdr:pic>
      <xdr:nvPicPr>
        <xdr:cNvPr id="218542" name="图片 2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762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21</xdr:row>
      <xdr:rowOff>15875</xdr:rowOff>
    </xdr:from>
    <xdr:to>
      <xdr:col>5</xdr:col>
      <xdr:colOff>571500</xdr:colOff>
      <xdr:row>22</xdr:row>
      <xdr:rowOff>27940</xdr:rowOff>
    </xdr:to>
    <xdr:pic>
      <xdr:nvPicPr>
        <xdr:cNvPr id="218543" name="图片 26" descr="Cauliflower Seeds.png"/>
        <xdr:cNvPicPr>
          <a:picLocks noChangeAspect="1"/>
        </xdr:cNvPicPr>
      </xdr:nvPicPr>
      <xdr:blipFill>
        <a:blip r:embed="rId28" r:link="rId29"/>
        <a:stretch>
          <a:fillRect/>
        </a:stretch>
      </xdr:blipFill>
      <xdr:spPr>
        <a:xfrm>
          <a:off x="4086225" y="8080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229235</xdr:colOff>
      <xdr:row>21</xdr:row>
      <xdr:rowOff>229235</xdr:rowOff>
    </xdr:to>
    <xdr:pic>
      <xdr:nvPicPr>
        <xdr:cNvPr id="218544" name="图片 2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8064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22</xdr:row>
      <xdr:rowOff>15875</xdr:rowOff>
    </xdr:from>
    <xdr:to>
      <xdr:col>5</xdr:col>
      <xdr:colOff>571500</xdr:colOff>
      <xdr:row>23</xdr:row>
      <xdr:rowOff>27940</xdr:rowOff>
    </xdr:to>
    <xdr:pic>
      <xdr:nvPicPr>
        <xdr:cNvPr id="218545" name="图片 28" descr="Potato Seeds.png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4086225" y="8524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229235</xdr:colOff>
      <xdr:row>22</xdr:row>
      <xdr:rowOff>229235</xdr:rowOff>
    </xdr:to>
    <xdr:pic>
      <xdr:nvPicPr>
        <xdr:cNvPr id="218546" name="图片 2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850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23</xdr:row>
      <xdr:rowOff>15875</xdr:rowOff>
    </xdr:from>
    <xdr:to>
      <xdr:col>5</xdr:col>
      <xdr:colOff>571500</xdr:colOff>
      <xdr:row>24</xdr:row>
      <xdr:rowOff>27940</xdr:rowOff>
    </xdr:to>
    <xdr:pic>
      <xdr:nvPicPr>
        <xdr:cNvPr id="218547" name="图片 30" descr="Tulip Bulb.png"/>
        <xdr:cNvPicPr>
          <a:picLocks noChangeAspect="1"/>
        </xdr:cNvPicPr>
      </xdr:nvPicPr>
      <xdr:blipFill>
        <a:blip r:embed="rId32" r:link="rId33"/>
        <a:stretch>
          <a:fillRect/>
        </a:stretch>
      </xdr:blipFill>
      <xdr:spPr>
        <a:xfrm>
          <a:off x="4086225" y="8969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229235</xdr:colOff>
      <xdr:row>23</xdr:row>
      <xdr:rowOff>229235</xdr:rowOff>
    </xdr:to>
    <xdr:pic>
      <xdr:nvPicPr>
        <xdr:cNvPr id="218548" name="图片 3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895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24</xdr:row>
      <xdr:rowOff>15875</xdr:rowOff>
    </xdr:from>
    <xdr:to>
      <xdr:col>5</xdr:col>
      <xdr:colOff>571500</xdr:colOff>
      <xdr:row>25</xdr:row>
      <xdr:rowOff>27940</xdr:rowOff>
    </xdr:to>
    <xdr:pic>
      <xdr:nvPicPr>
        <xdr:cNvPr id="218549" name="图片 32" descr="Kale Seeds.png"/>
        <xdr:cNvPicPr>
          <a:picLocks noChangeAspect="1"/>
        </xdr:cNvPicPr>
      </xdr:nvPicPr>
      <xdr:blipFill>
        <a:blip r:embed="rId34" r:link="rId35"/>
        <a:stretch>
          <a:fillRect/>
        </a:stretch>
      </xdr:blipFill>
      <xdr:spPr>
        <a:xfrm>
          <a:off x="4086225" y="9413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229235</xdr:colOff>
      <xdr:row>24</xdr:row>
      <xdr:rowOff>229235</xdr:rowOff>
    </xdr:to>
    <xdr:pic>
      <xdr:nvPicPr>
        <xdr:cNvPr id="218550" name="图片 3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939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25</xdr:row>
      <xdr:rowOff>15875</xdr:rowOff>
    </xdr:from>
    <xdr:to>
      <xdr:col>5</xdr:col>
      <xdr:colOff>571500</xdr:colOff>
      <xdr:row>26</xdr:row>
      <xdr:rowOff>27940</xdr:rowOff>
    </xdr:to>
    <xdr:pic>
      <xdr:nvPicPr>
        <xdr:cNvPr id="218551" name="图片 34" descr="Jazz Seeds.png"/>
        <xdr:cNvPicPr>
          <a:picLocks noChangeAspect="1"/>
        </xdr:cNvPicPr>
      </xdr:nvPicPr>
      <xdr:blipFill>
        <a:blip r:embed="rId36" r:link="rId37"/>
        <a:stretch>
          <a:fillRect/>
        </a:stretch>
      </xdr:blipFill>
      <xdr:spPr>
        <a:xfrm>
          <a:off x="4086225" y="9858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229235</xdr:colOff>
      <xdr:row>25</xdr:row>
      <xdr:rowOff>229235</xdr:rowOff>
    </xdr:to>
    <xdr:pic>
      <xdr:nvPicPr>
        <xdr:cNvPr id="218552" name="图片 3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984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19</xdr:row>
      <xdr:rowOff>15875</xdr:rowOff>
    </xdr:from>
    <xdr:to>
      <xdr:col>9</xdr:col>
      <xdr:colOff>571500</xdr:colOff>
      <xdr:row>20</xdr:row>
      <xdr:rowOff>27940</xdr:rowOff>
    </xdr:to>
    <xdr:pic>
      <xdr:nvPicPr>
        <xdr:cNvPr id="218553" name="图片 36" descr="Tomato Seeds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7400925" y="7191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229235</xdr:colOff>
      <xdr:row>19</xdr:row>
      <xdr:rowOff>229235</xdr:rowOff>
    </xdr:to>
    <xdr:pic>
      <xdr:nvPicPr>
        <xdr:cNvPr id="218554" name="图片 3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7175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20</xdr:row>
      <xdr:rowOff>15875</xdr:rowOff>
    </xdr:from>
    <xdr:to>
      <xdr:col>9</xdr:col>
      <xdr:colOff>571500</xdr:colOff>
      <xdr:row>21</xdr:row>
      <xdr:rowOff>27940</xdr:rowOff>
    </xdr:to>
    <xdr:pic>
      <xdr:nvPicPr>
        <xdr:cNvPr id="218555" name="图片 38" descr="Pepper Seeds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7400925" y="7635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229235</xdr:colOff>
      <xdr:row>20</xdr:row>
      <xdr:rowOff>229235</xdr:rowOff>
    </xdr:to>
    <xdr:pic>
      <xdr:nvPicPr>
        <xdr:cNvPr id="218556" name="图片 3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762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21</xdr:row>
      <xdr:rowOff>15875</xdr:rowOff>
    </xdr:from>
    <xdr:to>
      <xdr:col>9</xdr:col>
      <xdr:colOff>571500</xdr:colOff>
      <xdr:row>22</xdr:row>
      <xdr:rowOff>27940</xdr:rowOff>
    </xdr:to>
    <xdr:pic>
      <xdr:nvPicPr>
        <xdr:cNvPr id="218557" name="图片 40" descr="Wheat Seeds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7400925" y="8080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229235</xdr:colOff>
      <xdr:row>21</xdr:row>
      <xdr:rowOff>229235</xdr:rowOff>
    </xdr:to>
    <xdr:pic>
      <xdr:nvPicPr>
        <xdr:cNvPr id="218558" name="图片 4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8064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22</xdr:row>
      <xdr:rowOff>15875</xdr:rowOff>
    </xdr:from>
    <xdr:to>
      <xdr:col>9</xdr:col>
      <xdr:colOff>571500</xdr:colOff>
      <xdr:row>23</xdr:row>
      <xdr:rowOff>27940</xdr:rowOff>
    </xdr:to>
    <xdr:pic>
      <xdr:nvPicPr>
        <xdr:cNvPr id="218559" name="图片 42" descr="Radish Seeds.png"/>
        <xdr:cNvPicPr>
          <a:picLocks noChangeAspect="1"/>
        </xdr:cNvPicPr>
      </xdr:nvPicPr>
      <xdr:blipFill>
        <a:blip r:embed="rId44" r:link="rId45"/>
        <a:stretch>
          <a:fillRect/>
        </a:stretch>
      </xdr:blipFill>
      <xdr:spPr>
        <a:xfrm>
          <a:off x="7400925" y="8524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229235</xdr:colOff>
      <xdr:row>22</xdr:row>
      <xdr:rowOff>229235</xdr:rowOff>
    </xdr:to>
    <xdr:pic>
      <xdr:nvPicPr>
        <xdr:cNvPr id="218560" name="图片 4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850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23</xdr:row>
      <xdr:rowOff>15875</xdr:rowOff>
    </xdr:from>
    <xdr:to>
      <xdr:col>9</xdr:col>
      <xdr:colOff>571500</xdr:colOff>
      <xdr:row>24</xdr:row>
      <xdr:rowOff>27940</xdr:rowOff>
    </xdr:to>
    <xdr:pic>
      <xdr:nvPicPr>
        <xdr:cNvPr id="218561" name="图片 44" descr="Melon Seeds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7400925" y="8969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229235</xdr:colOff>
      <xdr:row>23</xdr:row>
      <xdr:rowOff>229235</xdr:rowOff>
    </xdr:to>
    <xdr:pic>
      <xdr:nvPicPr>
        <xdr:cNvPr id="218562" name="图片 4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895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24</xdr:row>
      <xdr:rowOff>15875</xdr:rowOff>
    </xdr:from>
    <xdr:to>
      <xdr:col>9</xdr:col>
      <xdr:colOff>571500</xdr:colOff>
      <xdr:row>25</xdr:row>
      <xdr:rowOff>27940</xdr:rowOff>
    </xdr:to>
    <xdr:pic>
      <xdr:nvPicPr>
        <xdr:cNvPr id="218563" name="图片 46" descr="Hops Starter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7400925" y="9413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24</xdr:row>
      <xdr:rowOff>0</xdr:rowOff>
    </xdr:from>
    <xdr:to>
      <xdr:col>11</xdr:col>
      <xdr:colOff>229235</xdr:colOff>
      <xdr:row>24</xdr:row>
      <xdr:rowOff>229235</xdr:rowOff>
    </xdr:to>
    <xdr:pic>
      <xdr:nvPicPr>
        <xdr:cNvPr id="218564" name="图片 4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939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25</xdr:row>
      <xdr:rowOff>15875</xdr:rowOff>
    </xdr:from>
    <xdr:to>
      <xdr:col>9</xdr:col>
      <xdr:colOff>571500</xdr:colOff>
      <xdr:row>26</xdr:row>
      <xdr:rowOff>27940</xdr:rowOff>
    </xdr:to>
    <xdr:pic>
      <xdr:nvPicPr>
        <xdr:cNvPr id="218565" name="图片 48" descr="Poppy Seeds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7400925" y="9858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229235</xdr:colOff>
      <xdr:row>25</xdr:row>
      <xdr:rowOff>229235</xdr:rowOff>
    </xdr:to>
    <xdr:pic>
      <xdr:nvPicPr>
        <xdr:cNvPr id="218566" name="图片 4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984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26</xdr:row>
      <xdr:rowOff>15875</xdr:rowOff>
    </xdr:from>
    <xdr:to>
      <xdr:col>9</xdr:col>
      <xdr:colOff>571500</xdr:colOff>
      <xdr:row>27</xdr:row>
      <xdr:rowOff>27940</xdr:rowOff>
    </xdr:to>
    <xdr:pic>
      <xdr:nvPicPr>
        <xdr:cNvPr id="218567" name="图片 50" descr="Spangle Seeds.png"/>
        <xdr:cNvPicPr>
          <a:picLocks noChangeAspect="1"/>
        </xdr:cNvPicPr>
      </xdr:nvPicPr>
      <xdr:blipFill>
        <a:blip r:embed="rId52" r:link="rId53"/>
        <a:stretch>
          <a:fillRect/>
        </a:stretch>
      </xdr:blipFill>
      <xdr:spPr>
        <a:xfrm>
          <a:off x="7400925" y="10302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11</xdr:col>
      <xdr:colOff>229235</xdr:colOff>
      <xdr:row>26</xdr:row>
      <xdr:rowOff>229235</xdr:rowOff>
    </xdr:to>
    <xdr:pic>
      <xdr:nvPicPr>
        <xdr:cNvPr id="218568" name="图片 5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1028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27</xdr:row>
      <xdr:rowOff>15875</xdr:rowOff>
    </xdr:from>
    <xdr:to>
      <xdr:col>9</xdr:col>
      <xdr:colOff>571500</xdr:colOff>
      <xdr:row>28</xdr:row>
      <xdr:rowOff>27940</xdr:rowOff>
    </xdr:to>
    <xdr:pic>
      <xdr:nvPicPr>
        <xdr:cNvPr id="218569" name="图片 52" descr="Sunflower Seeds.png"/>
        <xdr:cNvPicPr>
          <a:picLocks noChangeAspect="1"/>
        </xdr:cNvPicPr>
      </xdr:nvPicPr>
      <xdr:blipFill>
        <a:blip r:embed="rId54" r:link="rId55"/>
        <a:stretch>
          <a:fillRect/>
        </a:stretch>
      </xdr:blipFill>
      <xdr:spPr>
        <a:xfrm>
          <a:off x="7400925" y="107473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11</xdr:col>
      <xdr:colOff>229235</xdr:colOff>
      <xdr:row>27</xdr:row>
      <xdr:rowOff>229235</xdr:rowOff>
    </xdr:to>
    <xdr:pic>
      <xdr:nvPicPr>
        <xdr:cNvPr id="218570" name="图片 5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9134475" y="1073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18</xdr:row>
      <xdr:rowOff>254000</xdr:rowOff>
    </xdr:from>
    <xdr:to>
      <xdr:col>13</xdr:col>
      <xdr:colOff>581025</xdr:colOff>
      <xdr:row>20</xdr:row>
      <xdr:rowOff>12065</xdr:rowOff>
    </xdr:to>
    <xdr:pic>
      <xdr:nvPicPr>
        <xdr:cNvPr id="218571" name="图片 54" descr="Corn Seeds.png"/>
        <xdr:cNvPicPr>
          <a:picLocks noChangeAspect="1"/>
        </xdr:cNvPicPr>
      </xdr:nvPicPr>
      <xdr:blipFill>
        <a:blip r:embed="rId56" r:link="rId57"/>
        <a:stretch>
          <a:fillRect/>
        </a:stretch>
      </xdr:blipFill>
      <xdr:spPr>
        <a:xfrm>
          <a:off x="10725150" y="7175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229235</xdr:colOff>
      <xdr:row>19</xdr:row>
      <xdr:rowOff>229235</xdr:rowOff>
    </xdr:to>
    <xdr:pic>
      <xdr:nvPicPr>
        <xdr:cNvPr id="218572" name="图片 5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7175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19</xdr:row>
      <xdr:rowOff>435610</xdr:rowOff>
    </xdr:from>
    <xdr:to>
      <xdr:col>13</xdr:col>
      <xdr:colOff>581025</xdr:colOff>
      <xdr:row>21</xdr:row>
      <xdr:rowOff>3175</xdr:rowOff>
    </xdr:to>
    <xdr:pic>
      <xdr:nvPicPr>
        <xdr:cNvPr id="218573" name="图片 56" descr="Eggplant Seeds.png"/>
        <xdr:cNvPicPr>
          <a:picLocks noChangeAspect="1"/>
        </xdr:cNvPicPr>
      </xdr:nvPicPr>
      <xdr:blipFill>
        <a:blip r:embed="rId58" r:link="rId59"/>
        <a:stretch>
          <a:fillRect/>
        </a:stretch>
      </xdr:blipFill>
      <xdr:spPr>
        <a:xfrm>
          <a:off x="10725150" y="76111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229235</xdr:colOff>
      <xdr:row>20</xdr:row>
      <xdr:rowOff>229235</xdr:rowOff>
    </xdr:to>
    <xdr:pic>
      <xdr:nvPicPr>
        <xdr:cNvPr id="218574" name="图片 5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762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20</xdr:row>
      <xdr:rowOff>435610</xdr:rowOff>
    </xdr:from>
    <xdr:to>
      <xdr:col>13</xdr:col>
      <xdr:colOff>581025</xdr:colOff>
      <xdr:row>22</xdr:row>
      <xdr:rowOff>3175</xdr:rowOff>
    </xdr:to>
    <xdr:pic>
      <xdr:nvPicPr>
        <xdr:cNvPr id="218575" name="图片 58" descr="Pumpkin Seeds.png"/>
        <xdr:cNvPicPr>
          <a:picLocks noChangeAspect="1"/>
        </xdr:cNvPicPr>
      </xdr:nvPicPr>
      <xdr:blipFill>
        <a:blip r:embed="rId60" r:link="rId61"/>
        <a:stretch>
          <a:fillRect/>
        </a:stretch>
      </xdr:blipFill>
      <xdr:spPr>
        <a:xfrm>
          <a:off x="10725150" y="8055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229235</xdr:colOff>
      <xdr:row>21</xdr:row>
      <xdr:rowOff>229235</xdr:rowOff>
    </xdr:to>
    <xdr:pic>
      <xdr:nvPicPr>
        <xdr:cNvPr id="218576" name="图片 5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8064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21</xdr:row>
      <xdr:rowOff>435610</xdr:rowOff>
    </xdr:from>
    <xdr:to>
      <xdr:col>13</xdr:col>
      <xdr:colOff>581025</xdr:colOff>
      <xdr:row>23</xdr:row>
      <xdr:rowOff>3175</xdr:rowOff>
    </xdr:to>
    <xdr:pic>
      <xdr:nvPicPr>
        <xdr:cNvPr id="218577" name="图片 60" descr="Amaranth Seed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0725150" y="85001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229235</xdr:colOff>
      <xdr:row>22</xdr:row>
      <xdr:rowOff>229235</xdr:rowOff>
    </xdr:to>
    <xdr:pic>
      <xdr:nvPicPr>
        <xdr:cNvPr id="218578" name="图片 6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850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22</xdr:row>
      <xdr:rowOff>435610</xdr:rowOff>
    </xdr:from>
    <xdr:to>
      <xdr:col>13</xdr:col>
      <xdr:colOff>581025</xdr:colOff>
      <xdr:row>24</xdr:row>
      <xdr:rowOff>3175</xdr:rowOff>
    </xdr:to>
    <xdr:pic>
      <xdr:nvPicPr>
        <xdr:cNvPr id="218579" name="图片 62" descr="Grape Starter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10725150" y="8944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229235</xdr:colOff>
      <xdr:row>23</xdr:row>
      <xdr:rowOff>229235</xdr:rowOff>
    </xdr:to>
    <xdr:pic>
      <xdr:nvPicPr>
        <xdr:cNvPr id="218580" name="图片 6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895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23</xdr:row>
      <xdr:rowOff>435610</xdr:rowOff>
    </xdr:from>
    <xdr:to>
      <xdr:col>13</xdr:col>
      <xdr:colOff>581025</xdr:colOff>
      <xdr:row>25</xdr:row>
      <xdr:rowOff>3175</xdr:rowOff>
    </xdr:to>
    <xdr:pic>
      <xdr:nvPicPr>
        <xdr:cNvPr id="218581" name="图片 64" descr="Yam Seeds.png"/>
        <xdr:cNvPicPr>
          <a:picLocks noChangeAspect="1"/>
        </xdr:cNvPicPr>
      </xdr:nvPicPr>
      <xdr:blipFill>
        <a:blip r:embed="rId66" r:link="rId67"/>
        <a:stretch>
          <a:fillRect/>
        </a:stretch>
      </xdr:blipFill>
      <xdr:spPr>
        <a:xfrm>
          <a:off x="10725150" y="93891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229235</xdr:colOff>
      <xdr:row>24</xdr:row>
      <xdr:rowOff>229235</xdr:rowOff>
    </xdr:to>
    <xdr:pic>
      <xdr:nvPicPr>
        <xdr:cNvPr id="218582" name="图片 6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939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24</xdr:row>
      <xdr:rowOff>435610</xdr:rowOff>
    </xdr:from>
    <xdr:to>
      <xdr:col>13</xdr:col>
      <xdr:colOff>581025</xdr:colOff>
      <xdr:row>26</xdr:row>
      <xdr:rowOff>3175</xdr:rowOff>
    </xdr:to>
    <xdr:pic>
      <xdr:nvPicPr>
        <xdr:cNvPr id="218583" name="图片 66" descr="Bok Choy Seeds.png"/>
        <xdr:cNvPicPr>
          <a:picLocks noChangeAspect="1"/>
        </xdr:cNvPicPr>
      </xdr:nvPicPr>
      <xdr:blipFill>
        <a:blip r:embed="rId68" r:link="rId69"/>
        <a:stretch>
          <a:fillRect/>
        </a:stretch>
      </xdr:blipFill>
      <xdr:spPr>
        <a:xfrm>
          <a:off x="10725150" y="9833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229235</xdr:colOff>
      <xdr:row>25</xdr:row>
      <xdr:rowOff>229235</xdr:rowOff>
    </xdr:to>
    <xdr:pic>
      <xdr:nvPicPr>
        <xdr:cNvPr id="218584" name="图片 6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9842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25</xdr:row>
      <xdr:rowOff>435610</xdr:rowOff>
    </xdr:from>
    <xdr:to>
      <xdr:col>13</xdr:col>
      <xdr:colOff>581025</xdr:colOff>
      <xdr:row>27</xdr:row>
      <xdr:rowOff>3175</xdr:rowOff>
    </xdr:to>
    <xdr:pic>
      <xdr:nvPicPr>
        <xdr:cNvPr id="218585" name="图片 68" descr="Cranberry Seeds.png"/>
        <xdr:cNvPicPr>
          <a:picLocks noChangeAspect="1"/>
        </xdr:cNvPicPr>
      </xdr:nvPicPr>
      <xdr:blipFill>
        <a:blip r:embed="rId70" r:link="rId71"/>
        <a:stretch>
          <a:fillRect/>
        </a:stretch>
      </xdr:blipFill>
      <xdr:spPr>
        <a:xfrm>
          <a:off x="10725150" y="102781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229235</xdr:colOff>
      <xdr:row>26</xdr:row>
      <xdr:rowOff>229235</xdr:rowOff>
    </xdr:to>
    <xdr:pic>
      <xdr:nvPicPr>
        <xdr:cNvPr id="218586" name="图片 6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028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26</xdr:row>
      <xdr:rowOff>435610</xdr:rowOff>
    </xdr:from>
    <xdr:to>
      <xdr:col>13</xdr:col>
      <xdr:colOff>581025</xdr:colOff>
      <xdr:row>28</xdr:row>
      <xdr:rowOff>3175</xdr:rowOff>
    </xdr:to>
    <xdr:pic>
      <xdr:nvPicPr>
        <xdr:cNvPr id="218587" name="图片 70" descr="Sunflower Seeds.png"/>
        <xdr:cNvPicPr>
          <a:picLocks noChangeAspect="1"/>
        </xdr:cNvPicPr>
      </xdr:nvPicPr>
      <xdr:blipFill>
        <a:blip r:embed="rId54" r:link="rId55"/>
        <a:stretch>
          <a:fillRect/>
        </a:stretch>
      </xdr:blipFill>
      <xdr:spPr>
        <a:xfrm>
          <a:off x="10725150" y="10722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229235</xdr:colOff>
      <xdr:row>27</xdr:row>
      <xdr:rowOff>229235</xdr:rowOff>
    </xdr:to>
    <xdr:pic>
      <xdr:nvPicPr>
        <xdr:cNvPr id="218588" name="图片 71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073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27</xdr:row>
      <xdr:rowOff>435610</xdr:rowOff>
    </xdr:from>
    <xdr:to>
      <xdr:col>13</xdr:col>
      <xdr:colOff>581025</xdr:colOff>
      <xdr:row>29</xdr:row>
      <xdr:rowOff>3175</xdr:rowOff>
    </xdr:to>
    <xdr:pic>
      <xdr:nvPicPr>
        <xdr:cNvPr id="218589" name="图片 72" descr="Fairy Seeds.png"/>
        <xdr:cNvPicPr>
          <a:picLocks noChangeAspect="1"/>
        </xdr:cNvPicPr>
      </xdr:nvPicPr>
      <xdr:blipFill>
        <a:blip r:embed="rId72" r:link="rId73"/>
        <a:stretch>
          <a:fillRect/>
        </a:stretch>
      </xdr:blipFill>
      <xdr:spPr>
        <a:xfrm>
          <a:off x="10725150" y="111671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229235</xdr:colOff>
      <xdr:row>28</xdr:row>
      <xdr:rowOff>229235</xdr:rowOff>
    </xdr:to>
    <xdr:pic>
      <xdr:nvPicPr>
        <xdr:cNvPr id="218590" name="图片 73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117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123825</xdr:colOff>
      <xdr:row>28</xdr:row>
      <xdr:rowOff>435610</xdr:rowOff>
    </xdr:from>
    <xdr:to>
      <xdr:col>13</xdr:col>
      <xdr:colOff>581025</xdr:colOff>
      <xdr:row>30</xdr:row>
      <xdr:rowOff>3175</xdr:rowOff>
    </xdr:to>
    <xdr:pic>
      <xdr:nvPicPr>
        <xdr:cNvPr id="218591" name="图片 74" descr="Wheat Seeds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10725150" y="11611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229235</xdr:colOff>
      <xdr:row>29</xdr:row>
      <xdr:rowOff>229235</xdr:rowOff>
    </xdr:to>
    <xdr:pic>
      <xdr:nvPicPr>
        <xdr:cNvPr id="218592" name="图片 75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12449175" y="1162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229235</xdr:colOff>
      <xdr:row>11</xdr:row>
      <xdr:rowOff>229235</xdr:rowOff>
    </xdr:to>
    <xdr:pic>
      <xdr:nvPicPr>
        <xdr:cNvPr id="218593" name="图片 76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4000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229235</xdr:colOff>
      <xdr:row>12</xdr:row>
      <xdr:rowOff>229235</xdr:rowOff>
    </xdr:to>
    <xdr:pic>
      <xdr:nvPicPr>
        <xdr:cNvPr id="218594" name="图片 77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444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229235</xdr:colOff>
      <xdr:row>13</xdr:row>
      <xdr:rowOff>229235</xdr:rowOff>
    </xdr:to>
    <xdr:pic>
      <xdr:nvPicPr>
        <xdr:cNvPr id="218595" name="图片 78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4889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229235</xdr:colOff>
      <xdr:row>14</xdr:row>
      <xdr:rowOff>229235</xdr:rowOff>
    </xdr:to>
    <xdr:pic>
      <xdr:nvPicPr>
        <xdr:cNvPr id="218596" name="图片 79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533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229235</xdr:colOff>
      <xdr:row>15</xdr:row>
      <xdr:rowOff>229235</xdr:rowOff>
    </xdr:to>
    <xdr:pic>
      <xdr:nvPicPr>
        <xdr:cNvPr id="218597" name="图片 80" descr="Gold.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5819775" y="5778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</xdr:colOff>
      <xdr:row>5</xdr:row>
      <xdr:rowOff>3175</xdr:rowOff>
    </xdr:from>
    <xdr:to>
      <xdr:col>8</xdr:col>
      <xdr:colOff>43180</xdr:colOff>
      <xdr:row>7</xdr:row>
      <xdr:rowOff>357505</xdr:rowOff>
    </xdr:to>
    <xdr:pic>
      <xdr:nvPicPr>
        <xdr:cNvPr id="218598" name="图片 81" descr="Morris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829300" y="1527175"/>
          <a:ext cx="1224280" cy="1243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104775</xdr:colOff>
      <xdr:row>11</xdr:row>
      <xdr:rowOff>44450</xdr:rowOff>
    </xdr:from>
    <xdr:to>
      <xdr:col>2</xdr:col>
      <xdr:colOff>561975</xdr:colOff>
      <xdr:row>11</xdr:row>
      <xdr:rowOff>501650</xdr:rowOff>
    </xdr:to>
    <xdr:pic>
      <xdr:nvPicPr>
        <xdr:cNvPr id="2" name="图片 1" descr="Rare Seed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52625" y="34099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12</xdr:row>
      <xdr:rowOff>63500</xdr:rowOff>
    </xdr:from>
    <xdr:to>
      <xdr:col>2</xdr:col>
      <xdr:colOff>533400</xdr:colOff>
      <xdr:row>12</xdr:row>
      <xdr:rowOff>977900</xdr:rowOff>
    </xdr:to>
    <xdr:pic>
      <xdr:nvPicPr>
        <xdr:cNvPr id="3" name="图片 2" descr="Rarecrow 4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924050" y="4000500"/>
          <a:ext cx="45720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76200</xdr:colOff>
      <xdr:row>13</xdr:row>
      <xdr:rowOff>28575</xdr:rowOff>
    </xdr:from>
    <xdr:to>
      <xdr:col>2</xdr:col>
      <xdr:colOff>533400</xdr:colOff>
      <xdr:row>14</xdr:row>
      <xdr:rowOff>41275</xdr:rowOff>
    </xdr:to>
    <xdr:pic>
      <xdr:nvPicPr>
        <xdr:cNvPr id="4" name="图片 3" descr="Coffee Be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924050" y="49815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5</xdr:row>
      <xdr:rowOff>434975</xdr:rowOff>
    </xdr:from>
    <xdr:to>
      <xdr:col>6</xdr:col>
      <xdr:colOff>1186815</xdr:colOff>
      <xdr:row>9</xdr:row>
      <xdr:rowOff>43815</xdr:rowOff>
    </xdr:to>
    <xdr:pic>
      <xdr:nvPicPr>
        <xdr:cNvPr id="5" name="图片 4" descr="Traveling_Cart_Icon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724525" y="1514475"/>
          <a:ext cx="1005840" cy="100584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571500</xdr:colOff>
      <xdr:row>6</xdr:row>
      <xdr:rowOff>187325</xdr:rowOff>
    </xdr:from>
    <xdr:to>
      <xdr:col>15</xdr:col>
      <xdr:colOff>657860</xdr:colOff>
      <xdr:row>14</xdr:row>
      <xdr:rowOff>226060</xdr:rowOff>
    </xdr:to>
    <xdr:pic>
      <xdr:nvPicPr>
        <xdr:cNvPr id="6" name="图片 5" descr="Map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305675" y="1711325"/>
          <a:ext cx="641096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114300</xdr:colOff>
      <xdr:row>12</xdr:row>
      <xdr:rowOff>15875</xdr:rowOff>
    </xdr:from>
    <xdr:to>
      <xdr:col>10</xdr:col>
      <xdr:colOff>361950</xdr:colOff>
      <xdr:row>12</xdr:row>
      <xdr:rowOff>262255</xdr:rowOff>
    </xdr:to>
    <xdr:pic>
      <xdr:nvPicPr>
        <xdr:cNvPr id="7" name="图片 6" descr="20px-Maplocatio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820150" y="395287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</xdr:colOff>
      <xdr:row>1</xdr:row>
      <xdr:rowOff>136525</xdr:rowOff>
    </xdr:from>
    <xdr:to>
      <xdr:col>2</xdr:col>
      <xdr:colOff>642620</xdr:colOff>
      <xdr:row>5</xdr:row>
      <xdr:rowOff>326390</xdr:rowOff>
    </xdr:to>
    <xdr:pic>
      <xdr:nvPicPr>
        <xdr:cNvPr id="8" name="图片 7" descr="Traveling_Cart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76275" y="200025"/>
          <a:ext cx="1814195" cy="12058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1153795</xdr:colOff>
      <xdr:row>3</xdr:row>
      <xdr:rowOff>438785</xdr:rowOff>
    </xdr:from>
    <xdr:to>
      <xdr:col>9</xdr:col>
      <xdr:colOff>97790</xdr:colOff>
      <xdr:row>7</xdr:row>
      <xdr:rowOff>407670</xdr:rowOff>
    </xdr:to>
    <xdr:pic>
      <xdr:nvPicPr>
        <xdr:cNvPr id="2" name="图片 1" descr="250px-Oasis_ZH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11570" y="1340485"/>
          <a:ext cx="1325245" cy="174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1</xdr:row>
      <xdr:rowOff>429260</xdr:rowOff>
    </xdr:from>
    <xdr:to>
      <xdr:col>2</xdr:col>
      <xdr:colOff>609600</xdr:colOff>
      <xdr:row>2</xdr:row>
      <xdr:rowOff>440690</xdr:rowOff>
    </xdr:to>
    <xdr:pic>
      <xdr:nvPicPr>
        <xdr:cNvPr id="3" name="图片 15" descr="Rhubarb Seeds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24050" y="4419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2</xdr:row>
      <xdr:rowOff>429260</xdr:rowOff>
    </xdr:from>
    <xdr:to>
      <xdr:col>2</xdr:col>
      <xdr:colOff>609600</xdr:colOff>
      <xdr:row>3</xdr:row>
      <xdr:rowOff>440690</xdr:rowOff>
    </xdr:to>
    <xdr:pic>
      <xdr:nvPicPr>
        <xdr:cNvPr id="4" name="图片 16" descr="Starfruit Seeds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24050" y="8864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3</xdr:row>
      <xdr:rowOff>429260</xdr:rowOff>
    </xdr:from>
    <xdr:to>
      <xdr:col>2</xdr:col>
      <xdr:colOff>609600</xdr:colOff>
      <xdr:row>4</xdr:row>
      <xdr:rowOff>440690</xdr:rowOff>
    </xdr:to>
    <xdr:pic>
      <xdr:nvPicPr>
        <xdr:cNvPr id="5" name="图片 17" descr="Beet Seeds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24050" y="13309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4</xdr:row>
      <xdr:rowOff>429260</xdr:rowOff>
    </xdr:from>
    <xdr:to>
      <xdr:col>2</xdr:col>
      <xdr:colOff>609600</xdr:colOff>
      <xdr:row>5</xdr:row>
      <xdr:rowOff>440690</xdr:rowOff>
    </xdr:to>
    <xdr:pic>
      <xdr:nvPicPr>
        <xdr:cNvPr id="6" name="图片 18" descr="Coconut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24050" y="17754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5</xdr:row>
      <xdr:rowOff>429260</xdr:rowOff>
    </xdr:from>
    <xdr:to>
      <xdr:col>2</xdr:col>
      <xdr:colOff>609600</xdr:colOff>
      <xdr:row>6</xdr:row>
      <xdr:rowOff>440690</xdr:rowOff>
    </xdr:to>
    <xdr:pic>
      <xdr:nvPicPr>
        <xdr:cNvPr id="7" name="图片 19" descr="Cactus Fruit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24050" y="22199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6</xdr:row>
      <xdr:rowOff>429260</xdr:rowOff>
    </xdr:from>
    <xdr:to>
      <xdr:col>2</xdr:col>
      <xdr:colOff>609600</xdr:colOff>
      <xdr:row>7</xdr:row>
      <xdr:rowOff>440690</xdr:rowOff>
    </xdr:to>
    <xdr:pic>
      <xdr:nvPicPr>
        <xdr:cNvPr id="8" name="图片 20" descr="Omni Geod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924050" y="26644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7</xdr:row>
      <xdr:rowOff>429260</xdr:rowOff>
    </xdr:from>
    <xdr:to>
      <xdr:col>2</xdr:col>
      <xdr:colOff>609600</xdr:colOff>
      <xdr:row>8</xdr:row>
      <xdr:rowOff>440690</xdr:rowOff>
    </xdr:to>
    <xdr:pic>
      <xdr:nvPicPr>
        <xdr:cNvPr id="9" name="图片 21" descr="Deluxe Speed-Gro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924050" y="31089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8</xdr:row>
      <xdr:rowOff>429260</xdr:rowOff>
    </xdr:from>
    <xdr:to>
      <xdr:col>2</xdr:col>
      <xdr:colOff>609600</xdr:colOff>
      <xdr:row>9</xdr:row>
      <xdr:rowOff>440690</xdr:rowOff>
    </xdr:to>
    <xdr:pic>
      <xdr:nvPicPr>
        <xdr:cNvPr id="10" name="图片 22" descr="Honey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24050" y="35534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9</xdr:row>
      <xdr:rowOff>429260</xdr:rowOff>
    </xdr:from>
    <xdr:to>
      <xdr:col>2</xdr:col>
      <xdr:colOff>609600</xdr:colOff>
      <xdr:row>10</xdr:row>
      <xdr:rowOff>440690</xdr:rowOff>
    </xdr:to>
    <xdr:pic>
      <xdr:nvPicPr>
        <xdr:cNvPr id="11" name="图片 23" descr="Quality Retaining Soil.png"/>
        <xdr:cNvPicPr>
          <a:picLocks noChangeAspect="1"/>
        </xdr:cNvPicPr>
      </xdr:nvPicPr>
      <xdr:blipFill>
        <a:blip r:embed="rId12" r:link="rId13"/>
        <a:stretch>
          <a:fillRect/>
        </a:stretch>
      </xdr:blipFill>
      <xdr:spPr>
        <a:xfrm>
          <a:off x="1924050" y="39979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11</xdr:row>
      <xdr:rowOff>28575</xdr:rowOff>
    </xdr:from>
    <xdr:to>
      <xdr:col>2</xdr:col>
      <xdr:colOff>609600</xdr:colOff>
      <xdr:row>12</xdr:row>
      <xdr:rowOff>40640</xdr:rowOff>
    </xdr:to>
    <xdr:pic>
      <xdr:nvPicPr>
        <xdr:cNvPr id="12" name="图片 24" descr="Ice Cream.png"/>
        <xdr:cNvPicPr>
          <a:picLocks noChangeAspect="1"/>
        </xdr:cNvPicPr>
      </xdr:nvPicPr>
      <xdr:blipFill>
        <a:blip r:embed="rId14" r:link="rId15"/>
        <a:stretch>
          <a:fillRect/>
        </a:stretch>
      </xdr:blipFill>
      <xdr:spPr>
        <a:xfrm>
          <a:off x="1924050" y="44862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800100</xdr:colOff>
      <xdr:row>1</xdr:row>
      <xdr:rowOff>171450</xdr:rowOff>
    </xdr:from>
    <xdr:to>
      <xdr:col>4</xdr:col>
      <xdr:colOff>161925</xdr:colOff>
      <xdr:row>1</xdr:row>
      <xdr:rowOff>346710</xdr:rowOff>
    </xdr:to>
    <xdr:pic>
      <xdr:nvPicPr>
        <xdr:cNvPr id="13" name="图片 25" descr="Coin Icon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381375" y="184150"/>
          <a:ext cx="17145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114300</xdr:colOff>
      <xdr:row>4</xdr:row>
      <xdr:rowOff>425450</xdr:rowOff>
    </xdr:from>
    <xdr:to>
      <xdr:col>13</xdr:col>
      <xdr:colOff>1034415</xdr:colOff>
      <xdr:row>6</xdr:row>
      <xdr:rowOff>443230</xdr:rowOff>
    </xdr:to>
    <xdr:pic>
      <xdr:nvPicPr>
        <xdr:cNvPr id="14" name="图片 5" descr="Sandy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315825" y="1771650"/>
          <a:ext cx="920115" cy="906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12</xdr:col>
      <xdr:colOff>1113155</xdr:colOff>
      <xdr:row>16</xdr:row>
      <xdr:rowOff>34925</xdr:rowOff>
    </xdr:to>
    <xdr:pic>
      <xdr:nvPicPr>
        <xdr:cNvPr id="15" name="图片 14" descr="Map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248400" y="3124200"/>
          <a:ext cx="5875655" cy="359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314325</xdr:colOff>
      <xdr:row>8</xdr:row>
      <xdr:rowOff>320675</xdr:rowOff>
    </xdr:from>
    <xdr:to>
      <xdr:col>8</xdr:col>
      <xdr:colOff>561975</xdr:colOff>
      <xdr:row>9</xdr:row>
      <xdr:rowOff>122555</xdr:rowOff>
    </xdr:to>
    <xdr:pic>
      <xdr:nvPicPr>
        <xdr:cNvPr id="16" name="图片 15" descr="20px-Maplocation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562725" y="344487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161925</xdr:colOff>
      <xdr:row>2</xdr:row>
      <xdr:rowOff>10160</xdr:rowOff>
    </xdr:from>
    <xdr:to>
      <xdr:col>2</xdr:col>
      <xdr:colOff>619125</xdr:colOff>
      <xdr:row>3</xdr:row>
      <xdr:rowOff>21590</xdr:rowOff>
    </xdr:to>
    <xdr:pic>
      <xdr:nvPicPr>
        <xdr:cNvPr id="2" name="图片 26" descr="Void Egg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3575" y="467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3</xdr:row>
      <xdr:rowOff>37465</xdr:rowOff>
    </xdr:from>
    <xdr:to>
      <xdr:col>2</xdr:col>
      <xdr:colOff>628650</xdr:colOff>
      <xdr:row>4</xdr:row>
      <xdr:rowOff>51435</xdr:rowOff>
    </xdr:to>
    <xdr:pic>
      <xdr:nvPicPr>
        <xdr:cNvPr id="3" name="图片 27" descr="Void Essenc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43100" y="9391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4</xdr:row>
      <xdr:rowOff>47625</xdr:rowOff>
    </xdr:from>
    <xdr:to>
      <xdr:col>2</xdr:col>
      <xdr:colOff>628650</xdr:colOff>
      <xdr:row>5</xdr:row>
      <xdr:rowOff>59690</xdr:rowOff>
    </xdr:to>
    <xdr:pic>
      <xdr:nvPicPr>
        <xdr:cNvPr id="4" name="图片 28" descr="Solar Essence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43100" y="13938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180975</xdr:colOff>
      <xdr:row>5</xdr:row>
      <xdr:rowOff>27940</xdr:rowOff>
    </xdr:from>
    <xdr:to>
      <xdr:col>2</xdr:col>
      <xdr:colOff>638175</xdr:colOff>
      <xdr:row>6</xdr:row>
      <xdr:rowOff>41910</xdr:rowOff>
    </xdr:to>
    <xdr:pic>
      <xdr:nvPicPr>
        <xdr:cNvPr id="5" name="图片 29" descr="Slime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52625" y="181864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180975</xdr:colOff>
      <xdr:row>6</xdr:row>
      <xdr:rowOff>57785</xdr:rowOff>
    </xdr:from>
    <xdr:to>
      <xdr:col>2</xdr:col>
      <xdr:colOff>638175</xdr:colOff>
      <xdr:row>7</xdr:row>
      <xdr:rowOff>69215</xdr:rowOff>
    </xdr:to>
    <xdr:pic>
      <xdr:nvPicPr>
        <xdr:cNvPr id="6" name="图片 30" descr="Omni Geode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952625" y="2292985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7</xdr:row>
      <xdr:rowOff>47625</xdr:rowOff>
    </xdr:from>
    <xdr:to>
      <xdr:col>2</xdr:col>
      <xdr:colOff>619125</xdr:colOff>
      <xdr:row>8</xdr:row>
      <xdr:rowOff>59690</xdr:rowOff>
    </xdr:to>
    <xdr:pic>
      <xdr:nvPicPr>
        <xdr:cNvPr id="7" name="图片 31" descr="Sunfis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933575" y="27273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8</xdr:row>
      <xdr:rowOff>10160</xdr:rowOff>
    </xdr:from>
    <xdr:to>
      <xdr:col>2</xdr:col>
      <xdr:colOff>619125</xdr:colOff>
      <xdr:row>9</xdr:row>
      <xdr:rowOff>21590</xdr:rowOff>
    </xdr:to>
    <xdr:pic>
      <xdr:nvPicPr>
        <xdr:cNvPr id="8" name="图片 32" descr="Mixed Seeds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33575" y="3134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9</xdr:row>
      <xdr:rowOff>10160</xdr:rowOff>
    </xdr:from>
    <xdr:to>
      <xdr:col>2</xdr:col>
      <xdr:colOff>619125</xdr:colOff>
      <xdr:row>10</xdr:row>
      <xdr:rowOff>21590</xdr:rowOff>
    </xdr:to>
    <xdr:pic>
      <xdr:nvPicPr>
        <xdr:cNvPr id="9" name="图片 33" descr="Iridium Sprinkler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33575" y="35788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10</xdr:row>
      <xdr:rowOff>10160</xdr:rowOff>
    </xdr:from>
    <xdr:to>
      <xdr:col>2</xdr:col>
      <xdr:colOff>619125</xdr:colOff>
      <xdr:row>11</xdr:row>
      <xdr:rowOff>21590</xdr:rowOff>
    </xdr:to>
    <xdr:pic>
      <xdr:nvPicPr>
        <xdr:cNvPr id="10" name="图片 34" descr="Fried Egg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933575" y="4023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11</xdr:row>
      <xdr:rowOff>10160</xdr:rowOff>
    </xdr:from>
    <xdr:to>
      <xdr:col>2</xdr:col>
      <xdr:colOff>619125</xdr:colOff>
      <xdr:row>12</xdr:row>
      <xdr:rowOff>21590</xdr:rowOff>
    </xdr:to>
    <xdr:pic>
      <xdr:nvPicPr>
        <xdr:cNvPr id="11" name="图片 35" descr="Bat Wing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33575" y="44678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12</xdr:row>
      <xdr:rowOff>10160</xdr:rowOff>
    </xdr:from>
    <xdr:to>
      <xdr:col>2</xdr:col>
      <xdr:colOff>619125</xdr:colOff>
      <xdr:row>13</xdr:row>
      <xdr:rowOff>21590</xdr:rowOff>
    </xdr:to>
    <xdr:pic>
      <xdr:nvPicPr>
        <xdr:cNvPr id="12" name="图片 36" descr="Stardrop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933575" y="4912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152400</xdr:colOff>
      <xdr:row>13</xdr:row>
      <xdr:rowOff>153035</xdr:rowOff>
    </xdr:from>
    <xdr:to>
      <xdr:col>2</xdr:col>
      <xdr:colOff>609600</xdr:colOff>
      <xdr:row>13</xdr:row>
      <xdr:rowOff>391160</xdr:rowOff>
    </xdr:to>
    <xdr:grpSp>
      <xdr:nvGrpSpPr>
        <xdr:cNvPr id="13" name="组合 37"/>
        <xdr:cNvGrpSpPr/>
      </xdr:nvGrpSpPr>
      <xdr:grpSpPr>
        <a:xfrm>
          <a:off x="1924050" y="5499735"/>
          <a:ext cx="457200" cy="238125"/>
          <a:chOff x="9838765" y="5838263"/>
          <a:chExt cx="457200" cy="457202"/>
        </a:xfrm>
      </xdr:grpSpPr>
      <xdr:pic>
        <xdr:nvPicPr>
          <xdr:cNvPr id="14" name="图片 38" descr="Crystal Floor.png"/>
          <xdr:cNvPicPr>
            <a:picLocks noChangeAspect="1"/>
          </xdr:cNvPicPr>
        </xdr:nvPicPr>
        <xdr:blipFill>
          <a:blip r:embed="rId15"/>
          <a:stretch>
            <a:fillRect/>
          </a:stretch>
        </xdr:blipFill>
        <xdr:spPr>
          <a:xfrm>
            <a:off x="9838765" y="5838265"/>
            <a:ext cx="457200" cy="4572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5" name="图片 39" descr="Recipe Overlay.png"/>
          <xdr:cNvPicPr>
            <a:picLocks noChangeAspect="1"/>
          </xdr:cNvPicPr>
        </xdr:nvPicPr>
        <xdr:blipFill>
          <a:blip r:embed="rId16"/>
          <a:stretch>
            <a:fillRect/>
          </a:stretch>
        </xdr:blipFill>
        <xdr:spPr>
          <a:xfrm>
            <a:off x="9838765" y="5838263"/>
            <a:ext cx="457200" cy="457200"/>
          </a:xfrm>
          <a:prstGeom prst="rect">
            <a:avLst/>
          </a:prstGeom>
          <a:solidFill>
            <a:srgbClr val="FFFFFF">
              <a:alpha val="64999"/>
            </a:srgbClr>
          </a:solidFill>
          <a:ln w="9525">
            <a:noFill/>
          </a:ln>
        </xdr:spPr>
      </xdr:pic>
    </xdr:grpSp>
    <xdr:clientData/>
  </xdr:twoCellAnchor>
  <xdr:twoCellAnchor>
    <xdr:from>
      <xdr:col>2</xdr:col>
      <xdr:colOff>161925</xdr:colOff>
      <xdr:row>14</xdr:row>
      <xdr:rowOff>153035</xdr:rowOff>
    </xdr:from>
    <xdr:to>
      <xdr:col>2</xdr:col>
      <xdr:colOff>619125</xdr:colOff>
      <xdr:row>14</xdr:row>
      <xdr:rowOff>391160</xdr:rowOff>
    </xdr:to>
    <xdr:grpSp>
      <xdr:nvGrpSpPr>
        <xdr:cNvPr id="16" name="组合 40"/>
        <xdr:cNvGrpSpPr/>
      </xdr:nvGrpSpPr>
      <xdr:grpSpPr>
        <a:xfrm>
          <a:off x="1933575" y="5944235"/>
          <a:ext cx="457200" cy="238125"/>
          <a:chOff x="9827559" y="6353735"/>
          <a:chExt cx="457200" cy="457200"/>
        </a:xfrm>
      </xdr:grpSpPr>
      <xdr:pic>
        <xdr:nvPicPr>
          <xdr:cNvPr id="17" name="图片 41" descr="Wicked Statue.png"/>
          <xdr:cNvPicPr>
            <a:picLocks noChangeAspect="1"/>
          </xdr:cNvPicPr>
        </xdr:nvPicPr>
        <xdr:blipFill>
          <a:blip r:embed="rId17"/>
          <a:stretch>
            <a:fillRect/>
          </a:stretch>
        </xdr:blipFill>
        <xdr:spPr>
          <a:xfrm>
            <a:off x="9827559" y="6353735"/>
            <a:ext cx="228320" cy="4572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8" name="图片 42" descr="Recipe Overlay.png"/>
          <xdr:cNvPicPr>
            <a:picLocks noChangeAspect="1"/>
          </xdr:cNvPicPr>
        </xdr:nvPicPr>
        <xdr:blipFill>
          <a:blip r:embed="rId16"/>
          <a:stretch>
            <a:fillRect/>
          </a:stretch>
        </xdr:blipFill>
        <xdr:spPr>
          <a:xfrm>
            <a:off x="9827559" y="6353735"/>
            <a:ext cx="457200" cy="457200"/>
          </a:xfrm>
          <a:prstGeom prst="rect">
            <a:avLst/>
          </a:prstGeom>
          <a:solidFill>
            <a:srgbClr val="FFFFFF">
              <a:alpha val="64999"/>
            </a:srgbClr>
          </a:solidFill>
          <a:ln w="9525">
            <a:noFill/>
          </a:ln>
        </xdr:spPr>
      </xdr:pic>
    </xdr:grpSp>
    <xdr:clientData/>
  </xdr:twoCellAnchor>
  <xdr:twoCellAnchor editAs="oneCell">
    <xdr:from>
      <xdr:col>2</xdr:col>
      <xdr:colOff>161925</xdr:colOff>
      <xdr:row>15</xdr:row>
      <xdr:rowOff>10160</xdr:rowOff>
    </xdr:from>
    <xdr:to>
      <xdr:col>2</xdr:col>
      <xdr:colOff>619125</xdr:colOff>
      <xdr:row>16</xdr:row>
      <xdr:rowOff>21590</xdr:rowOff>
    </xdr:to>
    <xdr:pic>
      <xdr:nvPicPr>
        <xdr:cNvPr id="19" name="图片 43" descr="Return Scepter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933575" y="62458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628650</xdr:colOff>
      <xdr:row>1</xdr:row>
      <xdr:rowOff>104140</xdr:rowOff>
    </xdr:from>
    <xdr:to>
      <xdr:col>3</xdr:col>
      <xdr:colOff>800100</xdr:colOff>
      <xdr:row>1</xdr:row>
      <xdr:rowOff>278765</xdr:rowOff>
    </xdr:to>
    <xdr:pic>
      <xdr:nvPicPr>
        <xdr:cNvPr id="20" name="图片 44" descr="Coin Icon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09925" y="116840"/>
          <a:ext cx="171450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5</xdr:row>
      <xdr:rowOff>53975</xdr:rowOff>
    </xdr:from>
    <xdr:to>
      <xdr:col>13</xdr:col>
      <xdr:colOff>852805</xdr:colOff>
      <xdr:row>6</xdr:row>
      <xdr:rowOff>443230</xdr:rowOff>
    </xdr:to>
    <xdr:pic>
      <xdr:nvPicPr>
        <xdr:cNvPr id="21" name="图片 6" descr="Krobus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211050" y="1844675"/>
          <a:ext cx="843280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952500</xdr:colOff>
      <xdr:row>4</xdr:row>
      <xdr:rowOff>0</xdr:rowOff>
    </xdr:from>
    <xdr:to>
      <xdr:col>9</xdr:col>
      <xdr:colOff>259715</xdr:colOff>
      <xdr:row>7</xdr:row>
      <xdr:rowOff>407670</xdr:rowOff>
    </xdr:to>
    <xdr:pic>
      <xdr:nvPicPr>
        <xdr:cNvPr id="22" name="图片 7" descr="Sewer Anim.gi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010275" y="1346200"/>
          <a:ext cx="1688465" cy="1741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12</xdr:col>
      <xdr:colOff>1113155</xdr:colOff>
      <xdr:row>16</xdr:row>
      <xdr:rowOff>34925</xdr:rowOff>
    </xdr:to>
    <xdr:pic>
      <xdr:nvPicPr>
        <xdr:cNvPr id="23" name="图片 22" descr="Map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248400" y="3124200"/>
          <a:ext cx="5875655" cy="359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1000125</xdr:colOff>
      <xdr:row>12</xdr:row>
      <xdr:rowOff>349250</xdr:rowOff>
    </xdr:from>
    <xdr:to>
      <xdr:col>11</xdr:col>
      <xdr:colOff>57150</xdr:colOff>
      <xdr:row>13</xdr:row>
      <xdr:rowOff>151130</xdr:rowOff>
    </xdr:to>
    <xdr:pic>
      <xdr:nvPicPr>
        <xdr:cNvPr id="24" name="图片 23" descr="20px-Maplocation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629775" y="5251450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9525</xdr:colOff>
      <xdr:row>4</xdr:row>
      <xdr:rowOff>44450</xdr:rowOff>
    </xdr:from>
    <xdr:to>
      <xdr:col>13</xdr:col>
      <xdr:colOff>1146810</xdr:colOff>
      <xdr:row>6</xdr:row>
      <xdr:rowOff>293370</xdr:rowOff>
    </xdr:to>
    <xdr:pic>
      <xdr:nvPicPr>
        <xdr:cNvPr id="2" name="图片 3" descr="Dwarf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11050" y="1390650"/>
          <a:ext cx="1137285" cy="1137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657225</xdr:colOff>
      <xdr:row>4</xdr:row>
      <xdr:rowOff>0</xdr:rowOff>
    </xdr:from>
    <xdr:to>
      <xdr:col>9</xdr:col>
      <xdr:colOff>351790</xdr:colOff>
      <xdr:row>7</xdr:row>
      <xdr:rowOff>414655</xdr:rowOff>
    </xdr:to>
    <xdr:pic>
      <xdr:nvPicPr>
        <xdr:cNvPr id="3" name="图片 4" descr="C:\DOCUME~1\ADMINI~1\LOCALS~1\Temp\snap_screen_2017032522245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15000" y="1346200"/>
          <a:ext cx="2075815" cy="174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628650</xdr:colOff>
      <xdr:row>1</xdr:row>
      <xdr:rowOff>75565</xdr:rowOff>
    </xdr:from>
    <xdr:to>
      <xdr:col>3</xdr:col>
      <xdr:colOff>800100</xdr:colOff>
      <xdr:row>1</xdr:row>
      <xdr:rowOff>250825</xdr:rowOff>
    </xdr:to>
    <xdr:pic>
      <xdr:nvPicPr>
        <xdr:cNvPr id="4" name="图片 45" descr="Coin Icon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09925" y="88265"/>
          <a:ext cx="17145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2</xdr:row>
      <xdr:rowOff>27940</xdr:rowOff>
    </xdr:from>
    <xdr:to>
      <xdr:col>2</xdr:col>
      <xdr:colOff>647700</xdr:colOff>
      <xdr:row>3</xdr:row>
      <xdr:rowOff>41910</xdr:rowOff>
    </xdr:to>
    <xdr:pic>
      <xdr:nvPicPr>
        <xdr:cNvPr id="5" name="图片 46" descr="Life Elixir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62150" y="48514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3</xdr:row>
      <xdr:rowOff>37465</xdr:rowOff>
    </xdr:from>
    <xdr:to>
      <xdr:col>2</xdr:col>
      <xdr:colOff>628650</xdr:colOff>
      <xdr:row>4</xdr:row>
      <xdr:rowOff>51435</xdr:rowOff>
    </xdr:to>
    <xdr:pic>
      <xdr:nvPicPr>
        <xdr:cNvPr id="6" name="图片 47" descr="Oil of Garlic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43100" y="9391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4</xdr:row>
      <xdr:rowOff>10160</xdr:rowOff>
    </xdr:from>
    <xdr:to>
      <xdr:col>2</xdr:col>
      <xdr:colOff>619125</xdr:colOff>
      <xdr:row>5</xdr:row>
      <xdr:rowOff>21590</xdr:rowOff>
    </xdr:to>
    <xdr:pic>
      <xdr:nvPicPr>
        <xdr:cNvPr id="7" name="图片 48" descr="Cherry Bomb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33575" y="1356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5</xdr:row>
      <xdr:rowOff>10160</xdr:rowOff>
    </xdr:from>
    <xdr:to>
      <xdr:col>2</xdr:col>
      <xdr:colOff>619125</xdr:colOff>
      <xdr:row>6</xdr:row>
      <xdr:rowOff>21590</xdr:rowOff>
    </xdr:to>
    <xdr:pic>
      <xdr:nvPicPr>
        <xdr:cNvPr id="8" name="图片 49" descr="Bomb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33575" y="18008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6</xdr:row>
      <xdr:rowOff>10160</xdr:rowOff>
    </xdr:from>
    <xdr:to>
      <xdr:col>2</xdr:col>
      <xdr:colOff>619125</xdr:colOff>
      <xdr:row>7</xdr:row>
      <xdr:rowOff>21590</xdr:rowOff>
    </xdr:to>
    <xdr:pic>
      <xdr:nvPicPr>
        <xdr:cNvPr id="9" name="图片 50" descr="Mega Bomb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33575" y="22453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7</xdr:row>
      <xdr:rowOff>10160</xdr:rowOff>
    </xdr:from>
    <xdr:to>
      <xdr:col>2</xdr:col>
      <xdr:colOff>619125</xdr:colOff>
      <xdr:row>8</xdr:row>
      <xdr:rowOff>21590</xdr:rowOff>
    </xdr:to>
    <xdr:pic>
      <xdr:nvPicPr>
        <xdr:cNvPr id="10" name="图片 51" descr="Miner's Treat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933575" y="2689860"/>
          <a:ext cx="4572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294640</xdr:colOff>
      <xdr:row>8</xdr:row>
      <xdr:rowOff>37465</xdr:rowOff>
    </xdr:from>
    <xdr:to>
      <xdr:col>2</xdr:col>
      <xdr:colOff>523240</xdr:colOff>
      <xdr:row>9</xdr:row>
      <xdr:rowOff>51435</xdr:rowOff>
    </xdr:to>
    <xdr:pic>
      <xdr:nvPicPr>
        <xdr:cNvPr id="11" name="图片 52" descr="Rarecrow 6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66290" y="3161665"/>
          <a:ext cx="2286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180975</xdr:colOff>
      <xdr:row>9</xdr:row>
      <xdr:rowOff>37465</xdr:rowOff>
    </xdr:from>
    <xdr:to>
      <xdr:col>2</xdr:col>
      <xdr:colOff>638175</xdr:colOff>
      <xdr:row>9</xdr:row>
      <xdr:rowOff>444500</xdr:rowOff>
    </xdr:to>
    <xdr:grpSp>
      <xdr:nvGrpSpPr>
        <xdr:cNvPr id="12" name="组合 53"/>
        <xdr:cNvGrpSpPr/>
      </xdr:nvGrpSpPr>
      <xdr:grpSpPr>
        <a:xfrm>
          <a:off x="1952625" y="3606165"/>
          <a:ext cx="457200" cy="407035"/>
          <a:chOff x="15833911" y="3776382"/>
          <a:chExt cx="457201" cy="457200"/>
        </a:xfrm>
      </xdr:grpSpPr>
      <xdr:pic>
        <xdr:nvPicPr>
          <xdr:cNvPr id="13" name="图片 54" descr="Weathered Floor.png"/>
          <xdr:cNvPicPr>
            <a:picLocks noChangeAspect="1"/>
          </xdr:cNvPicPr>
        </xdr:nvPicPr>
        <xdr:blipFill>
          <a:blip r:embed="rId12"/>
          <a:stretch>
            <a:fillRect/>
          </a:stretch>
        </xdr:blipFill>
        <xdr:spPr>
          <a:xfrm>
            <a:off x="15833912" y="3776382"/>
            <a:ext cx="457200" cy="4572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4" name="图片 55" descr="Recipe Overlay.png"/>
          <xdr:cNvPicPr>
            <a:picLocks noChangeAspect="1"/>
          </xdr:cNvPicPr>
        </xdr:nvPicPr>
        <xdr:blipFill>
          <a:blip r:embed="rId13"/>
          <a:stretch>
            <a:fillRect/>
          </a:stretch>
        </xdr:blipFill>
        <xdr:spPr>
          <a:xfrm>
            <a:off x="15833911" y="3776382"/>
            <a:ext cx="457200" cy="457200"/>
          </a:xfrm>
          <a:prstGeom prst="rect">
            <a:avLst/>
          </a:prstGeom>
          <a:solidFill>
            <a:srgbClr val="FFFFFF">
              <a:alpha val="64999"/>
            </a:srgbClr>
          </a:solidFill>
          <a:ln w="9525">
            <a:noFill/>
          </a:ln>
        </xdr:spPr>
      </xdr:pic>
    </xdr:grpSp>
    <xdr:clientData/>
  </xdr:twoCellAnchor>
  <xdr:twoCellAnchor editAs="oneCell">
    <xdr:from>
      <xdr:col>8</xdr:col>
      <xdr:colOff>0</xdr:colOff>
      <xdr:row>8</xdr:row>
      <xdr:rowOff>0</xdr:rowOff>
    </xdr:from>
    <xdr:to>
      <xdr:col>12</xdr:col>
      <xdr:colOff>1113155</xdr:colOff>
      <xdr:row>16</xdr:row>
      <xdr:rowOff>34925</xdr:rowOff>
    </xdr:to>
    <xdr:pic>
      <xdr:nvPicPr>
        <xdr:cNvPr id="15" name="图片 14" descr="Map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248400" y="3124200"/>
          <a:ext cx="5875655" cy="359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600075</xdr:colOff>
      <xdr:row>9</xdr:row>
      <xdr:rowOff>196850</xdr:rowOff>
    </xdr:from>
    <xdr:to>
      <xdr:col>11</xdr:col>
      <xdr:colOff>847725</xdr:colOff>
      <xdr:row>9</xdr:row>
      <xdr:rowOff>443230</xdr:rowOff>
    </xdr:to>
    <xdr:pic>
      <xdr:nvPicPr>
        <xdr:cNvPr id="16" name="图片 15" descr="20px-Maplocation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420350" y="3765550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28575</xdr:colOff>
      <xdr:row>7</xdr:row>
      <xdr:rowOff>377825</xdr:rowOff>
    </xdr:from>
    <xdr:to>
      <xdr:col>12</xdr:col>
      <xdr:colOff>1141730</xdr:colOff>
      <xdr:row>15</xdr:row>
      <xdr:rowOff>412750</xdr:rowOff>
    </xdr:to>
    <xdr:pic>
      <xdr:nvPicPr>
        <xdr:cNvPr id="2" name="图片 1" descr="Ma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76975" y="3057525"/>
          <a:ext cx="5875655" cy="359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971550</xdr:colOff>
      <xdr:row>12</xdr:row>
      <xdr:rowOff>111125</xdr:rowOff>
    </xdr:from>
    <xdr:to>
      <xdr:col>9</xdr:col>
      <xdr:colOff>28575</xdr:colOff>
      <xdr:row>12</xdr:row>
      <xdr:rowOff>357505</xdr:rowOff>
    </xdr:to>
    <xdr:pic>
      <xdr:nvPicPr>
        <xdr:cNvPr id="3" name="图片 2" descr="20px-Maplocatio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19950" y="501332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247650</xdr:colOff>
      <xdr:row>3</xdr:row>
      <xdr:rowOff>320675</xdr:rowOff>
    </xdr:from>
    <xdr:to>
      <xdr:col>8</xdr:col>
      <xdr:colOff>857250</xdr:colOff>
      <xdr:row>7</xdr:row>
      <xdr:rowOff>352425</xdr:rowOff>
    </xdr:to>
    <xdr:pic>
      <xdr:nvPicPr>
        <xdr:cNvPr id="4" name="图片 3" descr="Wizzard_tower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496050" y="1222375"/>
          <a:ext cx="609600" cy="1809750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4</xdr:row>
      <xdr:rowOff>292100</xdr:rowOff>
    </xdr:from>
    <xdr:to>
      <xdr:col>14</xdr:col>
      <xdr:colOff>131445</xdr:colOff>
      <xdr:row>7</xdr:row>
      <xdr:rowOff>93345</xdr:rowOff>
    </xdr:to>
    <xdr:pic>
      <xdr:nvPicPr>
        <xdr:cNvPr id="5" name="图片 677" descr="http://stardewvalleywiki.com/mediawiki/images/c/c7/Wizard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82500" y="1638300"/>
          <a:ext cx="1141095" cy="1134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5</xdr:row>
      <xdr:rowOff>171450</xdr:rowOff>
    </xdr:from>
    <xdr:to>
      <xdr:col>2</xdr:col>
      <xdr:colOff>685800</xdr:colOff>
      <xdr:row>8</xdr:row>
      <xdr:rowOff>212725</xdr:rowOff>
    </xdr:to>
    <xdr:pic>
      <xdr:nvPicPr>
        <xdr:cNvPr id="6" name="图片 5" descr="水Obelisk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257300" y="1962150"/>
          <a:ext cx="514350" cy="137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9</xdr:row>
      <xdr:rowOff>244475</xdr:rowOff>
    </xdr:from>
    <xdr:to>
      <xdr:col>2</xdr:col>
      <xdr:colOff>800100</xdr:colOff>
      <xdr:row>11</xdr:row>
      <xdr:rowOff>269875</xdr:rowOff>
    </xdr:to>
    <xdr:pic>
      <xdr:nvPicPr>
        <xdr:cNvPr id="7" name="图片 6" descr="Junimo Hut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00150" y="3813175"/>
          <a:ext cx="68580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142875</xdr:colOff>
      <xdr:row>13</xdr:row>
      <xdr:rowOff>85725</xdr:rowOff>
    </xdr:from>
    <xdr:to>
      <xdr:col>2</xdr:col>
      <xdr:colOff>828675</xdr:colOff>
      <xdr:row>15</xdr:row>
      <xdr:rowOff>339725</xdr:rowOff>
    </xdr:to>
    <xdr:pic>
      <xdr:nvPicPr>
        <xdr:cNvPr id="8" name="图片 7" descr="黄金Clock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28725" y="5432425"/>
          <a:ext cx="685800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2</xdr:row>
      <xdr:rowOff>15875</xdr:rowOff>
    </xdr:from>
    <xdr:to>
      <xdr:col>2</xdr:col>
      <xdr:colOff>718820</xdr:colOff>
      <xdr:row>4</xdr:row>
      <xdr:rowOff>432435</xdr:rowOff>
    </xdr:to>
    <xdr:pic>
      <xdr:nvPicPr>
        <xdr:cNvPr id="9" name="图片 8" descr="地球Obelisk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314450" y="473075"/>
          <a:ext cx="49022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2</xdr:row>
      <xdr:rowOff>228600</xdr:rowOff>
    </xdr:to>
    <xdr:pic>
      <xdr:nvPicPr>
        <xdr:cNvPr id="10" name="图片 9" descr="Gol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2857500" y="4572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228600</xdr:colOff>
      <xdr:row>3</xdr:row>
      <xdr:rowOff>228600</xdr:rowOff>
    </xdr:to>
    <xdr:pic>
      <xdr:nvPicPr>
        <xdr:cNvPr id="11" name="图片 10" descr="Iridium Bar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2857500" y="9017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4</xdr:row>
      <xdr:rowOff>422275</xdr:rowOff>
    </xdr:from>
    <xdr:to>
      <xdr:col>4</xdr:col>
      <xdr:colOff>228600</xdr:colOff>
      <xdr:row>5</xdr:row>
      <xdr:rowOff>200025</xdr:rowOff>
    </xdr:to>
    <xdr:pic>
      <xdr:nvPicPr>
        <xdr:cNvPr id="12" name="图片 11" descr="Gol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2857500" y="1768475"/>
          <a:ext cx="228600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6</xdr:row>
      <xdr:rowOff>438150</xdr:rowOff>
    </xdr:from>
    <xdr:to>
      <xdr:col>4</xdr:col>
      <xdr:colOff>228600</xdr:colOff>
      <xdr:row>7</xdr:row>
      <xdr:rowOff>222250</xdr:rowOff>
    </xdr:to>
    <xdr:pic>
      <xdr:nvPicPr>
        <xdr:cNvPr id="13" name="图片 12" descr="Clam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2857500" y="26733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8</xdr:row>
      <xdr:rowOff>22225</xdr:rowOff>
    </xdr:from>
    <xdr:to>
      <xdr:col>4</xdr:col>
      <xdr:colOff>228600</xdr:colOff>
      <xdr:row>8</xdr:row>
      <xdr:rowOff>250825</xdr:rowOff>
    </xdr:to>
    <xdr:pic>
      <xdr:nvPicPr>
        <xdr:cNvPr id="14" name="图片 13" descr="Coral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2857500" y="31464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5</xdr:row>
      <xdr:rowOff>425450</xdr:rowOff>
    </xdr:from>
    <xdr:to>
      <xdr:col>4</xdr:col>
      <xdr:colOff>228600</xdr:colOff>
      <xdr:row>6</xdr:row>
      <xdr:rowOff>209550</xdr:rowOff>
    </xdr:to>
    <xdr:pic>
      <xdr:nvPicPr>
        <xdr:cNvPr id="15" name="图片 14" descr="Iridium Bar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2857500" y="22161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8</xdr:row>
      <xdr:rowOff>415925</xdr:rowOff>
    </xdr:from>
    <xdr:to>
      <xdr:col>4</xdr:col>
      <xdr:colOff>228600</xdr:colOff>
      <xdr:row>9</xdr:row>
      <xdr:rowOff>200025</xdr:rowOff>
    </xdr:to>
    <xdr:pic>
      <xdr:nvPicPr>
        <xdr:cNvPr id="16" name="图片 15" descr="Gol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2857500" y="35401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</xdr:colOff>
      <xdr:row>10</xdr:row>
      <xdr:rowOff>38100</xdr:rowOff>
    </xdr:from>
    <xdr:to>
      <xdr:col>4</xdr:col>
      <xdr:colOff>238125</xdr:colOff>
      <xdr:row>10</xdr:row>
      <xdr:rowOff>260350</xdr:rowOff>
    </xdr:to>
    <xdr:pic>
      <xdr:nvPicPr>
        <xdr:cNvPr id="17" name="图片 16" descr="Ston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2867025" y="4051300"/>
          <a:ext cx="228600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11</xdr:row>
      <xdr:rowOff>60325</xdr:rowOff>
    </xdr:from>
    <xdr:to>
      <xdr:col>4</xdr:col>
      <xdr:colOff>228600</xdr:colOff>
      <xdr:row>11</xdr:row>
      <xdr:rowOff>282575</xdr:rowOff>
    </xdr:to>
    <xdr:pic>
      <xdr:nvPicPr>
        <xdr:cNvPr id="18" name="图片 17" descr="Starfrui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2857500" y="4518025"/>
          <a:ext cx="228600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12</xdr:row>
      <xdr:rowOff>63500</xdr:rowOff>
    </xdr:from>
    <xdr:to>
      <xdr:col>4</xdr:col>
      <xdr:colOff>228600</xdr:colOff>
      <xdr:row>12</xdr:row>
      <xdr:rowOff>292100</xdr:rowOff>
    </xdr:to>
    <xdr:pic>
      <xdr:nvPicPr>
        <xdr:cNvPr id="19" name="图片 18" descr="Fiber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2857500" y="49657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13</xdr:row>
      <xdr:rowOff>76200</xdr:rowOff>
    </xdr:from>
    <xdr:to>
      <xdr:col>4</xdr:col>
      <xdr:colOff>228600</xdr:colOff>
      <xdr:row>13</xdr:row>
      <xdr:rowOff>298450</xdr:rowOff>
    </xdr:to>
    <xdr:pic>
      <xdr:nvPicPr>
        <xdr:cNvPr id="20" name="图片 19" descr="Gol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2857500" y="5422900"/>
          <a:ext cx="228600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781050</xdr:colOff>
      <xdr:row>3</xdr:row>
      <xdr:rowOff>419100</xdr:rowOff>
    </xdr:from>
    <xdr:to>
      <xdr:col>4</xdr:col>
      <xdr:colOff>200025</xdr:colOff>
      <xdr:row>4</xdr:row>
      <xdr:rowOff>209550</xdr:rowOff>
    </xdr:to>
    <xdr:pic>
      <xdr:nvPicPr>
        <xdr:cNvPr id="21" name="图片 20" descr="24px-Earth_Crystal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828925" y="1320800"/>
          <a:ext cx="228600" cy="2349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</xdr:row>
      <xdr:rowOff>276225</xdr:rowOff>
    </xdr:from>
    <xdr:to>
      <xdr:col>5</xdr:col>
      <xdr:colOff>704850</xdr:colOff>
      <xdr:row>4</xdr:row>
      <xdr:rowOff>9525</xdr:rowOff>
    </xdr:to>
    <xdr:pic>
      <xdr:nvPicPr>
        <xdr:cNvPr id="22" name="图片 21" descr="Marker3x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143375" y="733425"/>
          <a:ext cx="609600" cy="6223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6</xdr:row>
      <xdr:rowOff>53975</xdr:rowOff>
    </xdr:from>
    <xdr:to>
      <xdr:col>5</xdr:col>
      <xdr:colOff>685800</xdr:colOff>
      <xdr:row>7</xdr:row>
      <xdr:rowOff>231775</xdr:rowOff>
    </xdr:to>
    <xdr:pic>
      <xdr:nvPicPr>
        <xdr:cNvPr id="23" name="图片 22" descr="Marker3x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124325" y="2289175"/>
          <a:ext cx="609600" cy="6223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10</xdr:row>
      <xdr:rowOff>247650</xdr:rowOff>
    </xdr:from>
    <xdr:to>
      <xdr:col>5</xdr:col>
      <xdr:colOff>581025</xdr:colOff>
      <xdr:row>11</xdr:row>
      <xdr:rowOff>114300</xdr:rowOff>
    </xdr:to>
    <xdr:pic>
      <xdr:nvPicPr>
        <xdr:cNvPr id="24" name="图片 23" descr="Marker3x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171950" y="4260850"/>
          <a:ext cx="457200" cy="3111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13</xdr:row>
      <xdr:rowOff>438150</xdr:rowOff>
    </xdr:from>
    <xdr:to>
      <xdr:col>5</xdr:col>
      <xdr:colOff>571500</xdr:colOff>
      <xdr:row>14</xdr:row>
      <xdr:rowOff>304800</xdr:rowOff>
    </xdr:to>
    <xdr:pic>
      <xdr:nvPicPr>
        <xdr:cNvPr id="25" name="图片 24" descr="Marker3x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162425" y="5784850"/>
          <a:ext cx="457200" cy="3111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123825</xdr:colOff>
      <xdr:row>5</xdr:row>
      <xdr:rowOff>385445</xdr:rowOff>
    </xdr:from>
    <xdr:to>
      <xdr:col>16</xdr:col>
      <xdr:colOff>210185</xdr:colOff>
      <xdr:row>16</xdr:row>
      <xdr:rowOff>106680</xdr:rowOff>
    </xdr:to>
    <xdr:pic>
      <xdr:nvPicPr>
        <xdr:cNvPr id="2" name="图片 1" descr="Ma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20025" y="1909445"/>
          <a:ext cx="641096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209550</xdr:colOff>
      <xdr:row>9</xdr:row>
      <xdr:rowOff>210185</xdr:rowOff>
    </xdr:from>
    <xdr:to>
      <xdr:col>13</xdr:col>
      <xdr:colOff>457200</xdr:colOff>
      <xdr:row>10</xdr:row>
      <xdr:rowOff>12065</xdr:rowOff>
    </xdr:to>
    <xdr:pic>
      <xdr:nvPicPr>
        <xdr:cNvPr id="3" name="图片 2" descr="20px-Maplocatio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91875" y="351218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219075</xdr:colOff>
      <xdr:row>0</xdr:row>
      <xdr:rowOff>104775</xdr:rowOff>
    </xdr:from>
    <xdr:to>
      <xdr:col>1</xdr:col>
      <xdr:colOff>934085</xdr:colOff>
      <xdr:row>3</xdr:row>
      <xdr:rowOff>418465</xdr:rowOff>
    </xdr:to>
    <xdr:pic>
      <xdr:nvPicPr>
        <xdr:cNvPr id="4" name="图片 3" descr="160px-Medical_Clinic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76300" y="104775"/>
          <a:ext cx="715010" cy="1329690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5</xdr:row>
      <xdr:rowOff>228600</xdr:rowOff>
    </xdr:from>
    <xdr:to>
      <xdr:col>7</xdr:col>
      <xdr:colOff>100330</xdr:colOff>
      <xdr:row>8</xdr:row>
      <xdr:rowOff>138430</xdr:rowOff>
    </xdr:to>
    <xdr:pic>
      <xdr:nvPicPr>
        <xdr:cNvPr id="5" name="图片 4" descr="Harvey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81625" y="1752600"/>
          <a:ext cx="1224280" cy="124333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11</xdr:row>
      <xdr:rowOff>38100</xdr:rowOff>
    </xdr:from>
    <xdr:to>
      <xdr:col>2</xdr:col>
      <xdr:colOff>714375</xdr:colOff>
      <xdr:row>13</xdr:row>
      <xdr:rowOff>25400</xdr:rowOff>
    </xdr:to>
    <xdr:pic>
      <xdr:nvPicPr>
        <xdr:cNvPr id="6" name="图片 5" descr="Energy_Toni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24025" y="4038600"/>
          <a:ext cx="609600" cy="6223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13</xdr:row>
      <xdr:rowOff>38100</xdr:rowOff>
    </xdr:from>
    <xdr:to>
      <xdr:col>2</xdr:col>
      <xdr:colOff>714375</xdr:colOff>
      <xdr:row>15</xdr:row>
      <xdr:rowOff>19050</xdr:rowOff>
    </xdr:to>
    <xdr:pic>
      <xdr:nvPicPr>
        <xdr:cNvPr id="7" name="图片 6" descr="Muscle_Remedy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4025" y="4673600"/>
          <a:ext cx="609600" cy="615950"/>
        </a:xfrm>
        <a:prstGeom prst="rect">
          <a:avLst/>
        </a:prstGeom>
      </xdr:spPr>
    </xdr:pic>
    <xdr:clientData/>
  </xdr:twoCellAnchor>
  <xdr:twoCellAnchor editAs="oneCell">
    <xdr:from>
      <xdr:col>3</xdr:col>
      <xdr:colOff>1400175</xdr:colOff>
      <xdr:row>11</xdr:row>
      <xdr:rowOff>34925</xdr:rowOff>
    </xdr:from>
    <xdr:to>
      <xdr:col>4</xdr:col>
      <xdr:colOff>209550</xdr:colOff>
      <xdr:row>11</xdr:row>
      <xdr:rowOff>263525</xdr:rowOff>
    </xdr:to>
    <xdr:pic>
      <xdr:nvPicPr>
        <xdr:cNvPr id="8" name="图片 7" descr="Energy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3829050" y="40354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1400175</xdr:colOff>
      <xdr:row>12</xdr:row>
      <xdr:rowOff>25400</xdr:rowOff>
    </xdr:from>
    <xdr:to>
      <xdr:col>4</xdr:col>
      <xdr:colOff>209550</xdr:colOff>
      <xdr:row>12</xdr:row>
      <xdr:rowOff>254000</xdr:rowOff>
    </xdr:to>
    <xdr:pic>
      <xdr:nvPicPr>
        <xdr:cNvPr id="9" name="图片 8" descr="Health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3829050" y="43434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171450</xdr:colOff>
      <xdr:row>11</xdr:row>
      <xdr:rowOff>171450</xdr:rowOff>
    </xdr:to>
    <xdr:pic>
      <xdr:nvPicPr>
        <xdr:cNvPr id="10" name="图片 9" descr="Coin Icon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038725" y="4000500"/>
          <a:ext cx="17145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171450</xdr:colOff>
      <xdr:row>11</xdr:row>
      <xdr:rowOff>171450</xdr:rowOff>
    </xdr:to>
    <xdr:pic>
      <xdr:nvPicPr>
        <xdr:cNvPr id="11" name="图片 10" descr="Coin Icon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772150" y="4000500"/>
          <a:ext cx="17145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1400175</xdr:colOff>
      <xdr:row>13</xdr:row>
      <xdr:rowOff>53975</xdr:rowOff>
    </xdr:from>
    <xdr:to>
      <xdr:col>4</xdr:col>
      <xdr:colOff>209550</xdr:colOff>
      <xdr:row>13</xdr:row>
      <xdr:rowOff>282575</xdr:rowOff>
    </xdr:to>
    <xdr:pic>
      <xdr:nvPicPr>
        <xdr:cNvPr id="12" name="图片 11" descr="Energy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3829050" y="468947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1400175</xdr:colOff>
      <xdr:row>14</xdr:row>
      <xdr:rowOff>25400</xdr:rowOff>
    </xdr:from>
    <xdr:to>
      <xdr:col>4</xdr:col>
      <xdr:colOff>209550</xdr:colOff>
      <xdr:row>14</xdr:row>
      <xdr:rowOff>254000</xdr:rowOff>
    </xdr:to>
    <xdr:pic>
      <xdr:nvPicPr>
        <xdr:cNvPr id="13" name="图片 12" descr="Health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3829050" y="49784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171450</xdr:colOff>
      <xdr:row>13</xdr:row>
      <xdr:rowOff>171450</xdr:rowOff>
    </xdr:to>
    <xdr:pic>
      <xdr:nvPicPr>
        <xdr:cNvPr id="14" name="图片 13" descr="Coin Icon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038725" y="4635500"/>
          <a:ext cx="17145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171450</xdr:colOff>
      <xdr:row>13</xdr:row>
      <xdr:rowOff>171450</xdr:rowOff>
    </xdr:to>
    <xdr:pic>
      <xdr:nvPicPr>
        <xdr:cNvPr id="15" name="图片 14" descr="Coin Icon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772150" y="4635500"/>
          <a:ext cx="171450" cy="17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28575</xdr:colOff>
      <xdr:row>6</xdr:row>
      <xdr:rowOff>128270</xdr:rowOff>
    </xdr:from>
    <xdr:to>
      <xdr:col>17</xdr:col>
      <xdr:colOff>238760</xdr:colOff>
      <xdr:row>12</xdr:row>
      <xdr:rowOff>675005</xdr:rowOff>
    </xdr:to>
    <xdr:pic>
      <xdr:nvPicPr>
        <xdr:cNvPr id="2" name="图片 1" descr="Ma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43825" y="2566670"/>
          <a:ext cx="641096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533400</xdr:colOff>
      <xdr:row>10</xdr:row>
      <xdr:rowOff>191135</xdr:rowOff>
    </xdr:from>
    <xdr:to>
      <xdr:col>12</xdr:col>
      <xdr:colOff>781050</xdr:colOff>
      <xdr:row>10</xdr:row>
      <xdr:rowOff>437515</xdr:rowOff>
    </xdr:to>
    <xdr:pic>
      <xdr:nvPicPr>
        <xdr:cNvPr id="3" name="图片 2" descr="20px-Maplocatio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96500" y="4598035"/>
          <a:ext cx="24765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2</xdr:row>
      <xdr:rowOff>438150</xdr:rowOff>
    </xdr:from>
    <xdr:to>
      <xdr:col>2</xdr:col>
      <xdr:colOff>661670</xdr:colOff>
      <xdr:row>3</xdr:row>
      <xdr:rowOff>450215</xdr:rowOff>
    </xdr:to>
    <xdr:pic>
      <xdr:nvPicPr>
        <xdr:cNvPr id="4" name="图片 3" descr="http://stardewvalleywiki.com/mediawiki/images/2/22/White_Chicken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65885" y="908050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4</xdr:row>
      <xdr:rowOff>28575</xdr:rowOff>
    </xdr:from>
    <xdr:to>
      <xdr:col>2</xdr:col>
      <xdr:colOff>661670</xdr:colOff>
      <xdr:row>4</xdr:row>
      <xdr:rowOff>485140</xdr:rowOff>
    </xdr:to>
    <xdr:pic>
      <xdr:nvPicPr>
        <xdr:cNvPr id="5" name="图片 4" descr="http://stardewvalleywiki.com/mediawiki/images/f/fd/Brown_Chicken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65885" y="145097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213360</xdr:colOff>
      <xdr:row>5</xdr:row>
      <xdr:rowOff>66675</xdr:rowOff>
    </xdr:from>
    <xdr:to>
      <xdr:col>2</xdr:col>
      <xdr:colOff>671195</xdr:colOff>
      <xdr:row>5</xdr:row>
      <xdr:rowOff>495300</xdr:rowOff>
    </xdr:to>
    <xdr:pic>
      <xdr:nvPicPr>
        <xdr:cNvPr id="6" name="图片 5" descr="http://stardewvalleywiki.com/mediawiki/images/3/38/Duck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5410" y="1997075"/>
          <a:ext cx="45783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184785</xdr:colOff>
      <xdr:row>6</xdr:row>
      <xdr:rowOff>47625</xdr:rowOff>
    </xdr:from>
    <xdr:to>
      <xdr:col>2</xdr:col>
      <xdr:colOff>642620</xdr:colOff>
      <xdr:row>6</xdr:row>
      <xdr:rowOff>504190</xdr:rowOff>
    </xdr:to>
    <xdr:pic>
      <xdr:nvPicPr>
        <xdr:cNvPr id="7" name="图片 6" descr="http://stardewvalleywiki.com/mediawiki/images/f/fd/Rabbit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46835" y="24860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62865</xdr:colOff>
      <xdr:row>7</xdr:row>
      <xdr:rowOff>69850</xdr:rowOff>
    </xdr:from>
    <xdr:to>
      <xdr:col>2</xdr:col>
      <xdr:colOff>920115</xdr:colOff>
      <xdr:row>8</xdr:row>
      <xdr:rowOff>283210</xdr:rowOff>
    </xdr:to>
    <xdr:pic>
      <xdr:nvPicPr>
        <xdr:cNvPr id="8" name="图片 7" descr="http://stardewvalleywiki.com/mediawiki/images/3/36/White_Cow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24915" y="3016250"/>
          <a:ext cx="8572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958215</xdr:colOff>
      <xdr:row>9</xdr:row>
      <xdr:rowOff>0</xdr:rowOff>
    </xdr:from>
    <xdr:to>
      <xdr:col>2</xdr:col>
      <xdr:colOff>853440</xdr:colOff>
      <xdr:row>9</xdr:row>
      <xdr:rowOff>657860</xdr:rowOff>
    </xdr:to>
    <xdr:pic>
      <xdr:nvPicPr>
        <xdr:cNvPr id="9" name="图片 8" descr="http://stardewvalleywiki.com/mediawiki/images/3/3e/Brown_Cow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58240" y="3708400"/>
          <a:ext cx="8572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10</xdr:row>
      <xdr:rowOff>0</xdr:rowOff>
    </xdr:from>
    <xdr:to>
      <xdr:col>2</xdr:col>
      <xdr:colOff>853440</xdr:colOff>
      <xdr:row>11</xdr:row>
      <xdr:rowOff>17145</xdr:rowOff>
    </xdr:to>
    <xdr:pic>
      <xdr:nvPicPr>
        <xdr:cNvPr id="10" name="图片 9" descr="http://stardewvalleywiki.com/mediawiki/images/5/52/Goat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15390" y="4406900"/>
          <a:ext cx="80010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81915</xdr:colOff>
      <xdr:row>11</xdr:row>
      <xdr:rowOff>0</xdr:rowOff>
    </xdr:from>
    <xdr:to>
      <xdr:col>2</xdr:col>
      <xdr:colOff>853440</xdr:colOff>
      <xdr:row>11</xdr:row>
      <xdr:rowOff>657860</xdr:rowOff>
    </xdr:to>
    <xdr:pic>
      <xdr:nvPicPr>
        <xdr:cNvPr id="11" name="图片 10" descr="http://stardewvalleywiki.com/mediawiki/images/c/cc/Sheep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43965" y="5105400"/>
          <a:ext cx="77152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948055</xdr:colOff>
      <xdr:row>12</xdr:row>
      <xdr:rowOff>38100</xdr:rowOff>
    </xdr:from>
    <xdr:to>
      <xdr:col>2</xdr:col>
      <xdr:colOff>872490</xdr:colOff>
      <xdr:row>12</xdr:row>
      <xdr:rowOff>666115</xdr:rowOff>
    </xdr:to>
    <xdr:pic>
      <xdr:nvPicPr>
        <xdr:cNvPr id="12" name="图片 11" descr="http://stardewvalleywiki.com/mediawiki/images/3/30/Pig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48080" y="5842000"/>
          <a:ext cx="886460" cy="628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5</xdr:row>
      <xdr:rowOff>57150</xdr:rowOff>
    </xdr:from>
    <xdr:to>
      <xdr:col>2</xdr:col>
      <xdr:colOff>661670</xdr:colOff>
      <xdr:row>5</xdr:row>
      <xdr:rowOff>485775</xdr:rowOff>
    </xdr:to>
    <xdr:pic>
      <xdr:nvPicPr>
        <xdr:cNvPr id="13" name="图片 12" descr="http://stardewvalleywiki.com/mediawiki/images/3/38/Duck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65885" y="1987550"/>
          <a:ext cx="45783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6</xdr:row>
      <xdr:rowOff>37465</xdr:rowOff>
    </xdr:from>
    <xdr:to>
      <xdr:col>2</xdr:col>
      <xdr:colOff>661670</xdr:colOff>
      <xdr:row>6</xdr:row>
      <xdr:rowOff>494030</xdr:rowOff>
    </xdr:to>
    <xdr:pic>
      <xdr:nvPicPr>
        <xdr:cNvPr id="14" name="图片 13" descr="http://stardewvalleywiki.com/mediawiki/images/f/fd/Rabbit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65885" y="247586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9</xdr:row>
      <xdr:rowOff>104775</xdr:rowOff>
    </xdr:from>
    <xdr:to>
      <xdr:col>7</xdr:col>
      <xdr:colOff>647700</xdr:colOff>
      <xdr:row>9</xdr:row>
      <xdr:rowOff>669925</xdr:rowOff>
    </xdr:to>
    <xdr:pic>
      <xdr:nvPicPr>
        <xdr:cNvPr id="15" name="图片 14" descr="Hay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753100" y="3813175"/>
          <a:ext cx="561975" cy="5651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10</xdr:row>
      <xdr:rowOff>57150</xdr:rowOff>
    </xdr:from>
    <xdr:to>
      <xdr:col>7</xdr:col>
      <xdr:colOff>695325</xdr:colOff>
      <xdr:row>10</xdr:row>
      <xdr:rowOff>679450</xdr:rowOff>
    </xdr:to>
    <xdr:pic>
      <xdr:nvPicPr>
        <xdr:cNvPr id="16" name="图片 15" descr="Heater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743575" y="4464050"/>
          <a:ext cx="619125" cy="6223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11</xdr:row>
      <xdr:rowOff>28575</xdr:rowOff>
    </xdr:from>
    <xdr:to>
      <xdr:col>7</xdr:col>
      <xdr:colOff>695325</xdr:colOff>
      <xdr:row>11</xdr:row>
      <xdr:rowOff>660400</xdr:rowOff>
    </xdr:to>
    <xdr:pic>
      <xdr:nvPicPr>
        <xdr:cNvPr id="17" name="图片 16" descr="Milk_Pail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734050" y="5133975"/>
          <a:ext cx="628650" cy="6318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12</xdr:row>
      <xdr:rowOff>95250</xdr:rowOff>
    </xdr:from>
    <xdr:to>
      <xdr:col>7</xdr:col>
      <xdr:colOff>676275</xdr:colOff>
      <xdr:row>12</xdr:row>
      <xdr:rowOff>688975</xdr:rowOff>
    </xdr:to>
    <xdr:pic>
      <xdr:nvPicPr>
        <xdr:cNvPr id="18" name="图片 17" descr="Shears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53100" y="5899150"/>
          <a:ext cx="590550" cy="5937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171450</xdr:colOff>
      <xdr:row>1</xdr:row>
      <xdr:rowOff>57150</xdr:rowOff>
    </xdr:from>
    <xdr:to>
      <xdr:col>14</xdr:col>
      <xdr:colOff>205105</xdr:colOff>
      <xdr:row>3</xdr:row>
      <xdr:rowOff>411480</xdr:rowOff>
    </xdr:to>
    <xdr:pic>
      <xdr:nvPicPr>
        <xdr:cNvPr id="2" name="图片 1" descr="Mr._Qi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01575" y="184150"/>
          <a:ext cx="1224280" cy="1243330"/>
        </a:xfrm>
        <a:prstGeom prst="rect">
          <a:avLst/>
        </a:prstGeom>
      </xdr:spPr>
    </xdr:pic>
    <xdr:clientData/>
  </xdr:twoCellAnchor>
  <xdr:twoCellAnchor editAs="oneCell">
    <xdr:from>
      <xdr:col>2</xdr:col>
      <xdr:colOff>229235</xdr:colOff>
      <xdr:row>5</xdr:row>
      <xdr:rowOff>25400</xdr:rowOff>
    </xdr:from>
    <xdr:to>
      <xdr:col>2</xdr:col>
      <xdr:colOff>943610</xdr:colOff>
      <xdr:row>6</xdr:row>
      <xdr:rowOff>41275</xdr:rowOff>
    </xdr:to>
    <xdr:pic>
      <xdr:nvPicPr>
        <xdr:cNvPr id="3" name="图片 2" descr="“原始运动”. png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2229485" y="1549400"/>
          <a:ext cx="714375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4</xdr:row>
      <xdr:rowOff>63500</xdr:rowOff>
    </xdr:from>
    <xdr:to>
      <xdr:col>4</xdr:col>
      <xdr:colOff>276225</xdr:colOff>
      <xdr:row>5</xdr:row>
      <xdr:rowOff>228600</xdr:rowOff>
    </xdr:to>
    <xdr:pic>
      <xdr:nvPicPr>
        <xdr:cNvPr id="4" name="图片 3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91125" y="15240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210185</xdr:colOff>
      <xdr:row>5</xdr:row>
      <xdr:rowOff>606425</xdr:rowOff>
    </xdr:from>
    <xdr:to>
      <xdr:col>2</xdr:col>
      <xdr:colOff>963295</xdr:colOff>
      <xdr:row>8</xdr:row>
      <xdr:rowOff>26035</xdr:rowOff>
    </xdr:to>
    <xdr:pic>
      <xdr:nvPicPr>
        <xdr:cNvPr id="5" name="图片 4" descr="燔祭. png"/>
        <xdr:cNvPicPr>
          <a:picLocks noChangeAspect="1"/>
        </xdr:cNvPicPr>
      </xdr:nvPicPr>
      <xdr:blipFill>
        <a:blip r:embed="rId6" r:link="rId7"/>
        <a:stretch>
          <a:fillRect/>
        </a:stretch>
      </xdr:blipFill>
      <xdr:spPr>
        <a:xfrm>
          <a:off x="2210435" y="2130425"/>
          <a:ext cx="753110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219710</xdr:colOff>
      <xdr:row>6</xdr:row>
      <xdr:rowOff>615950</xdr:rowOff>
    </xdr:from>
    <xdr:to>
      <xdr:col>2</xdr:col>
      <xdr:colOff>934085</xdr:colOff>
      <xdr:row>8</xdr:row>
      <xdr:rowOff>634365</xdr:rowOff>
    </xdr:to>
    <xdr:pic>
      <xdr:nvPicPr>
        <xdr:cNvPr id="6" name="图片 5" descr="“89号公路”. png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2219960" y="2774950"/>
          <a:ext cx="714375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6</xdr:row>
      <xdr:rowOff>238125</xdr:rowOff>
    </xdr:from>
    <xdr:to>
      <xdr:col>4</xdr:col>
      <xdr:colOff>266700</xdr:colOff>
      <xdr:row>6</xdr:row>
      <xdr:rowOff>466725</xdr:rowOff>
    </xdr:to>
    <xdr:pic>
      <xdr:nvPicPr>
        <xdr:cNvPr id="7" name="图片 6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81600" y="23971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210185</xdr:colOff>
      <xdr:row>8</xdr:row>
      <xdr:rowOff>568325</xdr:rowOff>
    </xdr:from>
    <xdr:to>
      <xdr:col>2</xdr:col>
      <xdr:colOff>962660</xdr:colOff>
      <xdr:row>10</xdr:row>
      <xdr:rowOff>52705</xdr:rowOff>
    </xdr:to>
    <xdr:pic>
      <xdr:nvPicPr>
        <xdr:cNvPr id="8" name="图片 7" descr="“塔尖”. png"/>
        <xdr:cNvPicPr>
          <a:picLocks noChangeAspect="1"/>
        </xdr:cNvPicPr>
      </xdr:nvPicPr>
      <xdr:blipFill>
        <a:blip r:embed="rId10" r:link="rId11"/>
        <a:stretch>
          <a:fillRect/>
        </a:stretch>
      </xdr:blipFill>
      <xdr:spPr>
        <a:xfrm>
          <a:off x="2210435" y="3425825"/>
          <a:ext cx="752475" cy="754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8</xdr:row>
      <xdr:rowOff>238125</xdr:rowOff>
    </xdr:from>
    <xdr:to>
      <xdr:col>4</xdr:col>
      <xdr:colOff>276225</xdr:colOff>
      <xdr:row>8</xdr:row>
      <xdr:rowOff>466725</xdr:rowOff>
    </xdr:to>
    <xdr:pic>
      <xdr:nvPicPr>
        <xdr:cNvPr id="9" name="图片 8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91125" y="30956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381635</xdr:colOff>
      <xdr:row>10</xdr:row>
      <xdr:rowOff>76200</xdr:rowOff>
    </xdr:from>
    <xdr:to>
      <xdr:col>2</xdr:col>
      <xdr:colOff>895985</xdr:colOff>
      <xdr:row>11</xdr:row>
      <xdr:rowOff>19050</xdr:rowOff>
    </xdr:to>
    <xdr:pic>
      <xdr:nvPicPr>
        <xdr:cNvPr id="10" name="图片 9" descr="顶级Hat.png"/>
        <xdr:cNvPicPr>
          <a:picLocks noChangeAspect="1"/>
        </xdr:cNvPicPr>
      </xdr:nvPicPr>
      <xdr:blipFill>
        <a:blip r:embed="rId12" r:link="rId13"/>
        <a:stretch>
          <a:fillRect/>
        </a:stretch>
      </xdr:blipFill>
      <xdr:spPr>
        <a:xfrm>
          <a:off x="2381885" y="4203700"/>
          <a:ext cx="5143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9</xdr:row>
      <xdr:rowOff>228600</xdr:rowOff>
    </xdr:from>
    <xdr:to>
      <xdr:col>4</xdr:col>
      <xdr:colOff>266700</xdr:colOff>
      <xdr:row>9</xdr:row>
      <xdr:rowOff>457200</xdr:rowOff>
    </xdr:to>
    <xdr:pic>
      <xdr:nvPicPr>
        <xdr:cNvPr id="11" name="图片 10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81600" y="37211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467360</xdr:colOff>
      <xdr:row>11</xdr:row>
      <xdr:rowOff>3175</xdr:rowOff>
    </xdr:from>
    <xdr:to>
      <xdr:col>2</xdr:col>
      <xdr:colOff>781685</xdr:colOff>
      <xdr:row>11</xdr:row>
      <xdr:rowOff>633095</xdr:rowOff>
    </xdr:to>
    <xdr:pic>
      <xdr:nvPicPr>
        <xdr:cNvPr id="12" name="图片 11" descr="3. Rarecrow png"/>
        <xdr:cNvPicPr>
          <a:picLocks noChangeAspect="1"/>
        </xdr:cNvPicPr>
      </xdr:nvPicPr>
      <xdr:blipFill>
        <a:blip r:embed="rId14" r:link="rId15"/>
        <a:stretch>
          <a:fillRect/>
        </a:stretch>
      </xdr:blipFill>
      <xdr:spPr>
        <a:xfrm>
          <a:off x="2467610" y="4702175"/>
          <a:ext cx="314325" cy="629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10</xdr:row>
      <xdr:rowOff>228600</xdr:rowOff>
    </xdr:from>
    <xdr:to>
      <xdr:col>4</xdr:col>
      <xdr:colOff>266700</xdr:colOff>
      <xdr:row>10</xdr:row>
      <xdr:rowOff>457200</xdr:rowOff>
    </xdr:to>
    <xdr:pic>
      <xdr:nvPicPr>
        <xdr:cNvPr id="13" name="图片 12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81600" y="43561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381635</xdr:colOff>
      <xdr:row>12</xdr:row>
      <xdr:rowOff>47625</xdr:rowOff>
    </xdr:from>
    <xdr:to>
      <xdr:col>2</xdr:col>
      <xdr:colOff>838835</xdr:colOff>
      <xdr:row>12</xdr:row>
      <xdr:rowOff>504825</xdr:rowOff>
    </xdr:to>
    <xdr:pic>
      <xdr:nvPicPr>
        <xdr:cNvPr id="14" name="图片 13" descr="硬木Fence.png"/>
        <xdr:cNvPicPr>
          <a:picLocks noChangeAspect="1"/>
        </xdr:cNvPicPr>
      </xdr:nvPicPr>
      <xdr:blipFill>
        <a:blip r:embed="rId16" r:link="rId17"/>
        <a:stretch>
          <a:fillRect/>
        </a:stretch>
      </xdr:blipFill>
      <xdr:spPr>
        <a:xfrm>
          <a:off x="2381885" y="5381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11</xdr:row>
      <xdr:rowOff>200025</xdr:rowOff>
    </xdr:from>
    <xdr:to>
      <xdr:col>4</xdr:col>
      <xdr:colOff>266700</xdr:colOff>
      <xdr:row>11</xdr:row>
      <xdr:rowOff>428625</xdr:rowOff>
    </xdr:to>
    <xdr:pic>
      <xdr:nvPicPr>
        <xdr:cNvPr id="15" name="图片 14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81600" y="48990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353060</xdr:colOff>
      <xdr:row>2</xdr:row>
      <xdr:rowOff>428625</xdr:rowOff>
    </xdr:from>
    <xdr:to>
      <xdr:col>2</xdr:col>
      <xdr:colOff>810260</xdr:colOff>
      <xdr:row>3</xdr:row>
      <xdr:rowOff>441325</xdr:rowOff>
    </xdr:to>
    <xdr:pic>
      <xdr:nvPicPr>
        <xdr:cNvPr id="16" name="图片 15" descr="Magnet.png"/>
        <xdr:cNvPicPr>
          <a:picLocks noChangeAspect="1"/>
        </xdr:cNvPicPr>
      </xdr:nvPicPr>
      <xdr:blipFill>
        <a:blip r:embed="rId18" r:link="rId19"/>
        <a:stretch>
          <a:fillRect/>
        </a:stretch>
      </xdr:blipFill>
      <xdr:spPr>
        <a:xfrm>
          <a:off x="2353310" y="1000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</xdr:colOff>
      <xdr:row>12</xdr:row>
      <xdr:rowOff>190500</xdr:rowOff>
    </xdr:from>
    <xdr:to>
      <xdr:col>4</xdr:col>
      <xdr:colOff>257175</xdr:colOff>
      <xdr:row>12</xdr:row>
      <xdr:rowOff>419100</xdr:rowOff>
    </xdr:to>
    <xdr:pic>
      <xdr:nvPicPr>
        <xdr:cNvPr id="17" name="图片 16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72075" y="55245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353060</xdr:colOff>
      <xdr:row>1</xdr:row>
      <xdr:rowOff>438150</xdr:rowOff>
    </xdr:from>
    <xdr:to>
      <xdr:col>2</xdr:col>
      <xdr:colOff>810260</xdr:colOff>
      <xdr:row>3</xdr:row>
      <xdr:rowOff>6350</xdr:rowOff>
    </xdr:to>
    <xdr:pic>
      <xdr:nvPicPr>
        <xdr:cNvPr id="18" name="图片 17" descr="经图腾Farm.png"/>
        <xdr:cNvPicPr>
          <a:picLocks noChangeAspect="1"/>
        </xdr:cNvPicPr>
      </xdr:nvPicPr>
      <xdr:blipFill>
        <a:blip r:embed="rId20" r:link="rId21"/>
        <a:stretch>
          <a:fillRect/>
        </a:stretch>
      </xdr:blipFill>
      <xdr:spPr>
        <a:xfrm>
          <a:off x="2353310" y="565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3</xdr:row>
      <xdr:rowOff>123825</xdr:rowOff>
    </xdr:from>
    <xdr:to>
      <xdr:col>4</xdr:col>
      <xdr:colOff>285750</xdr:colOff>
      <xdr:row>3</xdr:row>
      <xdr:rowOff>352425</xdr:rowOff>
    </xdr:to>
    <xdr:pic>
      <xdr:nvPicPr>
        <xdr:cNvPr id="19" name="图片 18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200650" y="11398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2</xdr:row>
      <xdr:rowOff>142875</xdr:rowOff>
    </xdr:from>
    <xdr:to>
      <xdr:col>4</xdr:col>
      <xdr:colOff>276225</xdr:colOff>
      <xdr:row>2</xdr:row>
      <xdr:rowOff>371475</xdr:rowOff>
    </xdr:to>
    <xdr:pic>
      <xdr:nvPicPr>
        <xdr:cNvPr id="20" name="图片 19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191125" y="71437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14</xdr:col>
      <xdr:colOff>57785</xdr:colOff>
      <xdr:row>14</xdr:row>
      <xdr:rowOff>292100</xdr:rowOff>
    </xdr:to>
    <xdr:pic>
      <xdr:nvPicPr>
        <xdr:cNvPr id="21" name="图片 20" descr="Map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267575" y="2857500"/>
          <a:ext cx="6410960" cy="391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276225</xdr:colOff>
      <xdr:row>8</xdr:row>
      <xdr:rowOff>352425</xdr:rowOff>
    </xdr:from>
    <xdr:to>
      <xdr:col>7</xdr:col>
      <xdr:colOff>533400</xdr:colOff>
      <xdr:row>8</xdr:row>
      <xdr:rowOff>615950</xdr:rowOff>
    </xdr:to>
    <xdr:pic>
      <xdr:nvPicPr>
        <xdr:cNvPr id="22" name="图片 21" descr="20px-Maplocation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43800" y="3209925"/>
          <a:ext cx="257175" cy="26352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0</xdr:row>
      <xdr:rowOff>123825</xdr:rowOff>
    </xdr:from>
    <xdr:to>
      <xdr:col>8</xdr:col>
      <xdr:colOff>1040130</xdr:colOff>
      <xdr:row>4</xdr:row>
      <xdr:rowOff>11430</xdr:rowOff>
    </xdr:to>
    <xdr:pic>
      <xdr:nvPicPr>
        <xdr:cNvPr id="23" name="图片 22" descr="Casino_ZH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334125" y="123825"/>
          <a:ext cx="2630805" cy="1348105"/>
        </a:xfrm>
        <a:prstGeom prst="rect">
          <a:avLst/>
        </a:prstGeom>
      </xdr:spPr>
    </xdr:pic>
    <xdr:clientData/>
  </xdr:twoCellAnchor>
  <xdr:twoCellAnchor editAs="oneCell">
    <xdr:from>
      <xdr:col>8</xdr:col>
      <xdr:colOff>647700</xdr:colOff>
      <xdr:row>5</xdr:row>
      <xdr:rowOff>339725</xdr:rowOff>
    </xdr:from>
    <xdr:to>
      <xdr:col>8</xdr:col>
      <xdr:colOff>876300</xdr:colOff>
      <xdr:row>5</xdr:row>
      <xdr:rowOff>568325</xdr:rowOff>
    </xdr:to>
    <xdr:pic>
      <xdr:nvPicPr>
        <xdr:cNvPr id="24" name="图片 23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8572500" y="18637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314325</xdr:colOff>
      <xdr:row>5</xdr:row>
      <xdr:rowOff>539750</xdr:rowOff>
    </xdr:from>
    <xdr:to>
      <xdr:col>7</xdr:col>
      <xdr:colOff>542925</xdr:colOff>
      <xdr:row>6</xdr:row>
      <xdr:rowOff>133350</xdr:rowOff>
    </xdr:to>
    <xdr:pic>
      <xdr:nvPicPr>
        <xdr:cNvPr id="25" name="图片 24" descr="QiCoin.png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7581900" y="20637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238125</xdr:colOff>
      <xdr:row>5</xdr:row>
      <xdr:rowOff>552450</xdr:rowOff>
    </xdr:from>
    <xdr:to>
      <xdr:col>8</xdr:col>
      <xdr:colOff>409575</xdr:colOff>
      <xdr:row>6</xdr:row>
      <xdr:rowOff>95250</xdr:rowOff>
    </xdr:to>
    <xdr:pic>
      <xdr:nvPicPr>
        <xdr:cNvPr id="26" name="图片 25" descr="18px-Gold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162925" y="2076450"/>
          <a:ext cx="171450" cy="177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55880</xdr:colOff>
      <xdr:row>2</xdr:row>
      <xdr:rowOff>10160</xdr:rowOff>
    </xdr:from>
    <xdr:to>
      <xdr:col>2</xdr:col>
      <xdr:colOff>379730</xdr:colOff>
      <xdr:row>2</xdr:row>
      <xdr:rowOff>334645</xdr:rowOff>
    </xdr:to>
    <xdr:pic>
      <xdr:nvPicPr>
        <xdr:cNvPr id="220526" name="图片 5"/>
        <xdr:cNvPicPr/>
      </xdr:nvPicPr>
      <xdr:blipFill>
        <a:blip r:embed="rId1"/>
        <a:stretch>
          <a:fillRect/>
        </a:stretch>
      </xdr:blipFill>
      <xdr:spPr>
        <a:xfrm>
          <a:off x="1522730" y="708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</xdr:row>
      <xdr:rowOff>10160</xdr:rowOff>
    </xdr:from>
    <xdr:to>
      <xdr:col>2</xdr:col>
      <xdr:colOff>379730</xdr:colOff>
      <xdr:row>3</xdr:row>
      <xdr:rowOff>334645</xdr:rowOff>
    </xdr:to>
    <xdr:pic>
      <xdr:nvPicPr>
        <xdr:cNvPr id="220527" name="图片 1"/>
        <xdr:cNvPicPr/>
      </xdr:nvPicPr>
      <xdr:blipFill>
        <a:blip r:embed="rId2"/>
        <a:stretch>
          <a:fillRect/>
        </a:stretch>
      </xdr:blipFill>
      <xdr:spPr>
        <a:xfrm>
          <a:off x="1522730" y="1089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4</xdr:row>
      <xdr:rowOff>10160</xdr:rowOff>
    </xdr:from>
    <xdr:to>
      <xdr:col>2</xdr:col>
      <xdr:colOff>379730</xdr:colOff>
      <xdr:row>4</xdr:row>
      <xdr:rowOff>334645</xdr:rowOff>
    </xdr:to>
    <xdr:pic>
      <xdr:nvPicPr>
        <xdr:cNvPr id="220528" name="图片 3"/>
        <xdr:cNvPicPr/>
      </xdr:nvPicPr>
      <xdr:blipFill>
        <a:blip r:embed="rId3"/>
        <a:stretch>
          <a:fillRect/>
        </a:stretch>
      </xdr:blipFill>
      <xdr:spPr>
        <a:xfrm>
          <a:off x="1522730" y="1470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5</xdr:row>
      <xdr:rowOff>10160</xdr:rowOff>
    </xdr:from>
    <xdr:to>
      <xdr:col>2</xdr:col>
      <xdr:colOff>379730</xdr:colOff>
      <xdr:row>5</xdr:row>
      <xdr:rowOff>334645</xdr:rowOff>
    </xdr:to>
    <xdr:pic>
      <xdr:nvPicPr>
        <xdr:cNvPr id="220529" name="图片 2"/>
        <xdr:cNvPicPr/>
      </xdr:nvPicPr>
      <xdr:blipFill>
        <a:blip r:embed="rId4"/>
        <a:stretch>
          <a:fillRect/>
        </a:stretch>
      </xdr:blipFill>
      <xdr:spPr>
        <a:xfrm>
          <a:off x="1522730" y="1851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6</xdr:row>
      <xdr:rowOff>10160</xdr:rowOff>
    </xdr:from>
    <xdr:to>
      <xdr:col>2</xdr:col>
      <xdr:colOff>379730</xdr:colOff>
      <xdr:row>6</xdr:row>
      <xdr:rowOff>334645</xdr:rowOff>
    </xdr:to>
    <xdr:pic>
      <xdr:nvPicPr>
        <xdr:cNvPr id="220530" name="图片 3"/>
        <xdr:cNvPicPr/>
      </xdr:nvPicPr>
      <xdr:blipFill>
        <a:blip r:embed="rId5"/>
        <a:stretch>
          <a:fillRect/>
        </a:stretch>
      </xdr:blipFill>
      <xdr:spPr>
        <a:xfrm>
          <a:off x="1522730" y="2232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7</xdr:row>
      <xdr:rowOff>7620</xdr:rowOff>
    </xdr:from>
    <xdr:to>
      <xdr:col>2</xdr:col>
      <xdr:colOff>389255</xdr:colOff>
      <xdr:row>7</xdr:row>
      <xdr:rowOff>330200</xdr:rowOff>
    </xdr:to>
    <xdr:pic>
      <xdr:nvPicPr>
        <xdr:cNvPr id="220531" name="图片 5"/>
        <xdr:cNvPicPr/>
      </xdr:nvPicPr>
      <xdr:blipFill>
        <a:blip r:embed="rId6"/>
        <a:stretch>
          <a:fillRect/>
        </a:stretch>
      </xdr:blipFill>
      <xdr:spPr>
        <a:xfrm flipH="1">
          <a:off x="1532255" y="2611120"/>
          <a:ext cx="32385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8</xdr:row>
      <xdr:rowOff>10160</xdr:rowOff>
    </xdr:from>
    <xdr:to>
      <xdr:col>2</xdr:col>
      <xdr:colOff>379730</xdr:colOff>
      <xdr:row>8</xdr:row>
      <xdr:rowOff>334645</xdr:rowOff>
    </xdr:to>
    <xdr:pic>
      <xdr:nvPicPr>
        <xdr:cNvPr id="220532" name="图片 3"/>
        <xdr:cNvPicPr/>
      </xdr:nvPicPr>
      <xdr:blipFill>
        <a:blip r:embed="rId7"/>
        <a:stretch>
          <a:fillRect/>
        </a:stretch>
      </xdr:blipFill>
      <xdr:spPr>
        <a:xfrm flipH="1">
          <a:off x="1522730" y="2994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9</xdr:row>
      <xdr:rowOff>10160</xdr:rowOff>
    </xdr:from>
    <xdr:to>
      <xdr:col>2</xdr:col>
      <xdr:colOff>379730</xdr:colOff>
      <xdr:row>9</xdr:row>
      <xdr:rowOff>334645</xdr:rowOff>
    </xdr:to>
    <xdr:pic>
      <xdr:nvPicPr>
        <xdr:cNvPr id="220533" name="图片 8"/>
        <xdr:cNvPicPr/>
      </xdr:nvPicPr>
      <xdr:blipFill>
        <a:blip r:embed="rId8"/>
        <a:stretch>
          <a:fillRect/>
        </a:stretch>
      </xdr:blipFill>
      <xdr:spPr>
        <a:xfrm flipH="1">
          <a:off x="1522730" y="3375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10</xdr:row>
      <xdr:rowOff>10160</xdr:rowOff>
    </xdr:from>
    <xdr:to>
      <xdr:col>2</xdr:col>
      <xdr:colOff>379730</xdr:colOff>
      <xdr:row>10</xdr:row>
      <xdr:rowOff>334645</xdr:rowOff>
    </xdr:to>
    <xdr:pic>
      <xdr:nvPicPr>
        <xdr:cNvPr id="220534" name="图片 4"/>
        <xdr:cNvPicPr/>
      </xdr:nvPicPr>
      <xdr:blipFill>
        <a:blip r:embed="rId9"/>
        <a:stretch>
          <a:fillRect/>
        </a:stretch>
      </xdr:blipFill>
      <xdr:spPr>
        <a:xfrm flipH="1">
          <a:off x="1522730" y="3756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10</xdr:row>
      <xdr:rowOff>330200</xdr:rowOff>
    </xdr:from>
    <xdr:to>
      <xdr:col>2</xdr:col>
      <xdr:colOff>389255</xdr:colOff>
      <xdr:row>11</xdr:row>
      <xdr:rowOff>273685</xdr:rowOff>
    </xdr:to>
    <xdr:pic>
      <xdr:nvPicPr>
        <xdr:cNvPr id="220535" name="图片 7"/>
        <xdr:cNvPicPr/>
      </xdr:nvPicPr>
      <xdr:blipFill>
        <a:blip r:embed="rId10"/>
        <a:stretch>
          <a:fillRect/>
        </a:stretch>
      </xdr:blipFill>
      <xdr:spPr>
        <a:xfrm flipH="1">
          <a:off x="1532255" y="407670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12</xdr:row>
      <xdr:rowOff>10160</xdr:rowOff>
    </xdr:from>
    <xdr:to>
      <xdr:col>2</xdr:col>
      <xdr:colOff>379730</xdr:colOff>
      <xdr:row>12</xdr:row>
      <xdr:rowOff>334645</xdr:rowOff>
    </xdr:to>
    <xdr:pic>
      <xdr:nvPicPr>
        <xdr:cNvPr id="220536" name="图片 17"/>
        <xdr:cNvPicPr/>
      </xdr:nvPicPr>
      <xdr:blipFill>
        <a:blip r:embed="rId11"/>
        <a:stretch>
          <a:fillRect/>
        </a:stretch>
      </xdr:blipFill>
      <xdr:spPr>
        <a:xfrm>
          <a:off x="1522730" y="4518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13</xdr:row>
      <xdr:rowOff>10160</xdr:rowOff>
    </xdr:from>
    <xdr:to>
      <xdr:col>2</xdr:col>
      <xdr:colOff>379730</xdr:colOff>
      <xdr:row>13</xdr:row>
      <xdr:rowOff>334645</xdr:rowOff>
    </xdr:to>
    <xdr:pic>
      <xdr:nvPicPr>
        <xdr:cNvPr id="220537" name="图片 14"/>
        <xdr:cNvPicPr/>
      </xdr:nvPicPr>
      <xdr:blipFill>
        <a:blip r:embed="rId12"/>
        <a:stretch>
          <a:fillRect/>
        </a:stretch>
      </xdr:blipFill>
      <xdr:spPr>
        <a:xfrm>
          <a:off x="1522730" y="4899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84455</xdr:colOff>
      <xdr:row>14</xdr:row>
      <xdr:rowOff>25400</xdr:rowOff>
    </xdr:from>
    <xdr:to>
      <xdr:col>2</xdr:col>
      <xdr:colOff>408305</xdr:colOff>
      <xdr:row>14</xdr:row>
      <xdr:rowOff>349885</xdr:rowOff>
    </xdr:to>
    <xdr:pic>
      <xdr:nvPicPr>
        <xdr:cNvPr id="220538" name="图片 18"/>
        <xdr:cNvPicPr/>
      </xdr:nvPicPr>
      <xdr:blipFill>
        <a:blip r:embed="rId13"/>
        <a:stretch>
          <a:fillRect/>
        </a:stretch>
      </xdr:blipFill>
      <xdr:spPr>
        <a:xfrm>
          <a:off x="1551305" y="529590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15</xdr:row>
      <xdr:rowOff>10160</xdr:rowOff>
    </xdr:from>
    <xdr:to>
      <xdr:col>2</xdr:col>
      <xdr:colOff>379730</xdr:colOff>
      <xdr:row>15</xdr:row>
      <xdr:rowOff>334645</xdr:rowOff>
    </xdr:to>
    <xdr:pic>
      <xdr:nvPicPr>
        <xdr:cNvPr id="220539" name="图片 14"/>
        <xdr:cNvPicPr/>
      </xdr:nvPicPr>
      <xdr:blipFill>
        <a:blip r:embed="rId14"/>
        <a:stretch>
          <a:fillRect/>
        </a:stretch>
      </xdr:blipFill>
      <xdr:spPr>
        <a:xfrm>
          <a:off x="1522730" y="5661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16</xdr:row>
      <xdr:rowOff>10160</xdr:rowOff>
    </xdr:from>
    <xdr:to>
      <xdr:col>2</xdr:col>
      <xdr:colOff>379730</xdr:colOff>
      <xdr:row>16</xdr:row>
      <xdr:rowOff>334645</xdr:rowOff>
    </xdr:to>
    <xdr:pic>
      <xdr:nvPicPr>
        <xdr:cNvPr id="220540" name="图片 15"/>
        <xdr:cNvPicPr/>
      </xdr:nvPicPr>
      <xdr:blipFill>
        <a:blip r:embed="rId15"/>
        <a:stretch>
          <a:fillRect/>
        </a:stretch>
      </xdr:blipFill>
      <xdr:spPr>
        <a:xfrm>
          <a:off x="1522730" y="6042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17</xdr:row>
      <xdr:rowOff>10160</xdr:rowOff>
    </xdr:from>
    <xdr:to>
      <xdr:col>2</xdr:col>
      <xdr:colOff>379730</xdr:colOff>
      <xdr:row>17</xdr:row>
      <xdr:rowOff>334645</xdr:rowOff>
    </xdr:to>
    <xdr:pic>
      <xdr:nvPicPr>
        <xdr:cNvPr id="220541" name="图片 30"/>
        <xdr:cNvPicPr/>
      </xdr:nvPicPr>
      <xdr:blipFill>
        <a:blip r:embed="rId16"/>
        <a:stretch>
          <a:fillRect/>
        </a:stretch>
      </xdr:blipFill>
      <xdr:spPr>
        <a:xfrm>
          <a:off x="1522730" y="6423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18</xdr:row>
      <xdr:rowOff>10160</xdr:rowOff>
    </xdr:from>
    <xdr:to>
      <xdr:col>2</xdr:col>
      <xdr:colOff>379730</xdr:colOff>
      <xdr:row>18</xdr:row>
      <xdr:rowOff>334645</xdr:rowOff>
    </xdr:to>
    <xdr:pic>
      <xdr:nvPicPr>
        <xdr:cNvPr id="220542" name="图片 31"/>
        <xdr:cNvPicPr/>
      </xdr:nvPicPr>
      <xdr:blipFill>
        <a:blip r:embed="rId17"/>
        <a:stretch>
          <a:fillRect/>
        </a:stretch>
      </xdr:blipFill>
      <xdr:spPr>
        <a:xfrm>
          <a:off x="1522730" y="6804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19</xdr:row>
      <xdr:rowOff>10160</xdr:rowOff>
    </xdr:from>
    <xdr:to>
      <xdr:col>2</xdr:col>
      <xdr:colOff>379730</xdr:colOff>
      <xdr:row>19</xdr:row>
      <xdr:rowOff>334645</xdr:rowOff>
    </xdr:to>
    <xdr:pic>
      <xdr:nvPicPr>
        <xdr:cNvPr id="220543" name="图片 34"/>
        <xdr:cNvPicPr/>
      </xdr:nvPicPr>
      <xdr:blipFill>
        <a:blip r:embed="rId18"/>
        <a:stretch>
          <a:fillRect/>
        </a:stretch>
      </xdr:blipFill>
      <xdr:spPr>
        <a:xfrm>
          <a:off x="1522730" y="7185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20</xdr:row>
      <xdr:rowOff>10160</xdr:rowOff>
    </xdr:from>
    <xdr:to>
      <xdr:col>2</xdr:col>
      <xdr:colOff>379730</xdr:colOff>
      <xdr:row>20</xdr:row>
      <xdr:rowOff>334645</xdr:rowOff>
    </xdr:to>
    <xdr:pic>
      <xdr:nvPicPr>
        <xdr:cNvPr id="220544" name="图片 32"/>
        <xdr:cNvPicPr/>
      </xdr:nvPicPr>
      <xdr:blipFill>
        <a:blip r:embed="rId19"/>
        <a:stretch>
          <a:fillRect/>
        </a:stretch>
      </xdr:blipFill>
      <xdr:spPr>
        <a:xfrm>
          <a:off x="1522730" y="7566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21</xdr:row>
      <xdr:rowOff>10160</xdr:rowOff>
    </xdr:from>
    <xdr:to>
      <xdr:col>2</xdr:col>
      <xdr:colOff>379730</xdr:colOff>
      <xdr:row>21</xdr:row>
      <xdr:rowOff>334645</xdr:rowOff>
    </xdr:to>
    <xdr:pic>
      <xdr:nvPicPr>
        <xdr:cNvPr id="220545" name="图片 33"/>
        <xdr:cNvPicPr/>
      </xdr:nvPicPr>
      <xdr:blipFill>
        <a:blip r:embed="rId20"/>
        <a:stretch>
          <a:fillRect/>
        </a:stretch>
      </xdr:blipFill>
      <xdr:spPr>
        <a:xfrm>
          <a:off x="1522730" y="7947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22</xdr:row>
      <xdr:rowOff>10160</xdr:rowOff>
    </xdr:from>
    <xdr:to>
      <xdr:col>2</xdr:col>
      <xdr:colOff>379730</xdr:colOff>
      <xdr:row>22</xdr:row>
      <xdr:rowOff>334645</xdr:rowOff>
    </xdr:to>
    <xdr:pic>
      <xdr:nvPicPr>
        <xdr:cNvPr id="220546" name="图片 21" descr="Scythe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522730" y="8328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23</xdr:row>
      <xdr:rowOff>10160</xdr:rowOff>
    </xdr:from>
    <xdr:to>
      <xdr:col>2</xdr:col>
      <xdr:colOff>379730</xdr:colOff>
      <xdr:row>23</xdr:row>
      <xdr:rowOff>334645</xdr:rowOff>
    </xdr:to>
    <xdr:pic>
      <xdr:nvPicPr>
        <xdr:cNvPr id="220547" name="图片 22" descr="Milk Pail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522730" y="8709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24</xdr:row>
      <xdr:rowOff>48895</xdr:rowOff>
    </xdr:from>
    <xdr:to>
      <xdr:col>2</xdr:col>
      <xdr:colOff>398780</xdr:colOff>
      <xdr:row>24</xdr:row>
      <xdr:rowOff>372110</xdr:rowOff>
    </xdr:to>
    <xdr:pic>
      <xdr:nvPicPr>
        <xdr:cNvPr id="220548" name="图片 23" descr="Shears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541780" y="9129395"/>
          <a:ext cx="32385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25</xdr:row>
      <xdr:rowOff>10160</xdr:rowOff>
    </xdr:from>
    <xdr:to>
      <xdr:col>2</xdr:col>
      <xdr:colOff>379730</xdr:colOff>
      <xdr:row>25</xdr:row>
      <xdr:rowOff>334645</xdr:rowOff>
    </xdr:to>
    <xdr:pic>
      <xdr:nvPicPr>
        <xdr:cNvPr id="220549" name="图片 24" descr="Copper Pan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22730" y="9471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26</xdr:row>
      <xdr:rowOff>1270</xdr:rowOff>
    </xdr:from>
    <xdr:to>
      <xdr:col>2</xdr:col>
      <xdr:colOff>398780</xdr:colOff>
      <xdr:row>26</xdr:row>
      <xdr:rowOff>324485</xdr:rowOff>
    </xdr:to>
    <xdr:pic>
      <xdr:nvPicPr>
        <xdr:cNvPr id="220550" name="图片 25" descr="Backpack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541780" y="9843770"/>
          <a:ext cx="32385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27</xdr:row>
      <xdr:rowOff>10160</xdr:rowOff>
    </xdr:from>
    <xdr:to>
      <xdr:col>2</xdr:col>
      <xdr:colOff>379730</xdr:colOff>
      <xdr:row>27</xdr:row>
      <xdr:rowOff>334645</xdr:rowOff>
    </xdr:to>
    <xdr:pic>
      <xdr:nvPicPr>
        <xdr:cNvPr id="220551" name="图片 26" descr="36 Backpack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22730" y="10233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5</xdr:row>
      <xdr:rowOff>66675</xdr:rowOff>
    </xdr:from>
    <xdr:to>
      <xdr:col>6</xdr:col>
      <xdr:colOff>800100</xdr:colOff>
      <xdr:row>5</xdr:row>
      <xdr:rowOff>294640</xdr:rowOff>
    </xdr:to>
    <xdr:pic>
      <xdr:nvPicPr>
        <xdr:cNvPr id="220552" name="图片 27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030210" y="1908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4</xdr:row>
      <xdr:rowOff>66675</xdr:rowOff>
    </xdr:from>
    <xdr:to>
      <xdr:col>6</xdr:col>
      <xdr:colOff>800100</xdr:colOff>
      <xdr:row>4</xdr:row>
      <xdr:rowOff>294640</xdr:rowOff>
    </xdr:to>
    <xdr:pic>
      <xdr:nvPicPr>
        <xdr:cNvPr id="220553" name="图片 28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030210" y="1527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6</xdr:row>
      <xdr:rowOff>66675</xdr:rowOff>
    </xdr:from>
    <xdr:to>
      <xdr:col>6</xdr:col>
      <xdr:colOff>800100</xdr:colOff>
      <xdr:row>6</xdr:row>
      <xdr:rowOff>294640</xdr:rowOff>
    </xdr:to>
    <xdr:pic>
      <xdr:nvPicPr>
        <xdr:cNvPr id="220554" name="图片 29" descr="http://stardewvalleywiki.com/mediawiki/images/thumb/c/c4/Iridium_Bar.png/24px-Iridium_Bar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030210" y="2289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3</xdr:row>
      <xdr:rowOff>66675</xdr:rowOff>
    </xdr:from>
    <xdr:to>
      <xdr:col>6</xdr:col>
      <xdr:colOff>800100</xdr:colOff>
      <xdr:row>3</xdr:row>
      <xdr:rowOff>294640</xdr:rowOff>
    </xdr:to>
    <xdr:pic>
      <xdr:nvPicPr>
        <xdr:cNvPr id="220555" name="图片 30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030210" y="1146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10</xdr:row>
      <xdr:rowOff>66675</xdr:rowOff>
    </xdr:from>
    <xdr:to>
      <xdr:col>6</xdr:col>
      <xdr:colOff>800100</xdr:colOff>
      <xdr:row>10</xdr:row>
      <xdr:rowOff>294640</xdr:rowOff>
    </xdr:to>
    <xdr:pic>
      <xdr:nvPicPr>
        <xdr:cNvPr id="220556" name="图片 31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030210" y="3813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9</xdr:row>
      <xdr:rowOff>66675</xdr:rowOff>
    </xdr:from>
    <xdr:to>
      <xdr:col>6</xdr:col>
      <xdr:colOff>800100</xdr:colOff>
      <xdr:row>9</xdr:row>
      <xdr:rowOff>294640</xdr:rowOff>
    </xdr:to>
    <xdr:pic>
      <xdr:nvPicPr>
        <xdr:cNvPr id="220557" name="图片 32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030210" y="3432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11</xdr:row>
      <xdr:rowOff>156210</xdr:rowOff>
    </xdr:from>
    <xdr:to>
      <xdr:col>6</xdr:col>
      <xdr:colOff>800100</xdr:colOff>
      <xdr:row>12</xdr:row>
      <xdr:rowOff>4445</xdr:rowOff>
    </xdr:to>
    <xdr:pic>
      <xdr:nvPicPr>
        <xdr:cNvPr id="220558" name="图片 33" descr="http://stardewvalleywiki.com/mediawiki/images/thumb/c/c4/Iridium_Bar.png/24px-Iridium_Bar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030210" y="428371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8</xdr:row>
      <xdr:rowOff>66675</xdr:rowOff>
    </xdr:from>
    <xdr:to>
      <xdr:col>6</xdr:col>
      <xdr:colOff>800100</xdr:colOff>
      <xdr:row>8</xdr:row>
      <xdr:rowOff>294640</xdr:rowOff>
    </xdr:to>
    <xdr:pic>
      <xdr:nvPicPr>
        <xdr:cNvPr id="220559" name="图片 34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030210" y="3051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15</xdr:row>
      <xdr:rowOff>66675</xdr:rowOff>
    </xdr:from>
    <xdr:to>
      <xdr:col>6</xdr:col>
      <xdr:colOff>800100</xdr:colOff>
      <xdr:row>15</xdr:row>
      <xdr:rowOff>294640</xdr:rowOff>
    </xdr:to>
    <xdr:pic>
      <xdr:nvPicPr>
        <xdr:cNvPr id="220560" name="图片 35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030210" y="5718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590550</xdr:colOff>
      <xdr:row>14</xdr:row>
      <xdr:rowOff>71755</xdr:rowOff>
    </xdr:from>
    <xdr:to>
      <xdr:col>6</xdr:col>
      <xdr:colOff>817880</xdr:colOff>
      <xdr:row>14</xdr:row>
      <xdr:rowOff>299085</xdr:rowOff>
    </xdr:to>
    <xdr:pic>
      <xdr:nvPicPr>
        <xdr:cNvPr id="220561" name="图片 36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048625" y="534225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16</xdr:row>
      <xdr:rowOff>66675</xdr:rowOff>
    </xdr:from>
    <xdr:to>
      <xdr:col>6</xdr:col>
      <xdr:colOff>800100</xdr:colOff>
      <xdr:row>16</xdr:row>
      <xdr:rowOff>294640</xdr:rowOff>
    </xdr:to>
    <xdr:pic>
      <xdr:nvPicPr>
        <xdr:cNvPr id="220562" name="图片 37" descr="http://stardewvalleywiki.com/mediawiki/images/thumb/c/c4/Iridium_Bar.png/24px-Iridium_Bar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030210" y="6099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13</xdr:row>
      <xdr:rowOff>66675</xdr:rowOff>
    </xdr:from>
    <xdr:to>
      <xdr:col>6</xdr:col>
      <xdr:colOff>800100</xdr:colOff>
      <xdr:row>13</xdr:row>
      <xdr:rowOff>294640</xdr:rowOff>
    </xdr:to>
    <xdr:pic>
      <xdr:nvPicPr>
        <xdr:cNvPr id="220563" name="图片 38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030210" y="4956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20</xdr:row>
      <xdr:rowOff>66675</xdr:rowOff>
    </xdr:from>
    <xdr:to>
      <xdr:col>6</xdr:col>
      <xdr:colOff>800100</xdr:colOff>
      <xdr:row>20</xdr:row>
      <xdr:rowOff>294640</xdr:rowOff>
    </xdr:to>
    <xdr:pic>
      <xdr:nvPicPr>
        <xdr:cNvPr id="220564" name="图片 39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030210" y="7623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19</xdr:row>
      <xdr:rowOff>66675</xdr:rowOff>
    </xdr:from>
    <xdr:to>
      <xdr:col>6</xdr:col>
      <xdr:colOff>800100</xdr:colOff>
      <xdr:row>19</xdr:row>
      <xdr:rowOff>294640</xdr:rowOff>
    </xdr:to>
    <xdr:pic>
      <xdr:nvPicPr>
        <xdr:cNvPr id="220565" name="图片 40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030210" y="7242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21</xdr:row>
      <xdr:rowOff>66675</xdr:rowOff>
    </xdr:from>
    <xdr:to>
      <xdr:col>6</xdr:col>
      <xdr:colOff>800100</xdr:colOff>
      <xdr:row>21</xdr:row>
      <xdr:rowOff>294640</xdr:rowOff>
    </xdr:to>
    <xdr:pic>
      <xdr:nvPicPr>
        <xdr:cNvPr id="220566" name="图片 41" descr="http://stardewvalleywiki.com/mediawiki/images/thumb/c/c4/Iridium_Bar.png/24px-Iridium_Bar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030210" y="8004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572135</xdr:colOff>
      <xdr:row>18</xdr:row>
      <xdr:rowOff>66675</xdr:rowOff>
    </xdr:from>
    <xdr:to>
      <xdr:col>6</xdr:col>
      <xdr:colOff>800100</xdr:colOff>
      <xdr:row>18</xdr:row>
      <xdr:rowOff>294640</xdr:rowOff>
    </xdr:to>
    <xdr:pic>
      <xdr:nvPicPr>
        <xdr:cNvPr id="220567" name="图片 42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030210" y="6861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28</xdr:row>
      <xdr:rowOff>10160</xdr:rowOff>
    </xdr:from>
    <xdr:to>
      <xdr:col>2</xdr:col>
      <xdr:colOff>379730</xdr:colOff>
      <xdr:row>28</xdr:row>
      <xdr:rowOff>334645</xdr:rowOff>
    </xdr:to>
    <xdr:pic>
      <xdr:nvPicPr>
        <xdr:cNvPr id="220568" name="图片 116" descr="Bamboo Po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522730" y="10614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29</xdr:row>
      <xdr:rowOff>10160</xdr:rowOff>
    </xdr:from>
    <xdr:to>
      <xdr:col>2</xdr:col>
      <xdr:colOff>379730</xdr:colOff>
      <xdr:row>29</xdr:row>
      <xdr:rowOff>334645</xdr:rowOff>
    </xdr:to>
    <xdr:pic>
      <xdr:nvPicPr>
        <xdr:cNvPr id="220569" name="图片 117" descr="Fiberglass Rod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22730" y="10995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30</xdr:row>
      <xdr:rowOff>10160</xdr:rowOff>
    </xdr:from>
    <xdr:to>
      <xdr:col>2</xdr:col>
      <xdr:colOff>379730</xdr:colOff>
      <xdr:row>30</xdr:row>
      <xdr:rowOff>334645</xdr:rowOff>
    </xdr:to>
    <xdr:pic>
      <xdr:nvPicPr>
        <xdr:cNvPr id="220570" name="图片 118" descr="Iridium Rod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522730" y="11376660"/>
          <a:ext cx="3238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35</xdr:row>
      <xdr:rowOff>10160</xdr:rowOff>
    </xdr:from>
    <xdr:to>
      <xdr:col>2</xdr:col>
      <xdr:colOff>376555</xdr:colOff>
      <xdr:row>35</xdr:row>
      <xdr:rowOff>334645</xdr:rowOff>
    </xdr:to>
    <xdr:pic>
      <xdr:nvPicPr>
        <xdr:cNvPr id="220571" name="图片 119" descr="http://stardewvalleywiki.com/mediawiki/images/c/cb/Lead_Bobber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522730" y="1328166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31</xdr:row>
      <xdr:rowOff>10160</xdr:rowOff>
    </xdr:from>
    <xdr:to>
      <xdr:col>2</xdr:col>
      <xdr:colOff>376555</xdr:colOff>
      <xdr:row>31</xdr:row>
      <xdr:rowOff>334645</xdr:rowOff>
    </xdr:to>
    <xdr:pic>
      <xdr:nvPicPr>
        <xdr:cNvPr id="220572" name="图片 120" descr="http://stardewvalleywiki.com/mediawiki/images/f/ff/Bait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522730" y="1175766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32</xdr:row>
      <xdr:rowOff>10160</xdr:rowOff>
    </xdr:from>
    <xdr:to>
      <xdr:col>2</xdr:col>
      <xdr:colOff>376555</xdr:colOff>
      <xdr:row>32</xdr:row>
      <xdr:rowOff>334645</xdr:rowOff>
    </xdr:to>
    <xdr:pic>
      <xdr:nvPicPr>
        <xdr:cNvPr id="220573" name="图片 121" descr="http://stardewvalleywiki.com/mediawiki/images/8/8c/Magnet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522730" y="1213866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33</xdr:row>
      <xdr:rowOff>207010</xdr:rowOff>
    </xdr:from>
    <xdr:to>
      <xdr:col>2</xdr:col>
      <xdr:colOff>386080</xdr:colOff>
      <xdr:row>34</xdr:row>
      <xdr:rowOff>150495</xdr:rowOff>
    </xdr:to>
    <xdr:pic>
      <xdr:nvPicPr>
        <xdr:cNvPr id="220574" name="图片 122" descr="http://stardewvalleywiki.com/mediawiki/images/d/da/Wild_Bait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532255" y="1271651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36</xdr:row>
      <xdr:rowOff>10160</xdr:rowOff>
    </xdr:from>
    <xdr:to>
      <xdr:col>2</xdr:col>
      <xdr:colOff>376555</xdr:colOff>
      <xdr:row>36</xdr:row>
      <xdr:rowOff>334645</xdr:rowOff>
    </xdr:to>
    <xdr:pic>
      <xdr:nvPicPr>
        <xdr:cNvPr id="220575" name="图片 123" descr="http://stardewvalleywiki.com/mediawiki/images/7/7b/Spinner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522730" y="1366266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37</xdr:row>
      <xdr:rowOff>191770</xdr:rowOff>
    </xdr:from>
    <xdr:to>
      <xdr:col>2</xdr:col>
      <xdr:colOff>376555</xdr:colOff>
      <xdr:row>38</xdr:row>
      <xdr:rowOff>133985</xdr:rowOff>
    </xdr:to>
    <xdr:pic>
      <xdr:nvPicPr>
        <xdr:cNvPr id="220576" name="图片 124" descr="http://stardewvalleywiki.com/mediawiki/images/d/da/Trap_Bobber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522730" y="14225270"/>
          <a:ext cx="32067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39</xdr:row>
      <xdr:rowOff>215900</xdr:rowOff>
    </xdr:from>
    <xdr:to>
      <xdr:col>2</xdr:col>
      <xdr:colOff>386080</xdr:colOff>
      <xdr:row>40</xdr:row>
      <xdr:rowOff>159385</xdr:rowOff>
    </xdr:to>
    <xdr:pic>
      <xdr:nvPicPr>
        <xdr:cNvPr id="220577" name="图片 125" descr="http://stardewvalleywiki.com/mediawiki/images/0/0b/Cork_Bobber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532255" y="1501140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41</xdr:row>
      <xdr:rowOff>10160</xdr:rowOff>
    </xdr:from>
    <xdr:to>
      <xdr:col>2</xdr:col>
      <xdr:colOff>376555</xdr:colOff>
      <xdr:row>41</xdr:row>
      <xdr:rowOff>334645</xdr:rowOff>
    </xdr:to>
    <xdr:pic>
      <xdr:nvPicPr>
        <xdr:cNvPr id="220578" name="图片 126" descr="http://stardewvalleywiki.com/mediawiki/images/7/79/Treasure_Hunter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522730" y="1556766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46355</xdr:colOff>
      <xdr:row>42</xdr:row>
      <xdr:rowOff>181610</xdr:rowOff>
    </xdr:from>
    <xdr:to>
      <xdr:col>2</xdr:col>
      <xdr:colOff>367030</xdr:colOff>
      <xdr:row>43</xdr:row>
      <xdr:rowOff>125095</xdr:rowOff>
    </xdr:to>
    <xdr:pic>
      <xdr:nvPicPr>
        <xdr:cNvPr id="220579" name="图片 127" descr="http://stardewvalleywiki.com/mediawiki/images/e/e8/Dressed_Spinner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513205" y="1612011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103505</xdr:colOff>
      <xdr:row>44</xdr:row>
      <xdr:rowOff>215900</xdr:rowOff>
    </xdr:from>
    <xdr:to>
      <xdr:col>2</xdr:col>
      <xdr:colOff>424180</xdr:colOff>
      <xdr:row>45</xdr:row>
      <xdr:rowOff>159385</xdr:rowOff>
    </xdr:to>
    <xdr:pic>
      <xdr:nvPicPr>
        <xdr:cNvPr id="220580" name="图片 128" descr="http://stardewvalleywiki.com/mediawiki/images/4/4f/Barbed_Hook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570355" y="16916400"/>
          <a:ext cx="320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2814320</xdr:colOff>
      <xdr:row>33</xdr:row>
      <xdr:rowOff>22225</xdr:rowOff>
    </xdr:from>
    <xdr:to>
      <xdr:col>5</xdr:col>
      <xdr:colOff>2825115</xdr:colOff>
      <xdr:row>33</xdr:row>
      <xdr:rowOff>327660</xdr:rowOff>
    </xdr:to>
    <xdr:pic>
      <xdr:nvPicPr>
        <xdr:cNvPr id="220581" name="图片 139" descr="Linus Icon.png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414770" y="12531725"/>
          <a:ext cx="1079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533400</xdr:colOff>
      <xdr:row>31</xdr:row>
      <xdr:rowOff>76200</xdr:rowOff>
    </xdr:from>
    <xdr:to>
      <xdr:col>6</xdr:col>
      <xdr:colOff>761365</xdr:colOff>
      <xdr:row>31</xdr:row>
      <xdr:rowOff>304800</xdr:rowOff>
    </xdr:to>
    <xdr:pic>
      <xdr:nvPicPr>
        <xdr:cNvPr id="220582" name="图片 151" descr="http://stardewvalleywiki.com/mediawiki/images/thumb/b/b6/Bug_Meat.png/24px-Bug_Meat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991475" y="1182370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533400</xdr:colOff>
      <xdr:row>32</xdr:row>
      <xdr:rowOff>76200</xdr:rowOff>
    </xdr:from>
    <xdr:to>
      <xdr:col>6</xdr:col>
      <xdr:colOff>761365</xdr:colOff>
      <xdr:row>32</xdr:row>
      <xdr:rowOff>304800</xdr:rowOff>
    </xdr:to>
    <xdr:pic>
      <xdr:nvPicPr>
        <xdr:cNvPr id="220583" name="图片 152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991475" y="1220470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514985</xdr:colOff>
      <xdr:row>33</xdr:row>
      <xdr:rowOff>47625</xdr:rowOff>
    </xdr:from>
    <xdr:to>
      <xdr:col>6</xdr:col>
      <xdr:colOff>742950</xdr:colOff>
      <xdr:row>33</xdr:row>
      <xdr:rowOff>276860</xdr:rowOff>
    </xdr:to>
    <xdr:pic>
      <xdr:nvPicPr>
        <xdr:cNvPr id="220584" name="图片 153" descr="http://stardewvalleywiki.com/mediawiki/images/thumb/4/45/Fiber.png/24px-Fiber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973060" y="125571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523875</xdr:colOff>
      <xdr:row>33</xdr:row>
      <xdr:rowOff>290195</xdr:rowOff>
    </xdr:from>
    <xdr:to>
      <xdr:col>6</xdr:col>
      <xdr:colOff>751840</xdr:colOff>
      <xdr:row>34</xdr:row>
      <xdr:rowOff>138430</xdr:rowOff>
    </xdr:to>
    <xdr:pic>
      <xdr:nvPicPr>
        <xdr:cNvPr id="220585" name="图片 154" descr="http://stardewvalleywiki.com/mediawiki/images/thumb/b/b6/Bug_Meat.png/24px-Bug_Meat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981950" y="1279969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514985</xdr:colOff>
      <xdr:row>34</xdr:row>
      <xdr:rowOff>132715</xdr:rowOff>
    </xdr:from>
    <xdr:to>
      <xdr:col>6</xdr:col>
      <xdr:colOff>742950</xdr:colOff>
      <xdr:row>34</xdr:row>
      <xdr:rowOff>360045</xdr:rowOff>
    </xdr:to>
    <xdr:pic>
      <xdr:nvPicPr>
        <xdr:cNvPr id="220586" name="图片 155" descr="http://stardewvalleywiki.com/mediawiki/images/thumb/3/38/Slime.png/24px-Slime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973060" y="13023215"/>
          <a:ext cx="22796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506095</xdr:colOff>
      <xdr:row>36</xdr:row>
      <xdr:rowOff>56515</xdr:rowOff>
    </xdr:from>
    <xdr:to>
      <xdr:col>6</xdr:col>
      <xdr:colOff>734060</xdr:colOff>
      <xdr:row>36</xdr:row>
      <xdr:rowOff>285750</xdr:rowOff>
    </xdr:to>
    <xdr:pic>
      <xdr:nvPicPr>
        <xdr:cNvPr id="220587" name="图片 156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964170" y="1370901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514985</xdr:colOff>
      <xdr:row>37</xdr:row>
      <xdr:rowOff>146050</xdr:rowOff>
    </xdr:from>
    <xdr:to>
      <xdr:col>6</xdr:col>
      <xdr:colOff>742950</xdr:colOff>
      <xdr:row>37</xdr:row>
      <xdr:rowOff>368935</xdr:rowOff>
    </xdr:to>
    <xdr:pic>
      <xdr:nvPicPr>
        <xdr:cNvPr id="220588" name="图片 157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973060" y="14179550"/>
          <a:ext cx="22796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506095</xdr:colOff>
      <xdr:row>37</xdr:row>
      <xdr:rowOff>376555</xdr:rowOff>
    </xdr:from>
    <xdr:to>
      <xdr:col>6</xdr:col>
      <xdr:colOff>734060</xdr:colOff>
      <xdr:row>38</xdr:row>
      <xdr:rowOff>219075</xdr:rowOff>
    </xdr:to>
    <xdr:pic>
      <xdr:nvPicPr>
        <xdr:cNvPr id="220589" name="图片 158" descr="http://stardewvalleywiki.com/mediawiki/images/thumb/7/73/Sap.png/24px-Sap.png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964170" y="14410055"/>
          <a:ext cx="227965" cy="223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506095</xdr:colOff>
      <xdr:row>39</xdr:row>
      <xdr:rowOff>105410</xdr:rowOff>
    </xdr:from>
    <xdr:to>
      <xdr:col>6</xdr:col>
      <xdr:colOff>734060</xdr:colOff>
      <xdr:row>39</xdr:row>
      <xdr:rowOff>328930</xdr:rowOff>
    </xdr:to>
    <xdr:pic>
      <xdr:nvPicPr>
        <xdr:cNvPr id="220590" name="图片 159" descr="http://stardewvalleywiki.com/mediawiki/images/thumb/d/df/Wood.png/24px-Wood.png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964170" y="14900910"/>
          <a:ext cx="227965" cy="223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514985</xdr:colOff>
      <xdr:row>39</xdr:row>
      <xdr:rowOff>285750</xdr:rowOff>
    </xdr:from>
    <xdr:to>
      <xdr:col>6</xdr:col>
      <xdr:colOff>742950</xdr:colOff>
      <xdr:row>40</xdr:row>
      <xdr:rowOff>133985</xdr:rowOff>
    </xdr:to>
    <xdr:pic>
      <xdr:nvPicPr>
        <xdr:cNvPr id="220591" name="图片 160" descr="http://stardewvalleywiki.com/mediawiki/images/thumb/e/ed/Hardwood.png/24px-Hardwood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973060" y="15081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523875</xdr:colOff>
      <xdr:row>40</xdr:row>
      <xdr:rowOff>95250</xdr:rowOff>
    </xdr:from>
    <xdr:to>
      <xdr:col>6</xdr:col>
      <xdr:colOff>751840</xdr:colOff>
      <xdr:row>40</xdr:row>
      <xdr:rowOff>321310</xdr:rowOff>
    </xdr:to>
    <xdr:pic>
      <xdr:nvPicPr>
        <xdr:cNvPr id="220592" name="图片 161" descr="http://stardewvalleywiki.com/mediawiki/images/thumb/3/38/Slime.png/24px-Slime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981950" y="15271750"/>
          <a:ext cx="22796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514985</xdr:colOff>
      <xdr:row>41</xdr:row>
      <xdr:rowOff>38735</xdr:rowOff>
    </xdr:from>
    <xdr:to>
      <xdr:col>6</xdr:col>
      <xdr:colOff>742950</xdr:colOff>
      <xdr:row>41</xdr:row>
      <xdr:rowOff>266700</xdr:rowOff>
    </xdr:to>
    <xdr:pic>
      <xdr:nvPicPr>
        <xdr:cNvPr id="220593" name="图片 162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973060" y="1559623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523875</xdr:colOff>
      <xdr:row>42</xdr:row>
      <xdr:rowOff>361950</xdr:rowOff>
    </xdr:from>
    <xdr:to>
      <xdr:col>6</xdr:col>
      <xdr:colOff>751840</xdr:colOff>
      <xdr:row>43</xdr:row>
      <xdr:rowOff>203835</xdr:rowOff>
    </xdr:to>
    <xdr:pic>
      <xdr:nvPicPr>
        <xdr:cNvPr id="220594" name="图片 163" descr="http://stardewvalleywiki.com/mediawiki/images/thumb/5/51/Cloth.png/24px-Cloth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981950" y="16300450"/>
          <a:ext cx="22796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485140</xdr:colOff>
      <xdr:row>44</xdr:row>
      <xdr:rowOff>87630</xdr:rowOff>
    </xdr:from>
    <xdr:to>
      <xdr:col>6</xdr:col>
      <xdr:colOff>713105</xdr:colOff>
      <xdr:row>44</xdr:row>
      <xdr:rowOff>312420</xdr:rowOff>
    </xdr:to>
    <xdr:pic>
      <xdr:nvPicPr>
        <xdr:cNvPr id="220595" name="图片 164" descr="http://stardewvalleywiki.com/mediawiki/images/thumb/f/f1/Copper_Bar.png/24px-Copper_Bar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943215" y="16788130"/>
          <a:ext cx="227965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506095</xdr:colOff>
      <xdr:row>42</xdr:row>
      <xdr:rowOff>154940</xdr:rowOff>
    </xdr:from>
    <xdr:to>
      <xdr:col>6</xdr:col>
      <xdr:colOff>734060</xdr:colOff>
      <xdr:row>42</xdr:row>
      <xdr:rowOff>379730</xdr:rowOff>
    </xdr:to>
    <xdr:pic>
      <xdr:nvPicPr>
        <xdr:cNvPr id="220596" name="图片 165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964170" y="16093440"/>
          <a:ext cx="227965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485140</xdr:colOff>
      <xdr:row>45</xdr:row>
      <xdr:rowOff>66675</xdr:rowOff>
    </xdr:from>
    <xdr:to>
      <xdr:col>6</xdr:col>
      <xdr:colOff>713105</xdr:colOff>
      <xdr:row>45</xdr:row>
      <xdr:rowOff>294640</xdr:rowOff>
    </xdr:to>
    <xdr:pic>
      <xdr:nvPicPr>
        <xdr:cNvPr id="220597" name="图片 166" descr="http://stardewvalleywiki.com/mediawiki/images/thumb/4/4e/Gold_Bar.png/24px-Gold_Bar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943215" y="171481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476250</xdr:colOff>
      <xdr:row>44</xdr:row>
      <xdr:rowOff>266700</xdr:rowOff>
    </xdr:from>
    <xdr:to>
      <xdr:col>6</xdr:col>
      <xdr:colOff>704215</xdr:colOff>
      <xdr:row>45</xdr:row>
      <xdr:rowOff>109855</xdr:rowOff>
    </xdr:to>
    <xdr:pic>
      <xdr:nvPicPr>
        <xdr:cNvPr id="220598" name="图片 167" descr="http://stardewvalleywiki.com/mediawiki/images/thumb/6/6c/Iron_Bar.png/24px-Iron_Ba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934325" y="16967200"/>
          <a:ext cx="227965" cy="2241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58420</xdr:colOff>
      <xdr:row>3</xdr:row>
      <xdr:rowOff>183515</xdr:rowOff>
    </xdr:from>
    <xdr:to>
      <xdr:col>3</xdr:col>
      <xdr:colOff>290830</xdr:colOff>
      <xdr:row>4</xdr:row>
      <xdr:rowOff>95250</xdr:rowOff>
    </xdr:to>
    <xdr:pic>
      <xdr:nvPicPr>
        <xdr:cNvPr id="221695" name="图片 1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0695" y="1199515"/>
          <a:ext cx="23241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58420</xdr:colOff>
      <xdr:row>8</xdr:row>
      <xdr:rowOff>238125</xdr:rowOff>
    </xdr:from>
    <xdr:to>
      <xdr:col>3</xdr:col>
      <xdr:colOff>290830</xdr:colOff>
      <xdr:row>9</xdr:row>
      <xdr:rowOff>148590</xdr:rowOff>
    </xdr:to>
    <xdr:pic>
      <xdr:nvPicPr>
        <xdr:cNvPr id="221696" name="图片 2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0695" y="2841625"/>
          <a:ext cx="23241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39370</xdr:colOff>
      <xdr:row>13</xdr:row>
      <xdr:rowOff>54610</xdr:rowOff>
    </xdr:from>
    <xdr:to>
      <xdr:col>3</xdr:col>
      <xdr:colOff>271145</xdr:colOff>
      <xdr:row>13</xdr:row>
      <xdr:rowOff>282575</xdr:rowOff>
    </xdr:to>
    <xdr:pic>
      <xdr:nvPicPr>
        <xdr:cNvPr id="221697" name="图片 3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1645" y="4245610"/>
          <a:ext cx="23177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48895</xdr:colOff>
      <xdr:row>16</xdr:row>
      <xdr:rowOff>215900</xdr:rowOff>
    </xdr:from>
    <xdr:to>
      <xdr:col>3</xdr:col>
      <xdr:colOff>280035</xdr:colOff>
      <xdr:row>17</xdr:row>
      <xdr:rowOff>126365</xdr:rowOff>
    </xdr:to>
    <xdr:pic>
      <xdr:nvPicPr>
        <xdr:cNvPr id="221698" name="图片 4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11170" y="5359400"/>
          <a:ext cx="23114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58420</xdr:colOff>
      <xdr:row>20</xdr:row>
      <xdr:rowOff>50800</xdr:rowOff>
    </xdr:from>
    <xdr:to>
      <xdr:col>3</xdr:col>
      <xdr:colOff>290830</xdr:colOff>
      <xdr:row>20</xdr:row>
      <xdr:rowOff>278765</xdr:rowOff>
    </xdr:to>
    <xdr:pic>
      <xdr:nvPicPr>
        <xdr:cNvPr id="221699" name="图片 5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0695" y="6464300"/>
          <a:ext cx="23241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67310</xdr:colOff>
      <xdr:row>24</xdr:row>
      <xdr:rowOff>222250</xdr:rowOff>
    </xdr:from>
    <xdr:to>
      <xdr:col>3</xdr:col>
      <xdr:colOff>299720</xdr:colOff>
      <xdr:row>25</xdr:row>
      <xdr:rowOff>133985</xdr:rowOff>
    </xdr:to>
    <xdr:pic>
      <xdr:nvPicPr>
        <xdr:cNvPr id="221700" name="图片 6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9585" y="7905750"/>
          <a:ext cx="23241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58420</xdr:colOff>
      <xdr:row>29</xdr:row>
      <xdr:rowOff>203200</xdr:rowOff>
    </xdr:from>
    <xdr:to>
      <xdr:col>3</xdr:col>
      <xdr:colOff>290830</xdr:colOff>
      <xdr:row>30</xdr:row>
      <xdr:rowOff>114300</xdr:rowOff>
    </xdr:to>
    <xdr:pic>
      <xdr:nvPicPr>
        <xdr:cNvPr id="221701" name="图片 7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0695" y="9474200"/>
          <a:ext cx="23241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48895</xdr:colOff>
      <xdr:row>33</xdr:row>
      <xdr:rowOff>28575</xdr:rowOff>
    </xdr:from>
    <xdr:to>
      <xdr:col>3</xdr:col>
      <xdr:colOff>280035</xdr:colOff>
      <xdr:row>33</xdr:row>
      <xdr:rowOff>256540</xdr:rowOff>
    </xdr:to>
    <xdr:pic>
      <xdr:nvPicPr>
        <xdr:cNvPr id="221702" name="图片 8" descr="http://stardewvalleywiki.com/mediawiki/images/thumb/f/f1/Foraging_Skill_Icon.png/24px-Foraging_Skill_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11170" y="10569575"/>
          <a:ext cx="23114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334010</xdr:colOff>
      <xdr:row>7</xdr:row>
      <xdr:rowOff>173355</xdr:rowOff>
    </xdr:from>
    <xdr:to>
      <xdr:col>2</xdr:col>
      <xdr:colOff>800100</xdr:colOff>
      <xdr:row>10</xdr:row>
      <xdr:rowOff>106680</xdr:rowOff>
    </xdr:to>
    <xdr:pic>
      <xdr:nvPicPr>
        <xdr:cNvPr id="221703" name="图片 9" descr="http://stardewvalleywiki.com/mediawiki/images/c/ce/Bee_House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05660" y="2459355"/>
          <a:ext cx="466090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352425</xdr:colOff>
      <xdr:row>2</xdr:row>
      <xdr:rowOff>88265</xdr:rowOff>
    </xdr:from>
    <xdr:to>
      <xdr:col>2</xdr:col>
      <xdr:colOff>819785</xdr:colOff>
      <xdr:row>5</xdr:row>
      <xdr:rowOff>20955</xdr:rowOff>
    </xdr:to>
    <xdr:pic>
      <xdr:nvPicPr>
        <xdr:cNvPr id="221704" name="图片 10" descr="http://stardewvalleywiki.com/mediawiki/images/e/ef/Mayonnaise_Machine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24075" y="786765"/>
          <a:ext cx="467360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370840</xdr:colOff>
      <xdr:row>11</xdr:row>
      <xdr:rowOff>283845</xdr:rowOff>
    </xdr:from>
    <xdr:to>
      <xdr:col>2</xdr:col>
      <xdr:colOff>838200</xdr:colOff>
      <xdr:row>14</xdr:row>
      <xdr:rowOff>218440</xdr:rowOff>
    </xdr:to>
    <xdr:pic>
      <xdr:nvPicPr>
        <xdr:cNvPr id="221705" name="图片 11" descr="http://stardewvalleywiki.com/mediawiki/images/1/1e/Preserves_Jar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42490" y="3839845"/>
          <a:ext cx="467360" cy="887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361315</xdr:colOff>
      <xdr:row>15</xdr:row>
      <xdr:rowOff>139065</xdr:rowOff>
    </xdr:from>
    <xdr:to>
      <xdr:col>2</xdr:col>
      <xdr:colOff>829310</xdr:colOff>
      <xdr:row>18</xdr:row>
      <xdr:rowOff>71755</xdr:rowOff>
    </xdr:to>
    <xdr:pic>
      <xdr:nvPicPr>
        <xdr:cNvPr id="221706" name="图片 12" descr="http://stardewvalleywiki.com/mediawiki/images/7/79/Cheese_Press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32965" y="4965065"/>
          <a:ext cx="467995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334010</xdr:colOff>
      <xdr:row>18</xdr:row>
      <xdr:rowOff>271780</xdr:rowOff>
    </xdr:from>
    <xdr:to>
      <xdr:col>2</xdr:col>
      <xdr:colOff>800100</xdr:colOff>
      <xdr:row>21</xdr:row>
      <xdr:rowOff>204470</xdr:rowOff>
    </xdr:to>
    <xdr:pic>
      <xdr:nvPicPr>
        <xdr:cNvPr id="221707" name="图片 13" descr="http://stardewvalleywiki.com/mediawiki/images/3/3b/Loom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05660" y="6050280"/>
          <a:ext cx="466090" cy="885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23</xdr:row>
      <xdr:rowOff>233045</xdr:rowOff>
    </xdr:from>
    <xdr:to>
      <xdr:col>2</xdr:col>
      <xdr:colOff>856615</xdr:colOff>
      <xdr:row>26</xdr:row>
      <xdr:rowOff>110490</xdr:rowOff>
    </xdr:to>
    <xdr:pic>
      <xdr:nvPicPr>
        <xdr:cNvPr id="221708" name="图片 14" descr="http://stardewvalleywiki.com/mediawiki/images/7/7c/Keg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171700" y="7599045"/>
          <a:ext cx="456565" cy="829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429260</xdr:colOff>
      <xdr:row>28</xdr:row>
      <xdr:rowOff>100330</xdr:rowOff>
    </xdr:from>
    <xdr:to>
      <xdr:col>2</xdr:col>
      <xdr:colOff>895350</xdr:colOff>
      <xdr:row>31</xdr:row>
      <xdr:rowOff>33655</xdr:rowOff>
    </xdr:to>
    <xdr:pic>
      <xdr:nvPicPr>
        <xdr:cNvPr id="221709" name="图片 15" descr="http://stardewvalleywiki.com/mediawiki/images/c/c5/Oil_Maker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00910" y="9053830"/>
          <a:ext cx="466090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31</xdr:row>
      <xdr:rowOff>249555</xdr:rowOff>
    </xdr:from>
    <xdr:to>
      <xdr:col>2</xdr:col>
      <xdr:colOff>856615</xdr:colOff>
      <xdr:row>34</xdr:row>
      <xdr:rowOff>210820</xdr:rowOff>
    </xdr:to>
    <xdr:pic>
      <xdr:nvPicPr>
        <xdr:cNvPr id="221710" name="图片 16" descr="http://stardewvalleywiki.com/mediawiki/images/d/da/Tapper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171700" y="10155555"/>
          <a:ext cx="456565" cy="913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361315</xdr:colOff>
      <xdr:row>36</xdr:row>
      <xdr:rowOff>182245</xdr:rowOff>
    </xdr:from>
    <xdr:to>
      <xdr:col>2</xdr:col>
      <xdr:colOff>819785</xdr:colOff>
      <xdr:row>39</xdr:row>
      <xdr:rowOff>145415</xdr:rowOff>
    </xdr:to>
    <xdr:pic>
      <xdr:nvPicPr>
        <xdr:cNvPr id="221711" name="图片 17" descr="http://stardewvalleywiki.com/mediawiki/images/7/7c/Cask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32965" y="11675745"/>
          <a:ext cx="458470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133985</xdr:colOff>
      <xdr:row>2</xdr:row>
      <xdr:rowOff>34925</xdr:rowOff>
    </xdr:from>
    <xdr:to>
      <xdr:col>4</xdr:col>
      <xdr:colOff>361315</xdr:colOff>
      <xdr:row>2</xdr:row>
      <xdr:rowOff>262890</xdr:rowOff>
    </xdr:to>
    <xdr:pic>
      <xdr:nvPicPr>
        <xdr:cNvPr id="221712" name="图片 18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86885" y="73342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3</xdr:row>
      <xdr:rowOff>57150</xdr:rowOff>
    </xdr:from>
    <xdr:to>
      <xdr:col>4</xdr:col>
      <xdr:colOff>276860</xdr:colOff>
      <xdr:row>3</xdr:row>
      <xdr:rowOff>285115</xdr:rowOff>
    </xdr:to>
    <xdr:pic>
      <xdr:nvPicPr>
        <xdr:cNvPr id="221713" name="图片 19" descr="http://stardewvalleywiki.com/mediawiki/images/thumb/d/d4/Stone.png/24px-Ston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00525" y="10731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4</xdr:row>
      <xdr:rowOff>28575</xdr:rowOff>
    </xdr:from>
    <xdr:to>
      <xdr:col>4</xdr:col>
      <xdr:colOff>266065</xdr:colOff>
      <xdr:row>4</xdr:row>
      <xdr:rowOff>256540</xdr:rowOff>
    </xdr:to>
    <xdr:pic>
      <xdr:nvPicPr>
        <xdr:cNvPr id="221714" name="图片 20" descr="http://stardewvalleywiki.com/mediawiki/images/thumb/7/74/Earth_Crystal.png/24px-Earth_Crystal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191000" y="13620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5</xdr:row>
      <xdr:rowOff>50800</xdr:rowOff>
    </xdr:from>
    <xdr:to>
      <xdr:col>4</xdr:col>
      <xdr:colOff>327025</xdr:colOff>
      <xdr:row>5</xdr:row>
      <xdr:rowOff>278765</xdr:rowOff>
    </xdr:to>
    <xdr:pic>
      <xdr:nvPicPr>
        <xdr:cNvPr id="221715" name="图片 21" descr="http://stardewvalleywiki.com/mediawiki/images/thumb/f/f1/Copper_Bar.png/24px-Copper_Bar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251960" y="1701800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6</xdr:row>
      <xdr:rowOff>53340</xdr:rowOff>
    </xdr:from>
    <xdr:to>
      <xdr:col>4</xdr:col>
      <xdr:colOff>313690</xdr:colOff>
      <xdr:row>6</xdr:row>
      <xdr:rowOff>281305</xdr:rowOff>
    </xdr:to>
    <xdr:pic>
      <xdr:nvPicPr>
        <xdr:cNvPr id="221716" name="图片 22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38625" y="2021840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76835</xdr:colOff>
      <xdr:row>7</xdr:row>
      <xdr:rowOff>18415</xdr:rowOff>
    </xdr:from>
    <xdr:to>
      <xdr:col>4</xdr:col>
      <xdr:colOff>304800</xdr:colOff>
      <xdr:row>7</xdr:row>
      <xdr:rowOff>248285</xdr:rowOff>
    </xdr:to>
    <xdr:pic>
      <xdr:nvPicPr>
        <xdr:cNvPr id="221717" name="图片 23" descr="http://stardewvalleywiki.com/mediawiki/images/thumb/a/a7/Coal.png/24px-Coal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229735" y="2304415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60325</xdr:colOff>
      <xdr:row>8</xdr:row>
      <xdr:rowOff>46990</xdr:rowOff>
    </xdr:from>
    <xdr:to>
      <xdr:col>4</xdr:col>
      <xdr:colOff>288290</xdr:colOff>
      <xdr:row>8</xdr:row>
      <xdr:rowOff>276860</xdr:rowOff>
    </xdr:to>
    <xdr:pic>
      <xdr:nvPicPr>
        <xdr:cNvPr id="221718" name="图片 24" descr="http://stardewvalleywiki.com/mediawiki/images/thumb/6/6c/Iron_Bar.png/24px-Iron_Bar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213225" y="2650490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53340</xdr:colOff>
      <xdr:row>9</xdr:row>
      <xdr:rowOff>12700</xdr:rowOff>
    </xdr:from>
    <xdr:to>
      <xdr:col>4</xdr:col>
      <xdr:colOff>282575</xdr:colOff>
      <xdr:row>9</xdr:row>
      <xdr:rowOff>241935</xdr:rowOff>
    </xdr:to>
    <xdr:pic>
      <xdr:nvPicPr>
        <xdr:cNvPr id="221719" name="图片 25" descr="http://stardewvalleywiki.com/mediawiki/images/thumb/6/6a/Maple_Syrup.png/24px-Maple_Syrup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206240" y="2933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76835</xdr:colOff>
      <xdr:row>12</xdr:row>
      <xdr:rowOff>40640</xdr:rowOff>
    </xdr:from>
    <xdr:to>
      <xdr:col>4</xdr:col>
      <xdr:colOff>304800</xdr:colOff>
      <xdr:row>12</xdr:row>
      <xdr:rowOff>270510</xdr:rowOff>
    </xdr:to>
    <xdr:pic>
      <xdr:nvPicPr>
        <xdr:cNvPr id="221720" name="图片 26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29735" y="3914140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79375</xdr:colOff>
      <xdr:row>13</xdr:row>
      <xdr:rowOff>63500</xdr:rowOff>
    </xdr:from>
    <xdr:to>
      <xdr:col>4</xdr:col>
      <xdr:colOff>307975</xdr:colOff>
      <xdr:row>13</xdr:row>
      <xdr:rowOff>292735</xdr:rowOff>
    </xdr:to>
    <xdr:pic>
      <xdr:nvPicPr>
        <xdr:cNvPr id="221721" name="图片 27" descr="http://stardewvalleywiki.com/mediawiki/images/thumb/d/d4/Stone.png/24px-Ston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32275" y="4254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64135</xdr:colOff>
      <xdr:row>14</xdr:row>
      <xdr:rowOff>28575</xdr:rowOff>
    </xdr:from>
    <xdr:to>
      <xdr:col>4</xdr:col>
      <xdr:colOff>292100</xdr:colOff>
      <xdr:row>14</xdr:row>
      <xdr:rowOff>256540</xdr:rowOff>
    </xdr:to>
    <xdr:pic>
      <xdr:nvPicPr>
        <xdr:cNvPr id="221722" name="图片 28" descr="http://stardewvalleywiki.com/mediawiki/images/thumb/a/a7/Coal.png/24px-Coal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217035" y="45370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15</xdr:row>
      <xdr:rowOff>85725</xdr:rowOff>
    </xdr:from>
    <xdr:to>
      <xdr:col>4</xdr:col>
      <xdr:colOff>313690</xdr:colOff>
      <xdr:row>15</xdr:row>
      <xdr:rowOff>313690</xdr:rowOff>
    </xdr:to>
    <xdr:pic>
      <xdr:nvPicPr>
        <xdr:cNvPr id="221723" name="图片 29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38625" y="491172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76835</xdr:colOff>
      <xdr:row>16</xdr:row>
      <xdr:rowOff>40640</xdr:rowOff>
    </xdr:from>
    <xdr:to>
      <xdr:col>4</xdr:col>
      <xdr:colOff>304800</xdr:colOff>
      <xdr:row>16</xdr:row>
      <xdr:rowOff>270510</xdr:rowOff>
    </xdr:to>
    <xdr:pic>
      <xdr:nvPicPr>
        <xdr:cNvPr id="221724" name="图片 30" descr="http://stardewvalleywiki.com/mediawiki/images/thumb/d/d4/Stone.png/24px-Ston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29735" y="5184140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17</xdr:row>
      <xdr:rowOff>15875</xdr:rowOff>
    </xdr:from>
    <xdr:to>
      <xdr:col>4</xdr:col>
      <xdr:colOff>327025</xdr:colOff>
      <xdr:row>17</xdr:row>
      <xdr:rowOff>244475</xdr:rowOff>
    </xdr:to>
    <xdr:pic>
      <xdr:nvPicPr>
        <xdr:cNvPr id="221725" name="图片 31" descr="http://stardewvalleywiki.com/mediawiki/images/thumb/e/ed/Hardwood.png/24px-Hardwood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251960" y="547687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64135</xdr:colOff>
      <xdr:row>18</xdr:row>
      <xdr:rowOff>34925</xdr:rowOff>
    </xdr:from>
    <xdr:to>
      <xdr:col>4</xdr:col>
      <xdr:colOff>292100</xdr:colOff>
      <xdr:row>18</xdr:row>
      <xdr:rowOff>262890</xdr:rowOff>
    </xdr:to>
    <xdr:pic>
      <xdr:nvPicPr>
        <xdr:cNvPr id="221726" name="图片 32" descr="http://stardewvalleywiki.com/mediawiki/images/thumb/f/f1/Copper_Bar.png/24px-Copper_Bar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217035" y="581342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19</xdr:row>
      <xdr:rowOff>22225</xdr:rowOff>
    </xdr:from>
    <xdr:to>
      <xdr:col>4</xdr:col>
      <xdr:colOff>295275</xdr:colOff>
      <xdr:row>19</xdr:row>
      <xdr:rowOff>250825</xdr:rowOff>
    </xdr:to>
    <xdr:pic>
      <xdr:nvPicPr>
        <xdr:cNvPr id="221727" name="图片 33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18940" y="6118225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31115</xdr:colOff>
      <xdr:row>20</xdr:row>
      <xdr:rowOff>92075</xdr:rowOff>
    </xdr:from>
    <xdr:to>
      <xdr:col>4</xdr:col>
      <xdr:colOff>260350</xdr:colOff>
      <xdr:row>21</xdr:row>
      <xdr:rowOff>3810</xdr:rowOff>
    </xdr:to>
    <xdr:pic>
      <xdr:nvPicPr>
        <xdr:cNvPr id="221728" name="图片 34" descr="http://stardewvalleywiki.com/mediawiki/images/thumb/4/45/Fiber.png/24px-Fibe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184015" y="650557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25400</xdr:colOff>
      <xdr:row>21</xdr:row>
      <xdr:rowOff>83185</xdr:rowOff>
    </xdr:from>
    <xdr:to>
      <xdr:col>4</xdr:col>
      <xdr:colOff>253365</xdr:colOff>
      <xdr:row>21</xdr:row>
      <xdr:rowOff>311150</xdr:rowOff>
    </xdr:to>
    <xdr:pic>
      <xdr:nvPicPr>
        <xdr:cNvPr id="221729" name="图片 35" descr="http://stardewvalleywiki.com/mediawiki/images/thumb/c/ce/Pine_Tar.png/24px-Pine_T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78300" y="681418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22</xdr:row>
      <xdr:rowOff>93980</xdr:rowOff>
    </xdr:from>
    <xdr:to>
      <xdr:col>4</xdr:col>
      <xdr:colOff>285750</xdr:colOff>
      <xdr:row>23</xdr:row>
      <xdr:rowOff>6350</xdr:rowOff>
    </xdr:to>
    <xdr:pic>
      <xdr:nvPicPr>
        <xdr:cNvPr id="221730" name="图片 36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210050" y="7142480"/>
          <a:ext cx="22860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23</xdr:row>
      <xdr:rowOff>79375</xdr:rowOff>
    </xdr:from>
    <xdr:to>
      <xdr:col>4</xdr:col>
      <xdr:colOff>324485</xdr:colOff>
      <xdr:row>23</xdr:row>
      <xdr:rowOff>307340</xdr:rowOff>
    </xdr:to>
    <xdr:pic>
      <xdr:nvPicPr>
        <xdr:cNvPr id="221731" name="图片 37" descr="http://stardewvalleywiki.com/mediawiki/images/thumb/6/6c/Iron_Bar.png/24px-Iron_Bar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248150" y="74453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60325</xdr:colOff>
      <xdr:row>24</xdr:row>
      <xdr:rowOff>50800</xdr:rowOff>
    </xdr:from>
    <xdr:to>
      <xdr:col>4</xdr:col>
      <xdr:colOff>288290</xdr:colOff>
      <xdr:row>24</xdr:row>
      <xdr:rowOff>278765</xdr:rowOff>
    </xdr:to>
    <xdr:pic>
      <xdr:nvPicPr>
        <xdr:cNvPr id="221732" name="图片 38" descr="http://stardewvalleywiki.com/mediawiki/images/thumb/f/f1/Copper_Bar.png/24px-Copper_Bar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213225" y="7734300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44450</xdr:colOff>
      <xdr:row>25</xdr:row>
      <xdr:rowOff>34925</xdr:rowOff>
    </xdr:from>
    <xdr:to>
      <xdr:col>4</xdr:col>
      <xdr:colOff>273050</xdr:colOff>
      <xdr:row>25</xdr:row>
      <xdr:rowOff>262890</xdr:rowOff>
    </xdr:to>
    <xdr:pic>
      <xdr:nvPicPr>
        <xdr:cNvPr id="221733" name="图片 39" descr="http://stardewvalleywiki.com/mediawiki/images/thumb/4/40/Oak_Resin.png/24px-Oak_Resin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197350" y="803592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28</xdr:row>
      <xdr:rowOff>22225</xdr:rowOff>
    </xdr:from>
    <xdr:to>
      <xdr:col>4</xdr:col>
      <xdr:colOff>276860</xdr:colOff>
      <xdr:row>28</xdr:row>
      <xdr:rowOff>250825</xdr:rowOff>
    </xdr:to>
    <xdr:pic>
      <xdr:nvPicPr>
        <xdr:cNvPr id="221734" name="图片 40" descr="http://stardewvalleywiki.com/mediawiki/images/thumb/3/38/Slime.png/24px-Slime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200525" y="8975725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40640</xdr:colOff>
      <xdr:row>29</xdr:row>
      <xdr:rowOff>69215</xdr:rowOff>
    </xdr:from>
    <xdr:to>
      <xdr:col>4</xdr:col>
      <xdr:colOff>269875</xdr:colOff>
      <xdr:row>29</xdr:row>
      <xdr:rowOff>299085</xdr:rowOff>
    </xdr:to>
    <xdr:pic>
      <xdr:nvPicPr>
        <xdr:cNvPr id="221735" name="图片 41" descr="http://stardewvalleywiki.com/mediawiki/images/thumb/e/ed/Hardwood.png/24px-Hardwood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93540" y="9340215"/>
          <a:ext cx="22923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34925</xdr:colOff>
      <xdr:row>30</xdr:row>
      <xdr:rowOff>3810</xdr:rowOff>
    </xdr:from>
    <xdr:to>
      <xdr:col>4</xdr:col>
      <xdr:colOff>264160</xdr:colOff>
      <xdr:row>30</xdr:row>
      <xdr:rowOff>231775</xdr:rowOff>
    </xdr:to>
    <xdr:pic>
      <xdr:nvPicPr>
        <xdr:cNvPr id="221736" name="图片 42" descr="http://stardewvalleywiki.com/mediawiki/images/thumb/4/4e/Gold_Bar.png/24px-Gold_Bar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187825" y="959231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32</xdr:row>
      <xdr:rowOff>34925</xdr:rowOff>
    </xdr:from>
    <xdr:to>
      <xdr:col>4</xdr:col>
      <xdr:colOff>257175</xdr:colOff>
      <xdr:row>32</xdr:row>
      <xdr:rowOff>262890</xdr:rowOff>
    </xdr:to>
    <xdr:pic>
      <xdr:nvPicPr>
        <xdr:cNvPr id="221737" name="图片 43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82110" y="1025842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33</xdr:row>
      <xdr:rowOff>57150</xdr:rowOff>
    </xdr:from>
    <xdr:to>
      <xdr:col>4</xdr:col>
      <xdr:colOff>251460</xdr:colOff>
      <xdr:row>33</xdr:row>
      <xdr:rowOff>285115</xdr:rowOff>
    </xdr:to>
    <xdr:pic>
      <xdr:nvPicPr>
        <xdr:cNvPr id="221738" name="图片 44" descr="http://stardewvalleywiki.com/mediawiki/images/thumb/f/f1/Copper_Bar.png/24px-Copper_Bar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175125" y="105981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35</xdr:row>
      <xdr:rowOff>34925</xdr:rowOff>
    </xdr:from>
    <xdr:to>
      <xdr:col>4</xdr:col>
      <xdr:colOff>266065</xdr:colOff>
      <xdr:row>35</xdr:row>
      <xdr:rowOff>262890</xdr:rowOff>
    </xdr:to>
    <xdr:pic>
      <xdr:nvPicPr>
        <xdr:cNvPr id="221739" name="图片 45" descr="http://stardewvalleywiki.com/mediawiki/images/thumb/d/df/Wood.png/24px-Wood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91000" y="1121092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60325</xdr:colOff>
      <xdr:row>36</xdr:row>
      <xdr:rowOff>38735</xdr:rowOff>
    </xdr:from>
    <xdr:to>
      <xdr:col>4</xdr:col>
      <xdr:colOff>288290</xdr:colOff>
      <xdr:row>36</xdr:row>
      <xdr:rowOff>266700</xdr:rowOff>
    </xdr:to>
    <xdr:pic>
      <xdr:nvPicPr>
        <xdr:cNvPr id="221740" name="图片 46" descr="http://stardewvalleywiki.com/mediawiki/images/thumb/e/ed/Hardwood.png/24px-Hardwood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213225" y="1153223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66040</xdr:colOff>
      <xdr:row>32</xdr:row>
      <xdr:rowOff>63500</xdr:rowOff>
    </xdr:from>
    <xdr:to>
      <xdr:col>6</xdr:col>
      <xdr:colOff>295275</xdr:colOff>
      <xdr:row>32</xdr:row>
      <xdr:rowOff>292735</xdr:rowOff>
    </xdr:to>
    <xdr:pic>
      <xdr:nvPicPr>
        <xdr:cNvPr id="221741" name="图片 47" descr="http://stardewvalleywiki.com/mediawiki/images/thumb/c/ce/Pine_Tar.png/24px-Pine_T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600190" y="1028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40640</xdr:colOff>
      <xdr:row>33</xdr:row>
      <xdr:rowOff>85725</xdr:rowOff>
    </xdr:from>
    <xdr:to>
      <xdr:col>6</xdr:col>
      <xdr:colOff>269875</xdr:colOff>
      <xdr:row>33</xdr:row>
      <xdr:rowOff>313690</xdr:rowOff>
    </xdr:to>
    <xdr:pic>
      <xdr:nvPicPr>
        <xdr:cNvPr id="221742" name="图片 48" descr="http://stardewvalleywiki.com/mediawiki/images/thumb/4/40/Oak_Resin.png/24px-Oak_Resin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574790" y="1062672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</xdr:colOff>
      <xdr:row>34</xdr:row>
      <xdr:rowOff>50800</xdr:rowOff>
    </xdr:from>
    <xdr:to>
      <xdr:col>6</xdr:col>
      <xdr:colOff>282575</xdr:colOff>
      <xdr:row>34</xdr:row>
      <xdr:rowOff>278765</xdr:rowOff>
    </xdr:to>
    <xdr:pic>
      <xdr:nvPicPr>
        <xdr:cNvPr id="221743" name="图片 49" descr="http://stardewvalleywiki.com/mediawiki/images/thumb/6/6a/Maple_Syrup.png/24px-Maple_Syrup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587490" y="109093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1124585</xdr:colOff>
      <xdr:row>2</xdr:row>
      <xdr:rowOff>28575</xdr:rowOff>
    </xdr:from>
    <xdr:to>
      <xdr:col>5</xdr:col>
      <xdr:colOff>161925</xdr:colOff>
      <xdr:row>2</xdr:row>
      <xdr:rowOff>256540</xdr:rowOff>
    </xdr:to>
    <xdr:pic>
      <xdr:nvPicPr>
        <xdr:cNvPr id="221744" name="图片 50" descr="http://stardewvalleywiki.com/mediawiki/images/thumb/2/26/Egg.png/24px-Egg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277485" y="7270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60325</xdr:colOff>
      <xdr:row>2</xdr:row>
      <xdr:rowOff>40640</xdr:rowOff>
    </xdr:from>
    <xdr:to>
      <xdr:col>5</xdr:col>
      <xdr:colOff>288290</xdr:colOff>
      <xdr:row>2</xdr:row>
      <xdr:rowOff>270510</xdr:rowOff>
    </xdr:to>
    <xdr:pic>
      <xdr:nvPicPr>
        <xdr:cNvPr id="221745" name="图片 51" descr="http://stardewvalleywiki.com/mediawiki/images/thumb/5/5d/Large_Egg.png/24px-Large_Egg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403850" y="739140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244475</xdr:colOff>
      <xdr:row>2</xdr:row>
      <xdr:rowOff>40640</xdr:rowOff>
    </xdr:from>
    <xdr:to>
      <xdr:col>5</xdr:col>
      <xdr:colOff>473075</xdr:colOff>
      <xdr:row>2</xdr:row>
      <xdr:rowOff>270510</xdr:rowOff>
    </xdr:to>
    <xdr:pic>
      <xdr:nvPicPr>
        <xdr:cNvPr id="221746" name="图片 52" descr="http://stardewvalleywiki.com/mediawiki/images/thumb/a/a1/Dinosaur_Egg.png/24px-Dinosaur_Egg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588000" y="739140"/>
          <a:ext cx="22860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76835</xdr:colOff>
      <xdr:row>4</xdr:row>
      <xdr:rowOff>24765</xdr:rowOff>
    </xdr:from>
    <xdr:to>
      <xdr:col>5</xdr:col>
      <xdr:colOff>304800</xdr:colOff>
      <xdr:row>4</xdr:row>
      <xdr:rowOff>254000</xdr:rowOff>
    </xdr:to>
    <xdr:pic>
      <xdr:nvPicPr>
        <xdr:cNvPr id="221747" name="图片 53" descr="http://stardewvalleywiki.com/mediawiki/images/thumb/3/31/Duck_Egg.png/24px-Duck_Egg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420360" y="135826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79375</xdr:colOff>
      <xdr:row>3</xdr:row>
      <xdr:rowOff>54610</xdr:rowOff>
    </xdr:from>
    <xdr:to>
      <xdr:col>5</xdr:col>
      <xdr:colOff>307975</xdr:colOff>
      <xdr:row>3</xdr:row>
      <xdr:rowOff>282575</xdr:rowOff>
    </xdr:to>
    <xdr:pic>
      <xdr:nvPicPr>
        <xdr:cNvPr id="221748" name="图片 54" descr="http://stardewvalleywiki.com/mediawiki/images/thumb/5/58/Void_Egg.png/24px-Void_Egg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422900" y="107061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18415</xdr:rowOff>
    </xdr:from>
    <xdr:to>
      <xdr:col>6</xdr:col>
      <xdr:colOff>219710</xdr:colOff>
      <xdr:row>2</xdr:row>
      <xdr:rowOff>239395</xdr:rowOff>
    </xdr:to>
    <xdr:pic>
      <xdr:nvPicPr>
        <xdr:cNvPr id="221749" name="图片 55" descr="http://stardewvalleywiki.com/mediawiki/images/4/4e/Mayonnaise.png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6534150" y="716915"/>
          <a:ext cx="2197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31115</xdr:colOff>
      <xdr:row>4</xdr:row>
      <xdr:rowOff>32385</xdr:rowOff>
    </xdr:from>
    <xdr:to>
      <xdr:col>6</xdr:col>
      <xdr:colOff>251460</xdr:colOff>
      <xdr:row>4</xdr:row>
      <xdr:rowOff>251460</xdr:rowOff>
    </xdr:to>
    <xdr:pic>
      <xdr:nvPicPr>
        <xdr:cNvPr id="221750" name="图片 56" descr="http://stardewvalleywiki.com/mediawiki/images/2/23/Duck_Mayonnaise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565265" y="1365885"/>
          <a:ext cx="22034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3</xdr:row>
      <xdr:rowOff>38735</xdr:rowOff>
    </xdr:from>
    <xdr:to>
      <xdr:col>6</xdr:col>
      <xdr:colOff>250190</xdr:colOff>
      <xdr:row>3</xdr:row>
      <xdr:rowOff>269240</xdr:rowOff>
    </xdr:to>
    <xdr:pic>
      <xdr:nvPicPr>
        <xdr:cNvPr id="221751" name="图片 57" descr="http://stardewvalleywiki.com/mediawiki/images/f/f3/Void_Mayonnaise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552565" y="1054735"/>
          <a:ext cx="23177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6</xdr:row>
      <xdr:rowOff>95250</xdr:rowOff>
    </xdr:from>
    <xdr:to>
      <xdr:col>6</xdr:col>
      <xdr:colOff>267335</xdr:colOff>
      <xdr:row>6</xdr:row>
      <xdr:rowOff>314960</xdr:rowOff>
    </xdr:to>
    <xdr:pic>
      <xdr:nvPicPr>
        <xdr:cNvPr id="221752" name="图片 58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2063750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76835</xdr:colOff>
      <xdr:row>6</xdr:row>
      <xdr:rowOff>75565</xdr:rowOff>
    </xdr:from>
    <xdr:to>
      <xdr:col>5</xdr:col>
      <xdr:colOff>306705</xdr:colOff>
      <xdr:row>6</xdr:row>
      <xdr:rowOff>306070</xdr:rowOff>
    </xdr:to>
    <xdr:pic>
      <xdr:nvPicPr>
        <xdr:cNvPr id="221753" name="图片 59" descr="http://stardewvalleywiki.com/mediawiki/images/thumb/b/b1/Dandelion.png/32px-Dandelion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420360" y="2044065"/>
          <a:ext cx="229870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66040</xdr:colOff>
      <xdr:row>8</xdr:row>
      <xdr:rowOff>57150</xdr:rowOff>
    </xdr:from>
    <xdr:to>
      <xdr:col>5</xdr:col>
      <xdr:colOff>295275</xdr:colOff>
      <xdr:row>8</xdr:row>
      <xdr:rowOff>285115</xdr:rowOff>
    </xdr:to>
    <xdr:pic>
      <xdr:nvPicPr>
        <xdr:cNvPr id="221754" name="图片 60" descr="http://stardewvalleywiki.com/mediawiki/images/thumb/2/2f/Blue_Jazz.png/24px-Blue_Jazz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409565" y="26606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69850</xdr:colOff>
      <xdr:row>10</xdr:row>
      <xdr:rowOff>66675</xdr:rowOff>
    </xdr:from>
    <xdr:to>
      <xdr:col>5</xdr:col>
      <xdr:colOff>299085</xdr:colOff>
      <xdr:row>10</xdr:row>
      <xdr:rowOff>295275</xdr:rowOff>
    </xdr:to>
    <xdr:pic>
      <xdr:nvPicPr>
        <xdr:cNvPr id="221755" name="图片 61" descr="http://stardewvalleywiki.com/mediawiki/images/thumb/3/37/Poppy.png/24px-Poppy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413375" y="3305175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7</xdr:row>
      <xdr:rowOff>53340</xdr:rowOff>
    </xdr:from>
    <xdr:to>
      <xdr:col>5</xdr:col>
      <xdr:colOff>285750</xdr:colOff>
      <xdr:row>7</xdr:row>
      <xdr:rowOff>281305</xdr:rowOff>
    </xdr:to>
    <xdr:pic>
      <xdr:nvPicPr>
        <xdr:cNvPr id="221756" name="图片 62" descr="http://stardewvalleywiki.com/mediawiki/images/thumb/c/cf/Tulip.png/24px-Tulip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400675" y="233934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34925</xdr:colOff>
      <xdr:row>9</xdr:row>
      <xdr:rowOff>69215</xdr:rowOff>
    </xdr:from>
    <xdr:to>
      <xdr:col>5</xdr:col>
      <xdr:colOff>264160</xdr:colOff>
      <xdr:row>9</xdr:row>
      <xdr:rowOff>299085</xdr:rowOff>
    </xdr:to>
    <xdr:pic>
      <xdr:nvPicPr>
        <xdr:cNvPr id="221757" name="图片 63" descr="http://stardewvalleywiki.com/mediawiki/images/thumb/9/9f/Summer_Spangle.png/24px-Summer_Spangle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378450" y="2990215"/>
          <a:ext cx="22923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76835</xdr:colOff>
      <xdr:row>11</xdr:row>
      <xdr:rowOff>63500</xdr:rowOff>
    </xdr:from>
    <xdr:to>
      <xdr:col>5</xdr:col>
      <xdr:colOff>304800</xdr:colOff>
      <xdr:row>11</xdr:row>
      <xdr:rowOff>292735</xdr:rowOff>
    </xdr:to>
    <xdr:pic>
      <xdr:nvPicPr>
        <xdr:cNvPr id="221758" name="图片 64" descr="http://stardewvalleywiki.com/mediawiki/images/thumb/5/5c/Fairy_Rose.png/24px-Fairy_Rose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420360" y="36195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12</xdr:row>
      <xdr:rowOff>89535</xdr:rowOff>
    </xdr:from>
    <xdr:to>
      <xdr:col>6</xdr:col>
      <xdr:colOff>314960</xdr:colOff>
      <xdr:row>12</xdr:row>
      <xdr:rowOff>308610</xdr:rowOff>
    </xdr:to>
    <xdr:pic>
      <xdr:nvPicPr>
        <xdr:cNvPr id="221759" name="图片 65" descr="http://stardewvalleywiki.com/mediawiki/images/c/c7/Pickles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629400" y="3963035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13</xdr:row>
      <xdr:rowOff>69215</xdr:rowOff>
    </xdr:from>
    <xdr:to>
      <xdr:col>6</xdr:col>
      <xdr:colOff>314960</xdr:colOff>
      <xdr:row>13</xdr:row>
      <xdr:rowOff>288925</xdr:rowOff>
    </xdr:to>
    <xdr:pic>
      <xdr:nvPicPr>
        <xdr:cNvPr id="221760" name="图片 66" descr="http://stardewvalleywiki.com/mediawiki/images/0/05/Jelly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629400" y="4260215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15</xdr:row>
      <xdr:rowOff>165100</xdr:rowOff>
    </xdr:from>
    <xdr:to>
      <xdr:col>6</xdr:col>
      <xdr:colOff>276860</xdr:colOff>
      <xdr:row>16</xdr:row>
      <xdr:rowOff>66675</xdr:rowOff>
    </xdr:to>
    <xdr:pic>
      <xdr:nvPicPr>
        <xdr:cNvPr id="221761" name="图片 67" descr="http://stardewvalleywiki.com/mediawiki/images/a/a5/Chees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6591300" y="499110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40640</xdr:colOff>
      <xdr:row>17</xdr:row>
      <xdr:rowOff>234315</xdr:rowOff>
    </xdr:from>
    <xdr:to>
      <xdr:col>6</xdr:col>
      <xdr:colOff>260350</xdr:colOff>
      <xdr:row>18</xdr:row>
      <xdr:rowOff>136525</xdr:rowOff>
    </xdr:to>
    <xdr:pic>
      <xdr:nvPicPr>
        <xdr:cNvPr id="221762" name="图片 68" descr="http://stardewvalleywiki.com/mediawiki/images/c/c8/Goat_Cheese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574790" y="5695315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66040</xdr:colOff>
      <xdr:row>20</xdr:row>
      <xdr:rowOff>32385</xdr:rowOff>
    </xdr:from>
    <xdr:to>
      <xdr:col>5</xdr:col>
      <xdr:colOff>295275</xdr:colOff>
      <xdr:row>20</xdr:row>
      <xdr:rowOff>260350</xdr:rowOff>
    </xdr:to>
    <xdr:pic>
      <xdr:nvPicPr>
        <xdr:cNvPr id="221763" name="图片 69" descr="http://stardewvalleywiki.com/mediawiki/images/thumb/3/34/Wool.png/24px-Wool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409565" y="644588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20</xdr:row>
      <xdr:rowOff>60960</xdr:rowOff>
    </xdr:from>
    <xdr:to>
      <xdr:col>6</xdr:col>
      <xdr:colOff>267335</xdr:colOff>
      <xdr:row>20</xdr:row>
      <xdr:rowOff>278765</xdr:rowOff>
    </xdr:to>
    <xdr:pic>
      <xdr:nvPicPr>
        <xdr:cNvPr id="221764" name="图片 70" descr="http://stardewvalleywiki.com/mediawiki/images/5/51/Cloth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581775" y="6474460"/>
          <a:ext cx="219710" cy="217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22</xdr:row>
      <xdr:rowOff>22225</xdr:rowOff>
    </xdr:from>
    <xdr:to>
      <xdr:col>5</xdr:col>
      <xdr:colOff>276860</xdr:colOff>
      <xdr:row>22</xdr:row>
      <xdr:rowOff>250825</xdr:rowOff>
    </xdr:to>
    <xdr:pic>
      <xdr:nvPicPr>
        <xdr:cNvPr id="221765" name="图片 71" descr="http://stardewvalleywiki.com/mediawiki/images/thumb/e/e2/Wheat.png/24px-Wheat.png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391150" y="7070725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23</xdr:row>
      <xdr:rowOff>45720</xdr:rowOff>
    </xdr:from>
    <xdr:to>
      <xdr:col>5</xdr:col>
      <xdr:colOff>276860</xdr:colOff>
      <xdr:row>23</xdr:row>
      <xdr:rowOff>274320</xdr:rowOff>
    </xdr:to>
    <xdr:pic>
      <xdr:nvPicPr>
        <xdr:cNvPr id="221766" name="图片 72" descr="http://stardewvalleywiki.com/mediawiki/images/thumb/5/59/Hops.png/24px-Hops.png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391150" y="741172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24</xdr:row>
      <xdr:rowOff>40640</xdr:rowOff>
    </xdr:from>
    <xdr:to>
      <xdr:col>5</xdr:col>
      <xdr:colOff>267335</xdr:colOff>
      <xdr:row>24</xdr:row>
      <xdr:rowOff>260350</xdr:rowOff>
    </xdr:to>
    <xdr:pic>
      <xdr:nvPicPr>
        <xdr:cNvPr id="221767" name="图片 73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391150" y="7724140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25</xdr:row>
      <xdr:rowOff>69215</xdr:rowOff>
    </xdr:from>
    <xdr:to>
      <xdr:col>5</xdr:col>
      <xdr:colOff>276860</xdr:colOff>
      <xdr:row>25</xdr:row>
      <xdr:rowOff>299085</xdr:rowOff>
    </xdr:to>
    <xdr:pic>
      <xdr:nvPicPr>
        <xdr:cNvPr id="221768" name="图片 74" descr="http://stardewvalleywiki.com/mediawiki/images/thumb/3/33/Coffee_Bean.png/24px-Coffee_Bean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391150" y="8070215"/>
          <a:ext cx="22923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29210</xdr:colOff>
      <xdr:row>22</xdr:row>
      <xdr:rowOff>79375</xdr:rowOff>
    </xdr:from>
    <xdr:to>
      <xdr:col>6</xdr:col>
      <xdr:colOff>248920</xdr:colOff>
      <xdr:row>22</xdr:row>
      <xdr:rowOff>299085</xdr:rowOff>
    </xdr:to>
    <xdr:pic>
      <xdr:nvPicPr>
        <xdr:cNvPr id="221769" name="图片 75" descr="http://stardewvalleywiki.com/mediawiki/images/b/b3/Beer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563360" y="7127875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23</xdr:row>
      <xdr:rowOff>74295</xdr:rowOff>
    </xdr:from>
    <xdr:to>
      <xdr:col>6</xdr:col>
      <xdr:colOff>267335</xdr:colOff>
      <xdr:row>23</xdr:row>
      <xdr:rowOff>294005</xdr:rowOff>
    </xdr:to>
    <xdr:pic>
      <xdr:nvPicPr>
        <xdr:cNvPr id="221770" name="图片 76" descr="http://stardewvalleywiki.com/mediawiki/images/7/78/Pale_Ale.png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581775" y="7440295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24</xdr:row>
      <xdr:rowOff>89535</xdr:rowOff>
    </xdr:from>
    <xdr:to>
      <xdr:col>6</xdr:col>
      <xdr:colOff>268605</xdr:colOff>
      <xdr:row>25</xdr:row>
      <xdr:rowOff>2540</xdr:rowOff>
    </xdr:to>
    <xdr:pic>
      <xdr:nvPicPr>
        <xdr:cNvPr id="221771" name="图片 77" descr="http://stardewvalleywiki.com/mediawiki/images/8/84/Mead.png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572250" y="7773035"/>
          <a:ext cx="23050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25</xdr:row>
      <xdr:rowOff>60960</xdr:rowOff>
    </xdr:from>
    <xdr:to>
      <xdr:col>6</xdr:col>
      <xdr:colOff>257810</xdr:colOff>
      <xdr:row>25</xdr:row>
      <xdr:rowOff>280035</xdr:rowOff>
    </xdr:to>
    <xdr:pic>
      <xdr:nvPicPr>
        <xdr:cNvPr id="221772" name="图片 78" descr="http://stardewvalleywiki.com/mediawiki/images/e/e9/Coffee.png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572250" y="80619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69850</xdr:colOff>
      <xdr:row>26</xdr:row>
      <xdr:rowOff>32385</xdr:rowOff>
    </xdr:from>
    <xdr:to>
      <xdr:col>6</xdr:col>
      <xdr:colOff>289560</xdr:colOff>
      <xdr:row>26</xdr:row>
      <xdr:rowOff>251460</xdr:rowOff>
    </xdr:to>
    <xdr:pic>
      <xdr:nvPicPr>
        <xdr:cNvPr id="221773" name="图片 79" descr="http://stardewvalleywiki.com/mediawiki/images/f/f1/Juice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604000" y="8350885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</xdr:colOff>
      <xdr:row>27</xdr:row>
      <xdr:rowOff>63500</xdr:rowOff>
    </xdr:from>
    <xdr:to>
      <xdr:col>6</xdr:col>
      <xdr:colOff>273050</xdr:colOff>
      <xdr:row>27</xdr:row>
      <xdr:rowOff>282575</xdr:rowOff>
    </xdr:to>
    <xdr:pic>
      <xdr:nvPicPr>
        <xdr:cNvPr id="221774" name="图片 80" descr="http://stardewvalleywiki.com/mediawiki/images/6/69/Wine.png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587490" y="869950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66040</xdr:colOff>
      <xdr:row>28</xdr:row>
      <xdr:rowOff>32385</xdr:rowOff>
    </xdr:from>
    <xdr:to>
      <xdr:col>6</xdr:col>
      <xdr:colOff>285750</xdr:colOff>
      <xdr:row>28</xdr:row>
      <xdr:rowOff>251460</xdr:rowOff>
    </xdr:to>
    <xdr:pic>
      <xdr:nvPicPr>
        <xdr:cNvPr id="221775" name="图片 81" descr="http://stardewvalleywiki.com/mediawiki/images/3/3d/Truffle_Oil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600190" y="8985885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79375</xdr:colOff>
      <xdr:row>30</xdr:row>
      <xdr:rowOff>22225</xdr:rowOff>
    </xdr:from>
    <xdr:to>
      <xdr:col>6</xdr:col>
      <xdr:colOff>299085</xdr:colOff>
      <xdr:row>30</xdr:row>
      <xdr:rowOff>241935</xdr:rowOff>
    </xdr:to>
    <xdr:pic>
      <xdr:nvPicPr>
        <xdr:cNvPr id="221776" name="图片 82" descr="http://stardewvalleywiki.com/mediawiki/images/0/06/Oil.png"/>
        <xdr:cNvPicPr>
          <a:picLocks noChangeAspect="1"/>
        </xdr:cNvPicPr>
      </xdr:nvPicPr>
      <xdr:blipFill>
        <a:blip r:embed="rId58" r:link="rId59"/>
        <a:stretch>
          <a:fillRect/>
        </a:stretch>
      </xdr:blipFill>
      <xdr:spPr>
        <a:xfrm>
          <a:off x="6613525" y="9610725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9525</xdr:colOff>
      <xdr:row>28</xdr:row>
      <xdr:rowOff>40640</xdr:rowOff>
    </xdr:from>
    <xdr:to>
      <xdr:col>5</xdr:col>
      <xdr:colOff>238125</xdr:colOff>
      <xdr:row>28</xdr:row>
      <xdr:rowOff>269240</xdr:rowOff>
    </xdr:to>
    <xdr:pic>
      <xdr:nvPicPr>
        <xdr:cNvPr id="221777" name="图片 83" descr="http://stardewvalleywiki.com/mediawiki/images/thumb/f/f2/Truffle.png/24px-Truffle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353050" y="899414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29210</xdr:colOff>
      <xdr:row>29</xdr:row>
      <xdr:rowOff>22225</xdr:rowOff>
    </xdr:from>
    <xdr:to>
      <xdr:col>5</xdr:col>
      <xdr:colOff>257175</xdr:colOff>
      <xdr:row>29</xdr:row>
      <xdr:rowOff>250825</xdr:rowOff>
    </xdr:to>
    <xdr:pic>
      <xdr:nvPicPr>
        <xdr:cNvPr id="221778" name="图片 84" descr="http://stardewvalleywiki.com/mediawiki/images/thumb/f/f8/Corn.png/24px-Corn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372735" y="929322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3175</xdr:colOff>
      <xdr:row>30</xdr:row>
      <xdr:rowOff>60960</xdr:rowOff>
    </xdr:from>
    <xdr:to>
      <xdr:col>5</xdr:col>
      <xdr:colOff>231140</xdr:colOff>
      <xdr:row>30</xdr:row>
      <xdr:rowOff>288925</xdr:rowOff>
    </xdr:to>
    <xdr:pic>
      <xdr:nvPicPr>
        <xdr:cNvPr id="221779" name="图片 85" descr="http://stardewvalleywiki.com/mediawiki/images/thumb/1/1f/Sunflower_Seeds.png/24px-Sunflower_Seeds.png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346700" y="9649460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1187450</xdr:colOff>
      <xdr:row>31</xdr:row>
      <xdr:rowOff>44450</xdr:rowOff>
    </xdr:from>
    <xdr:to>
      <xdr:col>5</xdr:col>
      <xdr:colOff>225425</xdr:colOff>
      <xdr:row>31</xdr:row>
      <xdr:rowOff>273050</xdr:rowOff>
    </xdr:to>
    <xdr:pic>
      <xdr:nvPicPr>
        <xdr:cNvPr id="221780" name="图片 86" descr="http://stardewvalleywiki.com/mediawiki/images/thumb/8/81/Sunflower.png/24px-Sunflower.pn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340350" y="99504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16</xdr:row>
      <xdr:rowOff>97790</xdr:rowOff>
    </xdr:from>
    <xdr:to>
      <xdr:col>5</xdr:col>
      <xdr:colOff>285750</xdr:colOff>
      <xdr:row>17</xdr:row>
      <xdr:rowOff>10160</xdr:rowOff>
    </xdr:to>
    <xdr:pic>
      <xdr:nvPicPr>
        <xdr:cNvPr id="221781" name="图片 87" descr="http://stardewvalleywiki.com/mediawiki/images/thumb/6/67/Large_Milk.png/24px-Large_Milk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400675" y="5241290"/>
          <a:ext cx="22860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31115</xdr:colOff>
      <xdr:row>18</xdr:row>
      <xdr:rowOff>63500</xdr:rowOff>
    </xdr:from>
    <xdr:to>
      <xdr:col>5</xdr:col>
      <xdr:colOff>260350</xdr:colOff>
      <xdr:row>18</xdr:row>
      <xdr:rowOff>292735</xdr:rowOff>
    </xdr:to>
    <xdr:pic>
      <xdr:nvPicPr>
        <xdr:cNvPr id="221782" name="图片 88" descr="http://stardewvalleywiki.com/mediawiki/images/thumb/f/f2/Large_Goat_Milk.png/24px-Large_Goat_Milk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374640" y="5842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53340</xdr:colOff>
      <xdr:row>15</xdr:row>
      <xdr:rowOff>44450</xdr:rowOff>
    </xdr:from>
    <xdr:to>
      <xdr:col>5</xdr:col>
      <xdr:colOff>282575</xdr:colOff>
      <xdr:row>15</xdr:row>
      <xdr:rowOff>273050</xdr:rowOff>
    </xdr:to>
    <xdr:pic>
      <xdr:nvPicPr>
        <xdr:cNvPr id="221783" name="图片 89" descr="http://stardewvalleywiki.com/mediawiki/images/thumb/9/92/Milk.png/24px-Milk.png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396865" y="487045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17</xdr:row>
      <xdr:rowOff>46990</xdr:rowOff>
    </xdr:from>
    <xdr:to>
      <xdr:col>5</xdr:col>
      <xdr:colOff>285750</xdr:colOff>
      <xdr:row>17</xdr:row>
      <xdr:rowOff>276860</xdr:rowOff>
    </xdr:to>
    <xdr:pic>
      <xdr:nvPicPr>
        <xdr:cNvPr id="221784" name="图片 90" descr="http://stardewvalleywiki.com/mediawiki/images/thumb/4/45/Goat_Milk.png/24px-Goat_Milk.png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400675" y="5507990"/>
          <a:ext cx="22860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29210</xdr:colOff>
      <xdr:row>35</xdr:row>
      <xdr:rowOff>46990</xdr:rowOff>
    </xdr:from>
    <xdr:to>
      <xdr:col>5</xdr:col>
      <xdr:colOff>248920</xdr:colOff>
      <xdr:row>35</xdr:row>
      <xdr:rowOff>266700</xdr:rowOff>
    </xdr:to>
    <xdr:pic>
      <xdr:nvPicPr>
        <xdr:cNvPr id="221785" name="图片 91" descr="http://stardewvalleywiki.com/mediawiki/images/6/69/Wine.png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372735" y="11222990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29210</xdr:colOff>
      <xdr:row>36</xdr:row>
      <xdr:rowOff>37465</xdr:rowOff>
    </xdr:from>
    <xdr:to>
      <xdr:col>5</xdr:col>
      <xdr:colOff>247650</xdr:colOff>
      <xdr:row>36</xdr:row>
      <xdr:rowOff>256540</xdr:rowOff>
    </xdr:to>
    <xdr:pic>
      <xdr:nvPicPr>
        <xdr:cNvPr id="221786" name="图片 92" descr="http://stardewvalleywiki.com/mediawiki/images/7/78/Pale_Ale.png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372735" y="11530965"/>
          <a:ext cx="21844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18415</xdr:colOff>
      <xdr:row>37</xdr:row>
      <xdr:rowOff>54610</xdr:rowOff>
    </xdr:from>
    <xdr:to>
      <xdr:col>5</xdr:col>
      <xdr:colOff>238125</xdr:colOff>
      <xdr:row>37</xdr:row>
      <xdr:rowOff>274320</xdr:rowOff>
    </xdr:to>
    <xdr:pic>
      <xdr:nvPicPr>
        <xdr:cNvPr id="221787" name="图片 93" descr="http://stardewvalleywiki.com/mediawiki/images/b/b3/Beer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361940" y="11865610"/>
          <a:ext cx="2197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38</xdr:row>
      <xdr:rowOff>44450</xdr:rowOff>
    </xdr:from>
    <xdr:to>
      <xdr:col>5</xdr:col>
      <xdr:colOff>278130</xdr:colOff>
      <xdr:row>38</xdr:row>
      <xdr:rowOff>275590</xdr:rowOff>
    </xdr:to>
    <xdr:pic>
      <xdr:nvPicPr>
        <xdr:cNvPr id="221788" name="图片 94" descr="http://stardewvalleywiki.com/mediawiki/images/8/84/Mead.png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391150" y="1217295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18415</xdr:colOff>
      <xdr:row>39</xdr:row>
      <xdr:rowOff>44450</xdr:rowOff>
    </xdr:from>
    <xdr:to>
      <xdr:col>5</xdr:col>
      <xdr:colOff>238125</xdr:colOff>
      <xdr:row>39</xdr:row>
      <xdr:rowOff>262890</xdr:rowOff>
    </xdr:to>
    <xdr:pic>
      <xdr:nvPicPr>
        <xdr:cNvPr id="221789" name="图片 95" descr="http://stardewvalleywiki.com/mediawiki/images/a/a5/Chees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361940" y="12490450"/>
          <a:ext cx="219710" cy="218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18415</xdr:colOff>
      <xdr:row>40</xdr:row>
      <xdr:rowOff>24765</xdr:rowOff>
    </xdr:from>
    <xdr:to>
      <xdr:col>5</xdr:col>
      <xdr:colOff>238125</xdr:colOff>
      <xdr:row>40</xdr:row>
      <xdr:rowOff>245745</xdr:rowOff>
    </xdr:to>
    <xdr:pic>
      <xdr:nvPicPr>
        <xdr:cNvPr id="221790" name="图片 96" descr="http://stardewvalleywiki.com/mediawiki/images/c/c8/Goat_Cheese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361940" y="12788265"/>
          <a:ext cx="2197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19</xdr:row>
      <xdr:rowOff>40640</xdr:rowOff>
    </xdr:from>
    <xdr:to>
      <xdr:col>5</xdr:col>
      <xdr:colOff>285750</xdr:colOff>
      <xdr:row>19</xdr:row>
      <xdr:rowOff>270510</xdr:rowOff>
    </xdr:to>
    <xdr:pic>
      <xdr:nvPicPr>
        <xdr:cNvPr id="221791" name="图片 97" descr="http://stardewvalleywiki.com/mediawiki/images/thumb/3/34/Wool.png/24px-Wool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400675" y="6136640"/>
          <a:ext cx="22860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7</xdr:row>
      <xdr:rowOff>60960</xdr:rowOff>
    </xdr:from>
    <xdr:to>
      <xdr:col>6</xdr:col>
      <xdr:colOff>267335</xdr:colOff>
      <xdr:row>7</xdr:row>
      <xdr:rowOff>280035</xdr:rowOff>
    </xdr:to>
    <xdr:pic>
      <xdr:nvPicPr>
        <xdr:cNvPr id="221792" name="图片 98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23469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8</xdr:row>
      <xdr:rowOff>60960</xdr:rowOff>
    </xdr:from>
    <xdr:to>
      <xdr:col>6</xdr:col>
      <xdr:colOff>267335</xdr:colOff>
      <xdr:row>8</xdr:row>
      <xdr:rowOff>280035</xdr:rowOff>
    </xdr:to>
    <xdr:pic>
      <xdr:nvPicPr>
        <xdr:cNvPr id="221793" name="图片 99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26644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9</xdr:row>
      <xdr:rowOff>60960</xdr:rowOff>
    </xdr:from>
    <xdr:to>
      <xdr:col>6</xdr:col>
      <xdr:colOff>267335</xdr:colOff>
      <xdr:row>9</xdr:row>
      <xdr:rowOff>280035</xdr:rowOff>
    </xdr:to>
    <xdr:pic>
      <xdr:nvPicPr>
        <xdr:cNvPr id="221794" name="图片 100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29819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10</xdr:row>
      <xdr:rowOff>60960</xdr:rowOff>
    </xdr:from>
    <xdr:to>
      <xdr:col>6</xdr:col>
      <xdr:colOff>267335</xdr:colOff>
      <xdr:row>10</xdr:row>
      <xdr:rowOff>280035</xdr:rowOff>
    </xdr:to>
    <xdr:pic>
      <xdr:nvPicPr>
        <xdr:cNvPr id="221795" name="图片 101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32994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11</xdr:row>
      <xdr:rowOff>60960</xdr:rowOff>
    </xdr:from>
    <xdr:to>
      <xdr:col>6</xdr:col>
      <xdr:colOff>267335</xdr:colOff>
      <xdr:row>11</xdr:row>
      <xdr:rowOff>280035</xdr:rowOff>
    </xdr:to>
    <xdr:pic>
      <xdr:nvPicPr>
        <xdr:cNvPr id="221796" name="图片 102" descr="http://stardewvalleywiki.com/mediawiki/images/c/c6/Honey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581775" y="3616960"/>
          <a:ext cx="219710" cy="219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78105</xdr:colOff>
      <xdr:row>2</xdr:row>
      <xdr:rowOff>33655</xdr:rowOff>
    </xdr:from>
    <xdr:to>
      <xdr:col>3</xdr:col>
      <xdr:colOff>535305</xdr:colOff>
      <xdr:row>2</xdr:row>
      <xdr:rowOff>946150</xdr:rowOff>
    </xdr:to>
    <xdr:pic>
      <xdr:nvPicPr>
        <xdr:cNvPr id="222579" name="图片 1" descr="http://stardewvalleywiki.com/mediawiki/images/7/75/Scarecrow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35980" y="732155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3</xdr:row>
      <xdr:rowOff>33655</xdr:rowOff>
    </xdr:from>
    <xdr:to>
      <xdr:col>3</xdr:col>
      <xdr:colOff>535305</xdr:colOff>
      <xdr:row>3</xdr:row>
      <xdr:rowOff>490220</xdr:rowOff>
    </xdr:to>
    <xdr:pic>
      <xdr:nvPicPr>
        <xdr:cNvPr id="222580" name="图片 2" descr="http://stardewvalleywiki.com/mediawiki/images/0/08/Sprinkler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35980" y="181800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4</xdr:row>
      <xdr:rowOff>33655</xdr:rowOff>
    </xdr:from>
    <xdr:to>
      <xdr:col>3</xdr:col>
      <xdr:colOff>535305</xdr:colOff>
      <xdr:row>4</xdr:row>
      <xdr:rowOff>490220</xdr:rowOff>
    </xdr:to>
    <xdr:pic>
      <xdr:nvPicPr>
        <xdr:cNvPr id="222581" name="图片 3" descr="http://stardewvalleywiki.com/mediawiki/images/a/af/Quality_Sprinkler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935980" y="236093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5</xdr:row>
      <xdr:rowOff>33655</xdr:rowOff>
    </xdr:from>
    <xdr:to>
      <xdr:col>3</xdr:col>
      <xdr:colOff>535305</xdr:colOff>
      <xdr:row>5</xdr:row>
      <xdr:rowOff>490220</xdr:rowOff>
    </xdr:to>
    <xdr:pic>
      <xdr:nvPicPr>
        <xdr:cNvPr id="222582" name="图片 4" descr="http://stardewvalleywiki.com/mediawiki/images/9/90/Iridium_Sprinkler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935980" y="290385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6</xdr:row>
      <xdr:rowOff>33655</xdr:rowOff>
    </xdr:from>
    <xdr:to>
      <xdr:col>3</xdr:col>
      <xdr:colOff>535305</xdr:colOff>
      <xdr:row>6</xdr:row>
      <xdr:rowOff>946150</xdr:rowOff>
    </xdr:to>
    <xdr:pic>
      <xdr:nvPicPr>
        <xdr:cNvPr id="222583" name="图片 5" descr="http://stardewvalleywiki.com/mediawiki/images/1/19/Seed_Maker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935980" y="344678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7</xdr:row>
      <xdr:rowOff>33655</xdr:rowOff>
    </xdr:from>
    <xdr:to>
      <xdr:col>3</xdr:col>
      <xdr:colOff>544830</xdr:colOff>
      <xdr:row>7</xdr:row>
      <xdr:rowOff>920115</xdr:rowOff>
    </xdr:to>
    <xdr:pic>
      <xdr:nvPicPr>
        <xdr:cNvPr id="222584" name="图片 6" descr="http://stardewvalleywiki.com/mediawiki/images/0/0f/Furnace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935980" y="4532630"/>
          <a:ext cx="466725" cy="886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8</xdr:row>
      <xdr:rowOff>33655</xdr:rowOff>
    </xdr:from>
    <xdr:to>
      <xdr:col>3</xdr:col>
      <xdr:colOff>544830</xdr:colOff>
      <xdr:row>8</xdr:row>
      <xdr:rowOff>920115</xdr:rowOff>
    </xdr:to>
    <xdr:pic>
      <xdr:nvPicPr>
        <xdr:cNvPr id="222585" name="图片 7" descr="http://stardewvalleywiki.com/mediawiki/images/2/26/Recycling_Machine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935980" y="5618480"/>
          <a:ext cx="466725" cy="886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9</xdr:row>
      <xdr:rowOff>33655</xdr:rowOff>
    </xdr:from>
    <xdr:to>
      <xdr:col>3</xdr:col>
      <xdr:colOff>535305</xdr:colOff>
      <xdr:row>9</xdr:row>
      <xdr:rowOff>946150</xdr:rowOff>
    </xdr:to>
    <xdr:pic>
      <xdr:nvPicPr>
        <xdr:cNvPr id="222586" name="图片 8" descr="http://stardewvalleywiki.com/mediawiki/images/7/71/Worm_Bin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35980" y="670433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10</xdr:row>
      <xdr:rowOff>33655</xdr:rowOff>
    </xdr:from>
    <xdr:to>
      <xdr:col>3</xdr:col>
      <xdr:colOff>535305</xdr:colOff>
      <xdr:row>10</xdr:row>
      <xdr:rowOff>946150</xdr:rowOff>
    </xdr:to>
    <xdr:pic>
      <xdr:nvPicPr>
        <xdr:cNvPr id="222587" name="图片 9" descr="Charcoal Kiln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935980" y="779018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11</xdr:row>
      <xdr:rowOff>33655</xdr:rowOff>
    </xdr:from>
    <xdr:to>
      <xdr:col>3</xdr:col>
      <xdr:colOff>535305</xdr:colOff>
      <xdr:row>11</xdr:row>
      <xdr:rowOff>946150</xdr:rowOff>
    </xdr:to>
    <xdr:pic>
      <xdr:nvPicPr>
        <xdr:cNvPr id="222588" name="图片 10" descr="http://stardewvalleywiki.com/mediawiki/images/6/62/Lightning_Rod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935980" y="887603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12</xdr:row>
      <xdr:rowOff>33655</xdr:rowOff>
    </xdr:from>
    <xdr:to>
      <xdr:col>3</xdr:col>
      <xdr:colOff>535305</xdr:colOff>
      <xdr:row>12</xdr:row>
      <xdr:rowOff>946150</xdr:rowOff>
    </xdr:to>
    <xdr:pic>
      <xdr:nvPicPr>
        <xdr:cNvPr id="222589" name="图片 11" descr="http://stardewvalleywiki.com/mediawiki/images/6/63/Crystalarium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935980" y="996188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13</xdr:row>
      <xdr:rowOff>33655</xdr:rowOff>
    </xdr:from>
    <xdr:to>
      <xdr:col>3</xdr:col>
      <xdr:colOff>535305</xdr:colOff>
      <xdr:row>13</xdr:row>
      <xdr:rowOff>946150</xdr:rowOff>
    </xdr:to>
    <xdr:pic>
      <xdr:nvPicPr>
        <xdr:cNvPr id="222590" name="图片 12" descr="http://stardewvalleywiki.com/mediawiki/images/7/79/Slime_Egg-Press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935980" y="11047730"/>
          <a:ext cx="457200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14</xdr:row>
      <xdr:rowOff>34290</xdr:rowOff>
    </xdr:from>
    <xdr:to>
      <xdr:col>3</xdr:col>
      <xdr:colOff>535305</xdr:colOff>
      <xdr:row>14</xdr:row>
      <xdr:rowOff>945515</xdr:rowOff>
    </xdr:to>
    <xdr:pic>
      <xdr:nvPicPr>
        <xdr:cNvPr id="222591" name="图片 13" descr="http://stardewvalleywiki.com/mediawiki/images/c/c0/Slime_Incubator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935980" y="12134215"/>
          <a:ext cx="457200" cy="911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1118870</xdr:colOff>
      <xdr:row>7</xdr:row>
      <xdr:rowOff>381635</xdr:rowOff>
    </xdr:from>
    <xdr:to>
      <xdr:col>2</xdr:col>
      <xdr:colOff>1421130</xdr:colOff>
      <xdr:row>7</xdr:row>
      <xdr:rowOff>687070</xdr:rowOff>
    </xdr:to>
    <xdr:pic>
      <xdr:nvPicPr>
        <xdr:cNvPr id="222592" name="图片 14" descr="http://stardewvalleywiki.com/mediawiki/images/7/74/Clint_Icon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405120" y="4880610"/>
          <a:ext cx="30226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1130935</xdr:colOff>
      <xdr:row>8</xdr:row>
      <xdr:rowOff>411480</xdr:rowOff>
    </xdr:from>
    <xdr:to>
      <xdr:col>2</xdr:col>
      <xdr:colOff>1356995</xdr:colOff>
      <xdr:row>8</xdr:row>
      <xdr:rowOff>636270</xdr:rowOff>
    </xdr:to>
    <xdr:pic>
      <xdr:nvPicPr>
        <xdr:cNvPr id="222593" name="图片 15" descr="http://stardewvalleywiki.com/mediawiki/images/thumb/e/e7/Fishing_Skill_Icon.png/24px-Fishing_Skill_Icon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17185" y="5996305"/>
          <a:ext cx="226060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1103630</xdr:colOff>
      <xdr:row>9</xdr:row>
      <xdr:rowOff>428625</xdr:rowOff>
    </xdr:from>
    <xdr:to>
      <xdr:col>2</xdr:col>
      <xdr:colOff>1329055</xdr:colOff>
      <xdr:row>9</xdr:row>
      <xdr:rowOff>657225</xdr:rowOff>
    </xdr:to>
    <xdr:pic>
      <xdr:nvPicPr>
        <xdr:cNvPr id="222594" name="图片 16" descr="http://stardewvalleywiki.com/mediawiki/images/thumb/e/e7/Fishing_Skill_Icon.png/24px-Fishing_Skill_Icon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89880" y="7099300"/>
          <a:ext cx="2254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1178560</xdr:colOff>
      <xdr:row>2</xdr:row>
      <xdr:rowOff>424180</xdr:rowOff>
    </xdr:from>
    <xdr:to>
      <xdr:col>2</xdr:col>
      <xdr:colOff>1404620</xdr:colOff>
      <xdr:row>2</xdr:row>
      <xdr:rowOff>648970</xdr:rowOff>
    </xdr:to>
    <xdr:pic>
      <xdr:nvPicPr>
        <xdr:cNvPr id="222595" name="图片 17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64810" y="1122680"/>
          <a:ext cx="226060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1160145</xdr:colOff>
      <xdr:row>3</xdr:row>
      <xdr:rowOff>161290</xdr:rowOff>
    </xdr:from>
    <xdr:to>
      <xdr:col>2</xdr:col>
      <xdr:colOff>1386205</xdr:colOff>
      <xdr:row>3</xdr:row>
      <xdr:rowOff>390525</xdr:rowOff>
    </xdr:to>
    <xdr:pic>
      <xdr:nvPicPr>
        <xdr:cNvPr id="222596" name="图片 18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46395" y="1945640"/>
          <a:ext cx="22606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1151255</xdr:colOff>
      <xdr:row>4</xdr:row>
      <xdr:rowOff>152400</xdr:rowOff>
    </xdr:from>
    <xdr:to>
      <xdr:col>2</xdr:col>
      <xdr:colOff>1376680</xdr:colOff>
      <xdr:row>4</xdr:row>
      <xdr:rowOff>381635</xdr:rowOff>
    </xdr:to>
    <xdr:pic>
      <xdr:nvPicPr>
        <xdr:cNvPr id="222597" name="图片 19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37505" y="2479675"/>
          <a:ext cx="22542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1151255</xdr:colOff>
      <xdr:row>5</xdr:row>
      <xdr:rowOff>172085</xdr:rowOff>
    </xdr:from>
    <xdr:to>
      <xdr:col>2</xdr:col>
      <xdr:colOff>1376680</xdr:colOff>
      <xdr:row>5</xdr:row>
      <xdr:rowOff>400685</xdr:rowOff>
    </xdr:to>
    <xdr:pic>
      <xdr:nvPicPr>
        <xdr:cNvPr id="222598" name="图片 20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37505" y="3042285"/>
          <a:ext cx="2254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1140460</xdr:colOff>
      <xdr:row>6</xdr:row>
      <xdr:rowOff>411480</xdr:rowOff>
    </xdr:from>
    <xdr:to>
      <xdr:col>2</xdr:col>
      <xdr:colOff>1365885</xdr:colOff>
      <xdr:row>6</xdr:row>
      <xdr:rowOff>636270</xdr:rowOff>
    </xdr:to>
    <xdr:pic>
      <xdr:nvPicPr>
        <xdr:cNvPr id="222599" name="图片 21" descr="http://stardewvalleywiki.com/mediawiki/images/thumb/8/82/Farming_Skill_Icon.png/24px-Farming_Skill_Ico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26710" y="3824605"/>
          <a:ext cx="225425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1092835</xdr:colOff>
      <xdr:row>10</xdr:row>
      <xdr:rowOff>398780</xdr:rowOff>
    </xdr:from>
    <xdr:to>
      <xdr:col>2</xdr:col>
      <xdr:colOff>1318260</xdr:colOff>
      <xdr:row>10</xdr:row>
      <xdr:rowOff>628015</xdr:rowOff>
    </xdr:to>
    <xdr:pic>
      <xdr:nvPicPr>
        <xdr:cNvPr id="222600" name="图片 22" descr="http://stardewvalleywiki.com/mediawiki/images/thumb/f/f1/Foraging_Skill_Icon.png/24px-Foraging_Skill_Icon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79085" y="8155305"/>
          <a:ext cx="22542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1112520</xdr:colOff>
      <xdr:row>11</xdr:row>
      <xdr:rowOff>428625</xdr:rowOff>
    </xdr:from>
    <xdr:to>
      <xdr:col>2</xdr:col>
      <xdr:colOff>1338580</xdr:colOff>
      <xdr:row>11</xdr:row>
      <xdr:rowOff>657225</xdr:rowOff>
    </xdr:to>
    <xdr:pic>
      <xdr:nvPicPr>
        <xdr:cNvPr id="222601" name="图片 23" descr="http://stardewvalleywiki.com/mediawiki/images/thumb/f/f1/Foraging_Skill_Icon.png/24px-Foraging_Skill_Icon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98770" y="9271000"/>
          <a:ext cx="2260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1092835</xdr:colOff>
      <xdr:row>12</xdr:row>
      <xdr:rowOff>449580</xdr:rowOff>
    </xdr:from>
    <xdr:to>
      <xdr:col>2</xdr:col>
      <xdr:colOff>1318260</xdr:colOff>
      <xdr:row>12</xdr:row>
      <xdr:rowOff>674370</xdr:rowOff>
    </xdr:to>
    <xdr:pic>
      <xdr:nvPicPr>
        <xdr:cNvPr id="222602" name="图片 24" descr="http://stardewvalleywiki.com/mediawiki/images/thumb/2/2f/Mining_Skill_Icon.png/24px-Mining_Skill_Icon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379085" y="10377805"/>
          <a:ext cx="225425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1083310</xdr:colOff>
      <xdr:row>13</xdr:row>
      <xdr:rowOff>449580</xdr:rowOff>
    </xdr:from>
    <xdr:to>
      <xdr:col>2</xdr:col>
      <xdr:colOff>1309370</xdr:colOff>
      <xdr:row>13</xdr:row>
      <xdr:rowOff>674370</xdr:rowOff>
    </xdr:to>
    <xdr:pic>
      <xdr:nvPicPr>
        <xdr:cNvPr id="222603" name="图片 25" descr="http://stardewvalleywiki.com/mediawiki/images/thumb/c/cf/Combat_Skill_Icon.png/24px-Combat_Skill_Icon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69560" y="11463655"/>
          <a:ext cx="226060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1074420</xdr:colOff>
      <xdr:row>14</xdr:row>
      <xdr:rowOff>436245</xdr:rowOff>
    </xdr:from>
    <xdr:to>
      <xdr:col>2</xdr:col>
      <xdr:colOff>1299845</xdr:colOff>
      <xdr:row>14</xdr:row>
      <xdr:rowOff>667385</xdr:rowOff>
    </xdr:to>
    <xdr:pic>
      <xdr:nvPicPr>
        <xdr:cNvPr id="222604" name="图片 26" descr="http://stardewvalleywiki.com/mediawiki/images/thumb/c/cf/Combat_Skill_Icon.png/24px-Combat_Skill_Icon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60670" y="12536170"/>
          <a:ext cx="22542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1108075</xdr:colOff>
      <xdr:row>4</xdr:row>
      <xdr:rowOff>534670</xdr:rowOff>
    </xdr:from>
    <xdr:to>
      <xdr:col>4</xdr:col>
      <xdr:colOff>1336675</xdr:colOff>
      <xdr:row>5</xdr:row>
      <xdr:rowOff>218440</xdr:rowOff>
    </xdr:to>
    <xdr:pic>
      <xdr:nvPicPr>
        <xdr:cNvPr id="222605" name="图片 27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75550" y="2861945"/>
          <a:ext cx="228600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1127760</xdr:colOff>
      <xdr:row>5</xdr:row>
      <xdr:rowOff>156845</xdr:rowOff>
    </xdr:from>
    <xdr:to>
      <xdr:col>4</xdr:col>
      <xdr:colOff>1356995</xdr:colOff>
      <xdr:row>5</xdr:row>
      <xdr:rowOff>386080</xdr:rowOff>
    </xdr:to>
    <xdr:pic>
      <xdr:nvPicPr>
        <xdr:cNvPr id="222606" name="图片 28" descr="http://stardewvalleywiki.com/mediawiki/images/thumb/c/c4/Iridium_Bar.png/24px-Iridium_B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302704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1108075</xdr:colOff>
      <xdr:row>5</xdr:row>
      <xdr:rowOff>339090</xdr:rowOff>
    </xdr:from>
    <xdr:to>
      <xdr:col>4</xdr:col>
      <xdr:colOff>1336675</xdr:colOff>
      <xdr:row>6</xdr:row>
      <xdr:rowOff>25400</xdr:rowOff>
    </xdr:to>
    <xdr:pic>
      <xdr:nvPicPr>
        <xdr:cNvPr id="222607" name="图片 29" descr="http://stardewvalleywiki.com/mediawiki/images/thumb/2/25/Battery_Pack.png/24px-Battery_Pack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575550" y="32092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1118870</xdr:colOff>
      <xdr:row>3</xdr:row>
      <xdr:rowOff>523875</xdr:rowOff>
    </xdr:from>
    <xdr:to>
      <xdr:col>4</xdr:col>
      <xdr:colOff>1347470</xdr:colOff>
      <xdr:row>4</xdr:row>
      <xdr:rowOff>210185</xdr:rowOff>
    </xdr:to>
    <xdr:pic>
      <xdr:nvPicPr>
        <xdr:cNvPr id="222608" name="图片 30" descr="http://stardewvalleywiki.com/mediawiki/images/thumb/6/6c/Iron_Bar.png/24px-Iron_Ba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86345" y="23082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1127760</xdr:colOff>
      <xdr:row>4</xdr:row>
      <xdr:rowOff>156845</xdr:rowOff>
    </xdr:from>
    <xdr:to>
      <xdr:col>4</xdr:col>
      <xdr:colOff>1356995</xdr:colOff>
      <xdr:row>4</xdr:row>
      <xdr:rowOff>386080</xdr:rowOff>
    </xdr:to>
    <xdr:pic>
      <xdr:nvPicPr>
        <xdr:cNvPr id="222609" name="图片 31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95235" y="248412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1127760</xdr:colOff>
      <xdr:row>4</xdr:row>
      <xdr:rowOff>290830</xdr:rowOff>
    </xdr:from>
    <xdr:to>
      <xdr:col>4</xdr:col>
      <xdr:colOff>1356995</xdr:colOff>
      <xdr:row>4</xdr:row>
      <xdr:rowOff>519430</xdr:rowOff>
    </xdr:to>
    <xdr:pic>
      <xdr:nvPicPr>
        <xdr:cNvPr id="222610" name="图片 32" descr="http://stardewvalleywiki.com/mediawiki/images/thumb/9/98/Refined_Quartz.png/24px-Refined_Quartz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595235" y="2618105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1099185</xdr:colOff>
      <xdr:row>3</xdr:row>
      <xdr:rowOff>55245</xdr:rowOff>
    </xdr:from>
    <xdr:to>
      <xdr:col>4</xdr:col>
      <xdr:colOff>1327785</xdr:colOff>
      <xdr:row>3</xdr:row>
      <xdr:rowOff>284480</xdr:rowOff>
    </xdr:to>
    <xdr:pic>
      <xdr:nvPicPr>
        <xdr:cNvPr id="222611" name="图片 33" descr="http://stardewvalleywiki.com/mediawiki/images/thumb/f/f1/Copper_Bar.png/24px-Copper_Bar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566660" y="18395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1099185</xdr:colOff>
      <xdr:row>3</xdr:row>
      <xdr:rowOff>243840</xdr:rowOff>
    </xdr:from>
    <xdr:to>
      <xdr:col>4</xdr:col>
      <xdr:colOff>1327785</xdr:colOff>
      <xdr:row>3</xdr:row>
      <xdr:rowOff>473075</xdr:rowOff>
    </xdr:to>
    <xdr:pic>
      <xdr:nvPicPr>
        <xdr:cNvPr id="222612" name="图片 34" descr="http://stardewvalleywiki.com/mediawiki/images/thumb/6/6c/Iron_Bar.png/24px-Iron_Ba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66660" y="20281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1071245</xdr:colOff>
      <xdr:row>2</xdr:row>
      <xdr:rowOff>224790</xdr:rowOff>
    </xdr:from>
    <xdr:to>
      <xdr:col>4</xdr:col>
      <xdr:colOff>1299845</xdr:colOff>
      <xdr:row>2</xdr:row>
      <xdr:rowOff>454025</xdr:rowOff>
    </xdr:to>
    <xdr:pic>
      <xdr:nvPicPr>
        <xdr:cNvPr id="222613" name="图片 35" descr="http://stardewvalleywiki.com/mediawiki/images/thumb/d/df/Wood.png/24px-Woo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538720" y="9232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1051560</xdr:colOff>
      <xdr:row>2</xdr:row>
      <xdr:rowOff>390525</xdr:rowOff>
    </xdr:from>
    <xdr:to>
      <xdr:col>4</xdr:col>
      <xdr:colOff>1280160</xdr:colOff>
      <xdr:row>2</xdr:row>
      <xdr:rowOff>619125</xdr:rowOff>
    </xdr:to>
    <xdr:pic>
      <xdr:nvPicPr>
        <xdr:cNvPr id="222614" name="图片 36" descr="http://stardewvalleywiki.com/mediawiki/images/thumb/a/a7/Coal.png/24px-Coal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519035" y="10890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1060450</xdr:colOff>
      <xdr:row>2</xdr:row>
      <xdr:rowOff>602615</xdr:rowOff>
    </xdr:from>
    <xdr:to>
      <xdr:col>4</xdr:col>
      <xdr:colOff>1289050</xdr:colOff>
      <xdr:row>2</xdr:row>
      <xdr:rowOff>831215</xdr:rowOff>
    </xdr:to>
    <xdr:pic>
      <xdr:nvPicPr>
        <xdr:cNvPr id="222615" name="图片 37" descr="http://stardewvalleywiki.com/mediawiki/images/thumb/4/45/Fiber.png/24px-Fibe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527925" y="130111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1071245</xdr:colOff>
      <xdr:row>6</xdr:row>
      <xdr:rowOff>233045</xdr:rowOff>
    </xdr:from>
    <xdr:to>
      <xdr:col>4</xdr:col>
      <xdr:colOff>1299845</xdr:colOff>
      <xdr:row>6</xdr:row>
      <xdr:rowOff>462280</xdr:rowOff>
    </xdr:to>
    <xdr:pic>
      <xdr:nvPicPr>
        <xdr:cNvPr id="222616" name="图片 38" descr="http://stardewvalleywiki.com/mediawiki/images/thumb/a/a7/Coal.png/24px-Coal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538720" y="364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1089660</xdr:colOff>
      <xdr:row>6</xdr:row>
      <xdr:rowOff>403225</xdr:rowOff>
    </xdr:from>
    <xdr:to>
      <xdr:col>4</xdr:col>
      <xdr:colOff>1318260</xdr:colOff>
      <xdr:row>6</xdr:row>
      <xdr:rowOff>631825</xdr:rowOff>
    </xdr:to>
    <xdr:pic>
      <xdr:nvPicPr>
        <xdr:cNvPr id="222617" name="图片 39" descr="http://stardewvalleywiki.com/mediawiki/images/thumb/d/df/Wood.png/24px-Woo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557135" y="381635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1080770</xdr:colOff>
      <xdr:row>6</xdr:row>
      <xdr:rowOff>602615</xdr:rowOff>
    </xdr:from>
    <xdr:to>
      <xdr:col>4</xdr:col>
      <xdr:colOff>1309370</xdr:colOff>
      <xdr:row>6</xdr:row>
      <xdr:rowOff>831215</xdr:rowOff>
    </xdr:to>
    <xdr:pic>
      <xdr:nvPicPr>
        <xdr:cNvPr id="222618" name="图片 40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48245" y="401574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1042035</xdr:colOff>
      <xdr:row>7</xdr:row>
      <xdr:rowOff>326390</xdr:rowOff>
    </xdr:from>
    <xdr:to>
      <xdr:col>4</xdr:col>
      <xdr:colOff>1270635</xdr:colOff>
      <xdr:row>7</xdr:row>
      <xdr:rowOff>551180</xdr:rowOff>
    </xdr:to>
    <xdr:pic>
      <xdr:nvPicPr>
        <xdr:cNvPr id="222619" name="图片 41" descr="http://stardewvalleywiki.com/mediawiki/images/thumb/7/78/Copper_Ore.png/24px-Copper_Ore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509510" y="4825365"/>
          <a:ext cx="228600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1080770</xdr:colOff>
      <xdr:row>7</xdr:row>
      <xdr:rowOff>513080</xdr:rowOff>
    </xdr:from>
    <xdr:to>
      <xdr:col>4</xdr:col>
      <xdr:colOff>1309370</xdr:colOff>
      <xdr:row>7</xdr:row>
      <xdr:rowOff>742315</xdr:rowOff>
    </xdr:to>
    <xdr:pic>
      <xdr:nvPicPr>
        <xdr:cNvPr id="222620" name="图片 42" descr="http://stardewvalleywiki.com/mediawiki/images/thumb/d/d4/Stone.png/24px-Stone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548245" y="501205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1033145</xdr:colOff>
      <xdr:row>8</xdr:row>
      <xdr:rowOff>241935</xdr:rowOff>
    </xdr:from>
    <xdr:to>
      <xdr:col>4</xdr:col>
      <xdr:colOff>1261745</xdr:colOff>
      <xdr:row>8</xdr:row>
      <xdr:rowOff>470535</xdr:rowOff>
    </xdr:to>
    <xdr:pic>
      <xdr:nvPicPr>
        <xdr:cNvPr id="222621" name="图片 43" descr="http://stardewvalleywiki.com/mediawiki/images/thumb/d/df/Wood.png/24px-Woo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500620" y="582676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1042035</xdr:colOff>
      <xdr:row>8</xdr:row>
      <xdr:rowOff>381635</xdr:rowOff>
    </xdr:from>
    <xdr:to>
      <xdr:col>4</xdr:col>
      <xdr:colOff>1270635</xdr:colOff>
      <xdr:row>8</xdr:row>
      <xdr:rowOff>610870</xdr:rowOff>
    </xdr:to>
    <xdr:pic>
      <xdr:nvPicPr>
        <xdr:cNvPr id="222622" name="图片 44" descr="http://stardewvalleywiki.com/mediawiki/images/thumb/d/d4/Stone.png/24px-Stone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509510" y="596646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1042035</xdr:colOff>
      <xdr:row>8</xdr:row>
      <xdr:rowOff>610870</xdr:rowOff>
    </xdr:from>
    <xdr:to>
      <xdr:col>4</xdr:col>
      <xdr:colOff>1270635</xdr:colOff>
      <xdr:row>8</xdr:row>
      <xdr:rowOff>840105</xdr:rowOff>
    </xdr:to>
    <xdr:pic>
      <xdr:nvPicPr>
        <xdr:cNvPr id="222623" name="图片 45" descr="http://stardewvalleywiki.com/mediawiki/images/thumb/6/6c/Iron_Bar.png/24px-Iron_Ba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09510" y="61956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1033145</xdr:colOff>
      <xdr:row>9</xdr:row>
      <xdr:rowOff>186690</xdr:rowOff>
    </xdr:from>
    <xdr:to>
      <xdr:col>4</xdr:col>
      <xdr:colOff>1261745</xdr:colOff>
      <xdr:row>9</xdr:row>
      <xdr:rowOff>415925</xdr:rowOff>
    </xdr:to>
    <xdr:pic>
      <xdr:nvPicPr>
        <xdr:cNvPr id="222624" name="图片 46" descr="http://stardewvalleywiki.com/mediawiki/images/thumb/e/ed/Hardwood.png/24px-Hardwood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500620" y="685736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1042035</xdr:colOff>
      <xdr:row>9</xdr:row>
      <xdr:rowOff>330835</xdr:rowOff>
    </xdr:from>
    <xdr:to>
      <xdr:col>4</xdr:col>
      <xdr:colOff>1270635</xdr:colOff>
      <xdr:row>9</xdr:row>
      <xdr:rowOff>560070</xdr:rowOff>
    </xdr:to>
    <xdr:pic>
      <xdr:nvPicPr>
        <xdr:cNvPr id="222625" name="图片 47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09510" y="700151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1042035</xdr:colOff>
      <xdr:row>9</xdr:row>
      <xdr:rowOff>517525</xdr:rowOff>
    </xdr:from>
    <xdr:to>
      <xdr:col>4</xdr:col>
      <xdr:colOff>1270635</xdr:colOff>
      <xdr:row>9</xdr:row>
      <xdr:rowOff>746760</xdr:rowOff>
    </xdr:to>
    <xdr:pic>
      <xdr:nvPicPr>
        <xdr:cNvPr id="222626" name="图片 48" descr="http://stardewvalleywiki.com/mediawiki/images/thumb/6/6c/Iron_Bar.png/24px-Iron_Ba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09510" y="718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1003935</xdr:colOff>
      <xdr:row>9</xdr:row>
      <xdr:rowOff>708660</xdr:rowOff>
    </xdr:from>
    <xdr:to>
      <xdr:col>4</xdr:col>
      <xdr:colOff>1232535</xdr:colOff>
      <xdr:row>9</xdr:row>
      <xdr:rowOff>937260</xdr:rowOff>
    </xdr:to>
    <xdr:pic>
      <xdr:nvPicPr>
        <xdr:cNvPr id="222627" name="图片 49" descr="http://stardewvalleywiki.com/mediawiki/images/thumb/4/45/Fiber.png/24px-Fiber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471410" y="737933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985520</xdr:colOff>
      <xdr:row>10</xdr:row>
      <xdr:rowOff>335280</xdr:rowOff>
    </xdr:from>
    <xdr:to>
      <xdr:col>4</xdr:col>
      <xdr:colOff>1214120</xdr:colOff>
      <xdr:row>10</xdr:row>
      <xdr:rowOff>563880</xdr:rowOff>
    </xdr:to>
    <xdr:pic>
      <xdr:nvPicPr>
        <xdr:cNvPr id="222628" name="图片 50" descr="http://stardewvalleywiki.com/mediawiki/images/thumb/d/df/Wood.png/24px-Woo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452995" y="809180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975995</xdr:colOff>
      <xdr:row>10</xdr:row>
      <xdr:rowOff>492125</xdr:rowOff>
    </xdr:from>
    <xdr:to>
      <xdr:col>4</xdr:col>
      <xdr:colOff>1203325</xdr:colOff>
      <xdr:row>10</xdr:row>
      <xdr:rowOff>721360</xdr:rowOff>
    </xdr:to>
    <xdr:pic>
      <xdr:nvPicPr>
        <xdr:cNvPr id="222629" name="图片 51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443470" y="824865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1193800</xdr:colOff>
      <xdr:row>11</xdr:row>
      <xdr:rowOff>191135</xdr:rowOff>
    </xdr:from>
    <xdr:to>
      <xdr:col>4</xdr:col>
      <xdr:colOff>1423035</xdr:colOff>
      <xdr:row>11</xdr:row>
      <xdr:rowOff>419735</xdr:rowOff>
    </xdr:to>
    <xdr:pic>
      <xdr:nvPicPr>
        <xdr:cNvPr id="222630" name="图片 52" descr="http://stardewvalleywiki.com/mediawiki/images/thumb/9/98/Refined_Quartz.png/24px-Refined_Quartz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661275" y="903351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1166495</xdr:colOff>
      <xdr:row>11</xdr:row>
      <xdr:rowOff>390525</xdr:rowOff>
    </xdr:from>
    <xdr:to>
      <xdr:col>4</xdr:col>
      <xdr:colOff>1395095</xdr:colOff>
      <xdr:row>11</xdr:row>
      <xdr:rowOff>619125</xdr:rowOff>
    </xdr:to>
    <xdr:pic>
      <xdr:nvPicPr>
        <xdr:cNvPr id="222631" name="图片 53" descr="http://stardewvalleywiki.com/mediawiki/images/thumb/3/35/Bat_Wing.png/24px-Bat_Wing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633970" y="923290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1175385</xdr:colOff>
      <xdr:row>11</xdr:row>
      <xdr:rowOff>602615</xdr:rowOff>
    </xdr:from>
    <xdr:to>
      <xdr:col>4</xdr:col>
      <xdr:colOff>1404620</xdr:colOff>
      <xdr:row>11</xdr:row>
      <xdr:rowOff>831215</xdr:rowOff>
    </xdr:to>
    <xdr:pic>
      <xdr:nvPicPr>
        <xdr:cNvPr id="222632" name="图片 54" descr="http://stardewvalleywiki.com/mediawiki/images/thumb/6/6c/Iron_Bar.png/24px-Iron_Ba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42860" y="944499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1071245</xdr:colOff>
      <xdr:row>12</xdr:row>
      <xdr:rowOff>161290</xdr:rowOff>
    </xdr:from>
    <xdr:to>
      <xdr:col>4</xdr:col>
      <xdr:colOff>1299845</xdr:colOff>
      <xdr:row>12</xdr:row>
      <xdr:rowOff>390525</xdr:rowOff>
    </xdr:to>
    <xdr:pic>
      <xdr:nvPicPr>
        <xdr:cNvPr id="222633" name="图片 55" descr="http://stardewvalleywiki.com/mediawiki/images/thumb/d/d4/Stone.png/24px-Stone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538720" y="1008951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1080770</xdr:colOff>
      <xdr:row>12</xdr:row>
      <xdr:rowOff>351790</xdr:rowOff>
    </xdr:from>
    <xdr:to>
      <xdr:col>4</xdr:col>
      <xdr:colOff>1309370</xdr:colOff>
      <xdr:row>12</xdr:row>
      <xdr:rowOff>581025</xdr:rowOff>
    </xdr:to>
    <xdr:pic>
      <xdr:nvPicPr>
        <xdr:cNvPr id="222634" name="图片 56" descr="http://stardewvalleywiki.com/mediawiki/images/thumb/4/4e/Gold_Bar.png/24px-Gold_Bar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48245" y="1028001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1089660</xdr:colOff>
      <xdr:row>12</xdr:row>
      <xdr:rowOff>521970</xdr:rowOff>
    </xdr:from>
    <xdr:to>
      <xdr:col>4</xdr:col>
      <xdr:colOff>1318260</xdr:colOff>
      <xdr:row>12</xdr:row>
      <xdr:rowOff>750570</xdr:rowOff>
    </xdr:to>
    <xdr:pic>
      <xdr:nvPicPr>
        <xdr:cNvPr id="222635" name="图片 57" descr="http://stardewvalleywiki.com/mediawiki/images/thumb/c/c4/Iridium_Bar.png/24px-Iridium_B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57135" y="104501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1071245</xdr:colOff>
      <xdr:row>12</xdr:row>
      <xdr:rowOff>721360</xdr:rowOff>
    </xdr:from>
    <xdr:to>
      <xdr:col>4</xdr:col>
      <xdr:colOff>1299845</xdr:colOff>
      <xdr:row>12</xdr:row>
      <xdr:rowOff>949960</xdr:rowOff>
    </xdr:to>
    <xdr:pic>
      <xdr:nvPicPr>
        <xdr:cNvPr id="222636" name="图片 58" descr="http://stardewvalleywiki.com/mediawiki/images/thumb/2/25/Battery_Pack.png/24px-Battery_Pack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538720" y="1064958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1012825</xdr:colOff>
      <xdr:row>13</xdr:row>
      <xdr:rowOff>224790</xdr:rowOff>
    </xdr:from>
    <xdr:to>
      <xdr:col>4</xdr:col>
      <xdr:colOff>1241425</xdr:colOff>
      <xdr:row>13</xdr:row>
      <xdr:rowOff>454025</xdr:rowOff>
    </xdr:to>
    <xdr:pic>
      <xdr:nvPicPr>
        <xdr:cNvPr id="222637" name="图片 59" descr="http://stardewvalleywiki.com/mediawiki/images/thumb/a/a7/Coal.png/24px-Coal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480300" y="1123886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1023620</xdr:colOff>
      <xdr:row>13</xdr:row>
      <xdr:rowOff>403225</xdr:rowOff>
    </xdr:from>
    <xdr:to>
      <xdr:col>4</xdr:col>
      <xdr:colOff>1250950</xdr:colOff>
      <xdr:row>13</xdr:row>
      <xdr:rowOff>631825</xdr:rowOff>
    </xdr:to>
    <xdr:pic>
      <xdr:nvPicPr>
        <xdr:cNvPr id="222638" name="图片 60" descr="http://stardewvalleywiki.com/mediawiki/images/thumb/5/5b/Fire_Quartz.png/24px-Fire_Quartz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491095" y="11417300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985520</xdr:colOff>
      <xdr:row>13</xdr:row>
      <xdr:rowOff>623570</xdr:rowOff>
    </xdr:from>
    <xdr:to>
      <xdr:col>4</xdr:col>
      <xdr:colOff>1214120</xdr:colOff>
      <xdr:row>13</xdr:row>
      <xdr:rowOff>852805</xdr:rowOff>
    </xdr:to>
    <xdr:pic>
      <xdr:nvPicPr>
        <xdr:cNvPr id="222639" name="图片 61" descr="http://stardewvalleywiki.com/mediawiki/images/thumb/2/25/Battery_Pack.png/24px-Battery_Pack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452995" y="1163764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1146175</xdr:colOff>
      <xdr:row>14</xdr:row>
      <xdr:rowOff>359410</xdr:rowOff>
    </xdr:from>
    <xdr:to>
      <xdr:col>4</xdr:col>
      <xdr:colOff>1375410</xdr:colOff>
      <xdr:row>14</xdr:row>
      <xdr:rowOff>590550</xdr:rowOff>
    </xdr:to>
    <xdr:pic>
      <xdr:nvPicPr>
        <xdr:cNvPr id="222640" name="图片 62" descr="http://stardewvalleywiki.com/mediawiki/images/thumb/3/38/Slime.png/24px-Slime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613650" y="12459335"/>
          <a:ext cx="22923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1155700</xdr:colOff>
      <xdr:row>14</xdr:row>
      <xdr:rowOff>560705</xdr:rowOff>
    </xdr:from>
    <xdr:to>
      <xdr:col>4</xdr:col>
      <xdr:colOff>1384300</xdr:colOff>
      <xdr:row>14</xdr:row>
      <xdr:rowOff>787400</xdr:rowOff>
    </xdr:to>
    <xdr:pic>
      <xdr:nvPicPr>
        <xdr:cNvPr id="222641" name="图片 63" descr="http://stardewvalleywiki.com/mediawiki/images/thumb/c/c4/Iridium_Bar.png/24px-Iridium_B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23175" y="12660630"/>
          <a:ext cx="228600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480060</xdr:colOff>
      <xdr:row>7</xdr:row>
      <xdr:rowOff>76200</xdr:rowOff>
    </xdr:from>
    <xdr:to>
      <xdr:col>5</xdr:col>
      <xdr:colOff>699770</xdr:colOff>
      <xdr:row>7</xdr:row>
      <xdr:rowOff>297180</xdr:rowOff>
    </xdr:to>
    <xdr:pic>
      <xdr:nvPicPr>
        <xdr:cNvPr id="222642" name="图片 65" descr="http://stardewvalleywiki.com/mediawiki/images/c/cf/Quartz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8519160" y="4575175"/>
          <a:ext cx="2197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451485</xdr:colOff>
      <xdr:row>7</xdr:row>
      <xdr:rowOff>297180</xdr:rowOff>
    </xdr:from>
    <xdr:to>
      <xdr:col>5</xdr:col>
      <xdr:colOff>678815</xdr:colOff>
      <xdr:row>7</xdr:row>
      <xdr:rowOff>525780</xdr:rowOff>
    </xdr:to>
    <xdr:pic>
      <xdr:nvPicPr>
        <xdr:cNvPr id="222643" name="图片 66" descr="http://stardewvalleywiki.com/mediawiki/images/thumb/7/78/Copper_Ore.png/24px-Copper_Ore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490585" y="479615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471805</xdr:colOff>
      <xdr:row>7</xdr:row>
      <xdr:rowOff>445135</xdr:rowOff>
    </xdr:from>
    <xdr:to>
      <xdr:col>5</xdr:col>
      <xdr:colOff>699770</xdr:colOff>
      <xdr:row>7</xdr:row>
      <xdr:rowOff>674370</xdr:rowOff>
    </xdr:to>
    <xdr:pic>
      <xdr:nvPicPr>
        <xdr:cNvPr id="222644" name="图片 67" descr="http://stardewvalleywiki.com/mediawiki/images/thumb/8/87/Iron_Ore.png/24px-Iron_Ore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510905" y="494411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451485</xdr:colOff>
      <xdr:row>7</xdr:row>
      <xdr:rowOff>631825</xdr:rowOff>
    </xdr:from>
    <xdr:to>
      <xdr:col>5</xdr:col>
      <xdr:colOff>678815</xdr:colOff>
      <xdr:row>7</xdr:row>
      <xdr:rowOff>856615</xdr:rowOff>
    </xdr:to>
    <xdr:pic>
      <xdr:nvPicPr>
        <xdr:cNvPr id="222645" name="图片 68" descr="http://stardewvalleywiki.com/mediawiki/images/thumb/f/f7/Gold_Ore.png/24px-Gold_Ore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490585" y="5130800"/>
          <a:ext cx="227330" cy="224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442595</xdr:colOff>
      <xdr:row>7</xdr:row>
      <xdr:rowOff>788670</xdr:rowOff>
    </xdr:from>
    <xdr:to>
      <xdr:col>5</xdr:col>
      <xdr:colOff>670560</xdr:colOff>
      <xdr:row>7</xdr:row>
      <xdr:rowOff>1017905</xdr:rowOff>
    </xdr:to>
    <xdr:pic>
      <xdr:nvPicPr>
        <xdr:cNvPr id="222646" name="图片 69" descr="http://stardewvalleywiki.com/mediawiki/images/thumb/e/e9/Iridium_Ore.png/24px-Iridium_Ore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8481695" y="528764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1362075</xdr:colOff>
      <xdr:row>7</xdr:row>
      <xdr:rowOff>432435</xdr:rowOff>
    </xdr:from>
    <xdr:to>
      <xdr:col>5</xdr:col>
      <xdr:colOff>1589405</xdr:colOff>
      <xdr:row>7</xdr:row>
      <xdr:rowOff>661670</xdr:rowOff>
    </xdr:to>
    <xdr:pic>
      <xdr:nvPicPr>
        <xdr:cNvPr id="222647" name="图片 70" descr="http://stardewvalleywiki.com/mediawiki/images/thumb/a/a7/Coal.png/24px-Coal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401175" y="493141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3589020</xdr:colOff>
      <xdr:row>6</xdr:row>
      <xdr:rowOff>1081405</xdr:rowOff>
    </xdr:from>
    <xdr:to>
      <xdr:col>5</xdr:col>
      <xdr:colOff>3816350</xdr:colOff>
      <xdr:row>7</xdr:row>
      <xdr:rowOff>224790</xdr:rowOff>
    </xdr:to>
    <xdr:pic>
      <xdr:nvPicPr>
        <xdr:cNvPr id="222648" name="图片 71" descr="http://stardewvalleywiki.com/mediawiki/images/thumb/9/98/Refined_Quartz.png/24px-Refined_Quartz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1628120" y="449453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3568065</xdr:colOff>
      <xdr:row>7</xdr:row>
      <xdr:rowOff>233045</xdr:rowOff>
    </xdr:from>
    <xdr:to>
      <xdr:col>5</xdr:col>
      <xdr:colOff>3796030</xdr:colOff>
      <xdr:row>7</xdr:row>
      <xdr:rowOff>462280</xdr:rowOff>
    </xdr:to>
    <xdr:pic>
      <xdr:nvPicPr>
        <xdr:cNvPr id="222649" name="图片 72" descr="http://stardewvalleywiki.com/mediawiki/images/thumb/f/f1/Copper_Bar.png/24px-Copper_Bar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607165" y="473202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3589020</xdr:colOff>
      <xdr:row>7</xdr:row>
      <xdr:rowOff>424180</xdr:rowOff>
    </xdr:from>
    <xdr:to>
      <xdr:col>5</xdr:col>
      <xdr:colOff>3808095</xdr:colOff>
      <xdr:row>7</xdr:row>
      <xdr:rowOff>640715</xdr:rowOff>
    </xdr:to>
    <xdr:pic>
      <xdr:nvPicPr>
        <xdr:cNvPr id="222650" name="图片 73" descr="http://stardewvalleywiki.com/mediawiki/images/6/6c/Iron_Bar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11628120" y="4923155"/>
          <a:ext cx="219075" cy="21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3576320</xdr:colOff>
      <xdr:row>7</xdr:row>
      <xdr:rowOff>619125</xdr:rowOff>
    </xdr:from>
    <xdr:to>
      <xdr:col>5</xdr:col>
      <xdr:colOff>3796030</xdr:colOff>
      <xdr:row>7</xdr:row>
      <xdr:rowOff>840105</xdr:rowOff>
    </xdr:to>
    <xdr:pic>
      <xdr:nvPicPr>
        <xdr:cNvPr id="222651" name="图片 74" descr="http://stardewvalleywiki.com/mediawiki/images/4/4e/Gold_Bar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11615420" y="5118100"/>
          <a:ext cx="2197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3576320</xdr:colOff>
      <xdr:row>7</xdr:row>
      <xdr:rowOff>810260</xdr:rowOff>
    </xdr:from>
    <xdr:to>
      <xdr:col>5</xdr:col>
      <xdr:colOff>3808095</xdr:colOff>
      <xdr:row>7</xdr:row>
      <xdr:rowOff>1039495</xdr:rowOff>
    </xdr:to>
    <xdr:pic>
      <xdr:nvPicPr>
        <xdr:cNvPr id="222652" name="图片 75" descr="http://stardewvalleywiki.com/mediawiki/images/thumb/c/c4/Iridium_Bar.png/24px-Iridium_Ba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1615420" y="5309235"/>
          <a:ext cx="231775" cy="229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280035</xdr:colOff>
      <xdr:row>2</xdr:row>
      <xdr:rowOff>19685</xdr:rowOff>
    </xdr:from>
    <xdr:to>
      <xdr:col>3</xdr:col>
      <xdr:colOff>585470</xdr:colOff>
      <xdr:row>2</xdr:row>
      <xdr:rowOff>328930</xdr:rowOff>
    </xdr:to>
    <xdr:pic>
      <xdr:nvPicPr>
        <xdr:cNvPr id="223993" name="图片 1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692785"/>
          <a:ext cx="305435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3</xdr:row>
      <xdr:rowOff>19685</xdr:rowOff>
    </xdr:from>
    <xdr:to>
      <xdr:col>3</xdr:col>
      <xdr:colOff>585470</xdr:colOff>
      <xdr:row>3</xdr:row>
      <xdr:rowOff>326390</xdr:rowOff>
    </xdr:to>
    <xdr:pic>
      <xdr:nvPicPr>
        <xdr:cNvPr id="223994" name="图片 2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96913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4</xdr:row>
      <xdr:rowOff>19685</xdr:rowOff>
    </xdr:from>
    <xdr:to>
      <xdr:col>3</xdr:col>
      <xdr:colOff>585470</xdr:colOff>
      <xdr:row>4</xdr:row>
      <xdr:rowOff>326390</xdr:rowOff>
    </xdr:to>
    <xdr:pic>
      <xdr:nvPicPr>
        <xdr:cNvPr id="223995" name="图片 3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323596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5</xdr:row>
      <xdr:rowOff>19685</xdr:rowOff>
    </xdr:from>
    <xdr:to>
      <xdr:col>3</xdr:col>
      <xdr:colOff>585470</xdr:colOff>
      <xdr:row>5</xdr:row>
      <xdr:rowOff>326390</xdr:rowOff>
    </xdr:to>
    <xdr:pic>
      <xdr:nvPicPr>
        <xdr:cNvPr id="223996" name="图片 4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450278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6</xdr:row>
      <xdr:rowOff>19685</xdr:rowOff>
    </xdr:from>
    <xdr:to>
      <xdr:col>3</xdr:col>
      <xdr:colOff>585470</xdr:colOff>
      <xdr:row>6</xdr:row>
      <xdr:rowOff>326390</xdr:rowOff>
    </xdr:to>
    <xdr:pic>
      <xdr:nvPicPr>
        <xdr:cNvPr id="223997" name="图片 5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576961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7</xdr:row>
      <xdr:rowOff>19685</xdr:rowOff>
    </xdr:from>
    <xdr:to>
      <xdr:col>3</xdr:col>
      <xdr:colOff>585470</xdr:colOff>
      <xdr:row>7</xdr:row>
      <xdr:rowOff>326390</xdr:rowOff>
    </xdr:to>
    <xdr:pic>
      <xdr:nvPicPr>
        <xdr:cNvPr id="223998" name="图片 6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703643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8</xdr:row>
      <xdr:rowOff>19685</xdr:rowOff>
    </xdr:from>
    <xdr:to>
      <xdr:col>3</xdr:col>
      <xdr:colOff>585470</xdr:colOff>
      <xdr:row>8</xdr:row>
      <xdr:rowOff>326390</xdr:rowOff>
    </xdr:to>
    <xdr:pic>
      <xdr:nvPicPr>
        <xdr:cNvPr id="223999" name="图片 7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830326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9</xdr:row>
      <xdr:rowOff>19685</xdr:rowOff>
    </xdr:from>
    <xdr:to>
      <xdr:col>3</xdr:col>
      <xdr:colOff>585470</xdr:colOff>
      <xdr:row>9</xdr:row>
      <xdr:rowOff>326390</xdr:rowOff>
    </xdr:to>
    <xdr:pic>
      <xdr:nvPicPr>
        <xdr:cNvPr id="224000" name="图片 8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957008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10</xdr:row>
      <xdr:rowOff>19685</xdr:rowOff>
    </xdr:from>
    <xdr:to>
      <xdr:col>3</xdr:col>
      <xdr:colOff>585470</xdr:colOff>
      <xdr:row>10</xdr:row>
      <xdr:rowOff>326390</xdr:rowOff>
    </xdr:to>
    <xdr:pic>
      <xdr:nvPicPr>
        <xdr:cNvPr id="224001" name="图片 9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083691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11</xdr:row>
      <xdr:rowOff>19685</xdr:rowOff>
    </xdr:from>
    <xdr:to>
      <xdr:col>3</xdr:col>
      <xdr:colOff>585470</xdr:colOff>
      <xdr:row>11</xdr:row>
      <xdr:rowOff>326390</xdr:rowOff>
    </xdr:to>
    <xdr:pic>
      <xdr:nvPicPr>
        <xdr:cNvPr id="224002" name="图片 10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210373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12</xdr:row>
      <xdr:rowOff>19685</xdr:rowOff>
    </xdr:from>
    <xdr:to>
      <xdr:col>3</xdr:col>
      <xdr:colOff>585470</xdr:colOff>
      <xdr:row>12</xdr:row>
      <xdr:rowOff>326390</xdr:rowOff>
    </xdr:to>
    <xdr:pic>
      <xdr:nvPicPr>
        <xdr:cNvPr id="224003" name="图片 11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337056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13</xdr:row>
      <xdr:rowOff>19685</xdr:rowOff>
    </xdr:from>
    <xdr:to>
      <xdr:col>3</xdr:col>
      <xdr:colOff>585470</xdr:colOff>
      <xdr:row>13</xdr:row>
      <xdr:rowOff>326390</xdr:rowOff>
    </xdr:to>
    <xdr:pic>
      <xdr:nvPicPr>
        <xdr:cNvPr id="224004" name="图片 12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463738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14</xdr:row>
      <xdr:rowOff>19685</xdr:rowOff>
    </xdr:from>
    <xdr:to>
      <xdr:col>3</xdr:col>
      <xdr:colOff>585470</xdr:colOff>
      <xdr:row>14</xdr:row>
      <xdr:rowOff>326390</xdr:rowOff>
    </xdr:to>
    <xdr:pic>
      <xdr:nvPicPr>
        <xdr:cNvPr id="224005" name="图片 13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590421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15</xdr:row>
      <xdr:rowOff>19685</xdr:rowOff>
    </xdr:from>
    <xdr:to>
      <xdr:col>3</xdr:col>
      <xdr:colOff>585470</xdr:colOff>
      <xdr:row>15</xdr:row>
      <xdr:rowOff>326390</xdr:rowOff>
    </xdr:to>
    <xdr:pic>
      <xdr:nvPicPr>
        <xdr:cNvPr id="224006" name="图片 14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717103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16</xdr:row>
      <xdr:rowOff>19685</xdr:rowOff>
    </xdr:from>
    <xdr:to>
      <xdr:col>3</xdr:col>
      <xdr:colOff>585470</xdr:colOff>
      <xdr:row>16</xdr:row>
      <xdr:rowOff>326390</xdr:rowOff>
    </xdr:to>
    <xdr:pic>
      <xdr:nvPicPr>
        <xdr:cNvPr id="224007" name="图片 15" descr="Robin Ico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685" y="1843786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17</xdr:row>
      <xdr:rowOff>19685</xdr:rowOff>
    </xdr:from>
    <xdr:to>
      <xdr:col>3</xdr:col>
      <xdr:colOff>585470</xdr:colOff>
      <xdr:row>17</xdr:row>
      <xdr:rowOff>326390</xdr:rowOff>
    </xdr:to>
    <xdr:pic>
      <xdr:nvPicPr>
        <xdr:cNvPr id="224008" name="图片 16" descr="Wizard 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75685" y="1970468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18</xdr:row>
      <xdr:rowOff>19685</xdr:rowOff>
    </xdr:from>
    <xdr:to>
      <xdr:col>3</xdr:col>
      <xdr:colOff>585470</xdr:colOff>
      <xdr:row>18</xdr:row>
      <xdr:rowOff>326390</xdr:rowOff>
    </xdr:to>
    <xdr:pic>
      <xdr:nvPicPr>
        <xdr:cNvPr id="224009" name="图片 17" descr="Wizard 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75685" y="20971510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19</xdr:row>
      <xdr:rowOff>19685</xdr:rowOff>
    </xdr:from>
    <xdr:to>
      <xdr:col>3</xdr:col>
      <xdr:colOff>585470</xdr:colOff>
      <xdr:row>19</xdr:row>
      <xdr:rowOff>326390</xdr:rowOff>
    </xdr:to>
    <xdr:pic>
      <xdr:nvPicPr>
        <xdr:cNvPr id="224010" name="图片 18" descr="Wizard 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75685" y="22238335"/>
          <a:ext cx="30543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20</xdr:row>
      <xdr:rowOff>19685</xdr:rowOff>
    </xdr:from>
    <xdr:to>
      <xdr:col>3</xdr:col>
      <xdr:colOff>585470</xdr:colOff>
      <xdr:row>20</xdr:row>
      <xdr:rowOff>328930</xdr:rowOff>
    </xdr:to>
    <xdr:pic>
      <xdr:nvPicPr>
        <xdr:cNvPr id="224011" name="图片 19" descr="Wizard Ico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75685" y="23505160"/>
          <a:ext cx="305435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130175</xdr:colOff>
      <xdr:row>2</xdr:row>
      <xdr:rowOff>10160</xdr:rowOff>
    </xdr:from>
    <xdr:to>
      <xdr:col>2</xdr:col>
      <xdr:colOff>1303655</xdr:colOff>
      <xdr:row>2</xdr:row>
      <xdr:rowOff>1161415</xdr:rowOff>
    </xdr:to>
    <xdr:pic>
      <xdr:nvPicPr>
        <xdr:cNvPr id="224012" name="图片 20" descr="http://stardewvalleywiki.com/mediawiki/images/5/5d/House_%28tier_2%2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8025" y="683260"/>
          <a:ext cx="1173480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125730</xdr:colOff>
      <xdr:row>3</xdr:row>
      <xdr:rowOff>10160</xdr:rowOff>
    </xdr:from>
    <xdr:to>
      <xdr:col>2</xdr:col>
      <xdr:colOff>1308100</xdr:colOff>
      <xdr:row>3</xdr:row>
      <xdr:rowOff>1162685</xdr:rowOff>
    </xdr:to>
    <xdr:pic>
      <xdr:nvPicPr>
        <xdr:cNvPr id="224013" name="图片 21" descr="http://stardewvalleywiki.com/mediawiki/images/5/51/House_%28tier_3%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73580" y="1959610"/>
          <a:ext cx="118237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125730</xdr:colOff>
      <xdr:row>4</xdr:row>
      <xdr:rowOff>10160</xdr:rowOff>
    </xdr:from>
    <xdr:to>
      <xdr:col>2</xdr:col>
      <xdr:colOff>1308100</xdr:colOff>
      <xdr:row>4</xdr:row>
      <xdr:rowOff>1162685</xdr:rowOff>
    </xdr:to>
    <xdr:pic>
      <xdr:nvPicPr>
        <xdr:cNvPr id="224014" name="图片 22" descr="http://stardewvalleywiki.com/mediawiki/images/5/54/Basement_Upgrade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73580" y="3226435"/>
          <a:ext cx="118237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199390</xdr:colOff>
      <xdr:row>5</xdr:row>
      <xdr:rowOff>10160</xdr:rowOff>
    </xdr:from>
    <xdr:to>
      <xdr:col>2</xdr:col>
      <xdr:colOff>1234440</xdr:colOff>
      <xdr:row>5</xdr:row>
      <xdr:rowOff>1162685</xdr:rowOff>
    </xdr:to>
    <xdr:pic>
      <xdr:nvPicPr>
        <xdr:cNvPr id="224015" name="图片 23" descr="http://stardewvalleywiki.com/mediawiki/images/4/48/Coop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47240" y="4493260"/>
          <a:ext cx="103505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209550</xdr:colOff>
      <xdr:row>6</xdr:row>
      <xdr:rowOff>10160</xdr:rowOff>
    </xdr:from>
    <xdr:to>
      <xdr:col>2</xdr:col>
      <xdr:colOff>1224280</xdr:colOff>
      <xdr:row>6</xdr:row>
      <xdr:rowOff>1162685</xdr:rowOff>
    </xdr:to>
    <xdr:pic>
      <xdr:nvPicPr>
        <xdr:cNvPr id="224016" name="图片 24" descr="http://stardewvalleywiki.com/mediawiki/images/d/d5/Big_Coop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5760085"/>
          <a:ext cx="101473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276860</xdr:colOff>
      <xdr:row>7</xdr:row>
      <xdr:rowOff>10160</xdr:rowOff>
    </xdr:from>
    <xdr:to>
      <xdr:col>2</xdr:col>
      <xdr:colOff>1156335</xdr:colOff>
      <xdr:row>7</xdr:row>
      <xdr:rowOff>1162685</xdr:rowOff>
    </xdr:to>
    <xdr:pic>
      <xdr:nvPicPr>
        <xdr:cNvPr id="224017" name="图片 25" descr="http://stardewvalleywiki.com/mediawiki/images/5/51/Deluxe_Coop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124710" y="7026910"/>
          <a:ext cx="879475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8</xdr:row>
      <xdr:rowOff>10160</xdr:rowOff>
    </xdr:from>
    <xdr:to>
      <xdr:col>2</xdr:col>
      <xdr:colOff>1229995</xdr:colOff>
      <xdr:row>8</xdr:row>
      <xdr:rowOff>1162685</xdr:rowOff>
    </xdr:to>
    <xdr:pic>
      <xdr:nvPicPr>
        <xdr:cNvPr id="224018" name="图片 26" descr="http://stardewvalleywiki.com/mediawiki/images/f/f8/Barn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51685" y="8293735"/>
          <a:ext cx="102616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9</xdr:row>
      <xdr:rowOff>10160</xdr:rowOff>
    </xdr:from>
    <xdr:to>
      <xdr:col>2</xdr:col>
      <xdr:colOff>1229995</xdr:colOff>
      <xdr:row>9</xdr:row>
      <xdr:rowOff>1162685</xdr:rowOff>
    </xdr:to>
    <xdr:pic>
      <xdr:nvPicPr>
        <xdr:cNvPr id="224019" name="图片 27" descr="http://stardewvalleywiki.com/mediawiki/images/8/81/Big_Barn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051685" y="9560560"/>
          <a:ext cx="102616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10</xdr:row>
      <xdr:rowOff>10160</xdr:rowOff>
    </xdr:from>
    <xdr:to>
      <xdr:col>2</xdr:col>
      <xdr:colOff>1229995</xdr:colOff>
      <xdr:row>10</xdr:row>
      <xdr:rowOff>1158240</xdr:rowOff>
    </xdr:to>
    <xdr:pic>
      <xdr:nvPicPr>
        <xdr:cNvPr id="224020" name="图片 28" descr="http://stardewvalleywiki.com/mediawiki/images/3/3d/Deluxe_Barn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51685" y="10827385"/>
          <a:ext cx="1026160" cy="114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326390</xdr:colOff>
      <xdr:row>11</xdr:row>
      <xdr:rowOff>10160</xdr:rowOff>
    </xdr:from>
    <xdr:to>
      <xdr:col>2</xdr:col>
      <xdr:colOff>1108710</xdr:colOff>
      <xdr:row>11</xdr:row>
      <xdr:rowOff>1162685</xdr:rowOff>
    </xdr:to>
    <xdr:pic>
      <xdr:nvPicPr>
        <xdr:cNvPr id="224021" name="图片 29" descr="http://stardewvalleywiki.com/mediawiki/images/2/24/Horse_Stable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174240" y="12094210"/>
          <a:ext cx="78232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342265</xdr:colOff>
      <xdr:row>12</xdr:row>
      <xdr:rowOff>10160</xdr:rowOff>
    </xdr:from>
    <xdr:to>
      <xdr:col>2</xdr:col>
      <xdr:colOff>1091565</xdr:colOff>
      <xdr:row>12</xdr:row>
      <xdr:rowOff>1162685</xdr:rowOff>
    </xdr:to>
    <xdr:pic>
      <xdr:nvPicPr>
        <xdr:cNvPr id="224022" name="图片 30" descr="http://stardewvalleywiki.com/mediawiki/images/4/41/Well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90115" y="13361035"/>
          <a:ext cx="7493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497840</xdr:colOff>
      <xdr:row>13</xdr:row>
      <xdr:rowOff>10160</xdr:rowOff>
    </xdr:from>
    <xdr:to>
      <xdr:col>2</xdr:col>
      <xdr:colOff>937260</xdr:colOff>
      <xdr:row>13</xdr:row>
      <xdr:rowOff>1162685</xdr:rowOff>
    </xdr:to>
    <xdr:pic>
      <xdr:nvPicPr>
        <xdr:cNvPr id="224023" name="图片 31" descr="http://stardewvalleywiki.com/mediawiki/images/5/5f/Silo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345690" y="14627860"/>
          <a:ext cx="43942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</xdr:colOff>
      <xdr:row>14</xdr:row>
      <xdr:rowOff>0</xdr:rowOff>
    </xdr:from>
    <xdr:to>
      <xdr:col>3</xdr:col>
      <xdr:colOff>0</xdr:colOff>
      <xdr:row>14</xdr:row>
      <xdr:rowOff>1153160</xdr:rowOff>
    </xdr:to>
    <xdr:pic>
      <xdr:nvPicPr>
        <xdr:cNvPr id="224024" name="图片 32" descr="http://stardewvalleywiki.com/mediawiki/images/2/22/Slime_Hutch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59280" y="15884525"/>
          <a:ext cx="1436370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425450</xdr:colOff>
      <xdr:row>15</xdr:row>
      <xdr:rowOff>10160</xdr:rowOff>
    </xdr:from>
    <xdr:to>
      <xdr:col>2</xdr:col>
      <xdr:colOff>1008380</xdr:colOff>
      <xdr:row>15</xdr:row>
      <xdr:rowOff>1162685</xdr:rowOff>
    </xdr:to>
    <xdr:pic>
      <xdr:nvPicPr>
        <xdr:cNvPr id="224025" name="图片 33" descr="http://stardewvalleywiki.com/mediawiki/images/9/90/Mill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273300" y="17161510"/>
          <a:ext cx="58293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16</xdr:row>
      <xdr:rowOff>10160</xdr:rowOff>
    </xdr:from>
    <xdr:to>
      <xdr:col>2</xdr:col>
      <xdr:colOff>1229995</xdr:colOff>
      <xdr:row>16</xdr:row>
      <xdr:rowOff>1162685</xdr:rowOff>
    </xdr:to>
    <xdr:pic>
      <xdr:nvPicPr>
        <xdr:cNvPr id="224026" name="图片 34" descr="http://stardewvalleywiki.com/mediawiki/images/1/15/Shed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051685" y="18428335"/>
          <a:ext cx="102616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276860</xdr:colOff>
      <xdr:row>17</xdr:row>
      <xdr:rowOff>10160</xdr:rowOff>
    </xdr:from>
    <xdr:to>
      <xdr:col>2</xdr:col>
      <xdr:colOff>1156335</xdr:colOff>
      <xdr:row>17</xdr:row>
      <xdr:rowOff>1158240</xdr:rowOff>
    </xdr:to>
    <xdr:pic>
      <xdr:nvPicPr>
        <xdr:cNvPr id="224027" name="图片 35" descr="http://stardewvalleywiki.com/mediawiki/images/7/73/Junimo_Hut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124710" y="19695160"/>
          <a:ext cx="879475" cy="114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497840</xdr:colOff>
      <xdr:row>18</xdr:row>
      <xdr:rowOff>10160</xdr:rowOff>
    </xdr:from>
    <xdr:to>
      <xdr:col>2</xdr:col>
      <xdr:colOff>937260</xdr:colOff>
      <xdr:row>18</xdr:row>
      <xdr:rowOff>1162685</xdr:rowOff>
    </xdr:to>
    <xdr:pic>
      <xdr:nvPicPr>
        <xdr:cNvPr id="224028" name="图片 36" descr="http://stardewvalleywiki.com/mediawiki/images/3/3c/Earth_Obelisk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345690" y="20961985"/>
          <a:ext cx="43942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497840</xdr:colOff>
      <xdr:row>19</xdr:row>
      <xdr:rowOff>10160</xdr:rowOff>
    </xdr:from>
    <xdr:to>
      <xdr:col>2</xdr:col>
      <xdr:colOff>937260</xdr:colOff>
      <xdr:row>19</xdr:row>
      <xdr:rowOff>1162685</xdr:rowOff>
    </xdr:to>
    <xdr:pic>
      <xdr:nvPicPr>
        <xdr:cNvPr id="224029" name="图片 37" descr="http://stardewvalleywiki.com/mediawiki/images/b/b7/Water_Obelisk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45690" y="22228810"/>
          <a:ext cx="43942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364490</xdr:colOff>
      <xdr:row>20</xdr:row>
      <xdr:rowOff>10160</xdr:rowOff>
    </xdr:from>
    <xdr:to>
      <xdr:col>2</xdr:col>
      <xdr:colOff>1068705</xdr:colOff>
      <xdr:row>20</xdr:row>
      <xdr:rowOff>1161415</xdr:rowOff>
    </xdr:to>
    <xdr:pic>
      <xdr:nvPicPr>
        <xdr:cNvPr id="224030" name="图片 38" descr="http://stardewvalleywiki.com/mediawiki/images/b/b5/Gold_Clock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212340" y="23495635"/>
          <a:ext cx="70421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11</xdr:row>
      <xdr:rowOff>19685</xdr:rowOff>
    </xdr:from>
    <xdr:to>
      <xdr:col>5</xdr:col>
      <xdr:colOff>631190</xdr:colOff>
      <xdr:row>11</xdr:row>
      <xdr:rowOff>326390</xdr:rowOff>
    </xdr:to>
    <xdr:pic>
      <xdr:nvPicPr>
        <xdr:cNvPr id="224031" name="图片 39" descr="http://stardewvalleywiki.com/mediawiki/images/9/95/Marker4x2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347335" y="12103735"/>
          <a:ext cx="608330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15</xdr:row>
      <xdr:rowOff>19685</xdr:rowOff>
    </xdr:from>
    <xdr:to>
      <xdr:col>5</xdr:col>
      <xdr:colOff>631190</xdr:colOff>
      <xdr:row>15</xdr:row>
      <xdr:rowOff>326390</xdr:rowOff>
    </xdr:to>
    <xdr:pic>
      <xdr:nvPicPr>
        <xdr:cNvPr id="224032" name="图片 40" descr="http://stardewvalleywiki.com/mediawiki/images/9/95/Marker4x2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347335" y="17171035"/>
          <a:ext cx="608330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14</xdr:row>
      <xdr:rowOff>19685</xdr:rowOff>
    </xdr:from>
    <xdr:to>
      <xdr:col>5</xdr:col>
      <xdr:colOff>1696085</xdr:colOff>
      <xdr:row>14</xdr:row>
      <xdr:rowOff>935355</xdr:rowOff>
    </xdr:to>
    <xdr:pic>
      <xdr:nvPicPr>
        <xdr:cNvPr id="224033" name="图片 41" descr="http://stardewvalleywiki.com/mediawiki/images/0/0d/Marker6x11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347335" y="15904210"/>
          <a:ext cx="1673225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12</xdr:row>
      <xdr:rowOff>19685</xdr:rowOff>
    </xdr:from>
    <xdr:to>
      <xdr:col>5</xdr:col>
      <xdr:colOff>480060</xdr:colOff>
      <xdr:row>12</xdr:row>
      <xdr:rowOff>480060</xdr:rowOff>
    </xdr:to>
    <xdr:pic>
      <xdr:nvPicPr>
        <xdr:cNvPr id="224034" name="图片 42" descr="http://stardewvalleywiki.com/mediawiki/images/2/20/Marker3x3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347335" y="13370560"/>
          <a:ext cx="45720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13</xdr:row>
      <xdr:rowOff>19685</xdr:rowOff>
    </xdr:from>
    <xdr:to>
      <xdr:col>5</xdr:col>
      <xdr:colOff>480060</xdr:colOff>
      <xdr:row>13</xdr:row>
      <xdr:rowOff>480060</xdr:rowOff>
    </xdr:to>
    <xdr:pic>
      <xdr:nvPicPr>
        <xdr:cNvPr id="224035" name="图片 43" descr="http://stardewvalleywiki.com/mediawiki/images/2/20/Marker3x3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347335" y="14637385"/>
          <a:ext cx="45720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18</xdr:row>
      <xdr:rowOff>19685</xdr:rowOff>
    </xdr:from>
    <xdr:to>
      <xdr:col>5</xdr:col>
      <xdr:colOff>480060</xdr:colOff>
      <xdr:row>18</xdr:row>
      <xdr:rowOff>480060</xdr:rowOff>
    </xdr:to>
    <xdr:pic>
      <xdr:nvPicPr>
        <xdr:cNvPr id="224036" name="图片 44" descr="http://stardewvalleywiki.com/mediawiki/images/2/20/Marker3x3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347335" y="20971510"/>
          <a:ext cx="45720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19</xdr:row>
      <xdr:rowOff>19685</xdr:rowOff>
    </xdr:from>
    <xdr:to>
      <xdr:col>5</xdr:col>
      <xdr:colOff>480060</xdr:colOff>
      <xdr:row>19</xdr:row>
      <xdr:rowOff>480060</xdr:rowOff>
    </xdr:to>
    <xdr:pic>
      <xdr:nvPicPr>
        <xdr:cNvPr id="224037" name="图片 45" descr="http://stardewvalleywiki.com/mediawiki/images/2/20/Marker3x3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347335" y="22238335"/>
          <a:ext cx="45720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17</xdr:row>
      <xdr:rowOff>19685</xdr:rowOff>
    </xdr:from>
    <xdr:to>
      <xdr:col>5</xdr:col>
      <xdr:colOff>480060</xdr:colOff>
      <xdr:row>17</xdr:row>
      <xdr:rowOff>326390</xdr:rowOff>
    </xdr:to>
    <xdr:pic>
      <xdr:nvPicPr>
        <xdr:cNvPr id="224038" name="图片 46" descr="http://stardewvalleywiki.com/mediawiki/images/7/7a/Marker3x2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347335" y="19704685"/>
          <a:ext cx="457200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5</xdr:row>
      <xdr:rowOff>19685</xdr:rowOff>
    </xdr:from>
    <xdr:to>
      <xdr:col>5</xdr:col>
      <xdr:colOff>935990</xdr:colOff>
      <xdr:row>5</xdr:row>
      <xdr:rowOff>480060</xdr:rowOff>
    </xdr:to>
    <xdr:pic>
      <xdr:nvPicPr>
        <xdr:cNvPr id="224039" name="图片 47" descr="http://stardewvalleywiki.com/mediawiki/images/d/de/Marker3x6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347335" y="4502785"/>
          <a:ext cx="91313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6</xdr:row>
      <xdr:rowOff>19685</xdr:rowOff>
    </xdr:from>
    <xdr:to>
      <xdr:col>5</xdr:col>
      <xdr:colOff>935990</xdr:colOff>
      <xdr:row>6</xdr:row>
      <xdr:rowOff>480060</xdr:rowOff>
    </xdr:to>
    <xdr:pic>
      <xdr:nvPicPr>
        <xdr:cNvPr id="224040" name="图片 48" descr="http://stardewvalleywiki.com/mediawiki/images/d/de/Marker3x6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347335" y="5769610"/>
          <a:ext cx="91313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7</xdr:row>
      <xdr:rowOff>19685</xdr:rowOff>
    </xdr:from>
    <xdr:to>
      <xdr:col>5</xdr:col>
      <xdr:colOff>935990</xdr:colOff>
      <xdr:row>7</xdr:row>
      <xdr:rowOff>480060</xdr:rowOff>
    </xdr:to>
    <xdr:pic>
      <xdr:nvPicPr>
        <xdr:cNvPr id="224041" name="图片 49" descr="http://stardewvalleywiki.com/mediawiki/images/d/de/Marker3x6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347335" y="7036435"/>
          <a:ext cx="91313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8</xdr:row>
      <xdr:rowOff>19685</xdr:rowOff>
    </xdr:from>
    <xdr:to>
      <xdr:col>5</xdr:col>
      <xdr:colOff>1087120</xdr:colOff>
      <xdr:row>8</xdr:row>
      <xdr:rowOff>633730</xdr:rowOff>
    </xdr:to>
    <xdr:pic>
      <xdr:nvPicPr>
        <xdr:cNvPr id="224042" name="图片 50" descr="http://stardewvalleywiki.com/mediawiki/images/6/6c/Marker4x7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7335" y="8303260"/>
          <a:ext cx="1064260" cy="614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9</xdr:row>
      <xdr:rowOff>19685</xdr:rowOff>
    </xdr:from>
    <xdr:to>
      <xdr:col>5</xdr:col>
      <xdr:colOff>1087120</xdr:colOff>
      <xdr:row>9</xdr:row>
      <xdr:rowOff>633730</xdr:rowOff>
    </xdr:to>
    <xdr:pic>
      <xdr:nvPicPr>
        <xdr:cNvPr id="224043" name="图片 51" descr="http://stardewvalleywiki.com/mediawiki/images/6/6c/Marker4x7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7335" y="9570085"/>
          <a:ext cx="1064260" cy="614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10</xdr:row>
      <xdr:rowOff>19685</xdr:rowOff>
    </xdr:from>
    <xdr:to>
      <xdr:col>5</xdr:col>
      <xdr:colOff>1087120</xdr:colOff>
      <xdr:row>10</xdr:row>
      <xdr:rowOff>633730</xdr:rowOff>
    </xdr:to>
    <xdr:pic>
      <xdr:nvPicPr>
        <xdr:cNvPr id="224044" name="图片 52" descr="http://stardewvalleywiki.com/mediawiki/images/6/6c/Marker4x7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7335" y="10836910"/>
          <a:ext cx="1064260" cy="614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20</xdr:row>
      <xdr:rowOff>19685</xdr:rowOff>
    </xdr:from>
    <xdr:to>
      <xdr:col>5</xdr:col>
      <xdr:colOff>480060</xdr:colOff>
      <xdr:row>20</xdr:row>
      <xdr:rowOff>328930</xdr:rowOff>
    </xdr:to>
    <xdr:pic>
      <xdr:nvPicPr>
        <xdr:cNvPr id="224045" name="图片 53" descr="http://stardewvalleywiki.com/mediawiki/images/7/7a/Marker3x2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347335" y="23505160"/>
          <a:ext cx="457200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16</xdr:row>
      <xdr:rowOff>19685</xdr:rowOff>
    </xdr:from>
    <xdr:to>
      <xdr:col>5</xdr:col>
      <xdr:colOff>1078230</xdr:colOff>
      <xdr:row>16</xdr:row>
      <xdr:rowOff>480060</xdr:rowOff>
    </xdr:to>
    <xdr:pic>
      <xdr:nvPicPr>
        <xdr:cNvPr id="224046" name="图片 54" descr="http://stardewvalleywiki.com/mediawiki/images/0/0c/Marker7x3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347335" y="18437860"/>
          <a:ext cx="105537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185420</xdr:colOff>
      <xdr:row>2</xdr:row>
      <xdr:rowOff>80010</xdr:rowOff>
    </xdr:from>
    <xdr:to>
      <xdr:col>7</xdr:col>
      <xdr:colOff>2980055</xdr:colOff>
      <xdr:row>2</xdr:row>
      <xdr:rowOff>1231265</xdr:rowOff>
    </xdr:to>
    <xdr:pic>
      <xdr:nvPicPr>
        <xdr:cNvPr id="224047" name="图片 55" descr="http://stardewvalleywiki.com/mediawiki/images/c/cd/House_indoors_%28tier_2%29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1062970" y="753110"/>
          <a:ext cx="2794635" cy="115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21590</xdr:colOff>
      <xdr:row>4</xdr:row>
      <xdr:rowOff>19685</xdr:rowOff>
    </xdr:from>
    <xdr:to>
      <xdr:col>7</xdr:col>
      <xdr:colOff>1433195</xdr:colOff>
      <xdr:row>4</xdr:row>
      <xdr:rowOff>1172845</xdr:rowOff>
    </xdr:to>
    <xdr:pic>
      <xdr:nvPicPr>
        <xdr:cNvPr id="224048" name="图片 56" descr="http://stardewvalleywiki.com/mediawiki/images/8/8a/Cellar_Inside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899140" y="3235960"/>
          <a:ext cx="141160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812165</xdr:colOff>
      <xdr:row>3</xdr:row>
      <xdr:rowOff>69215</xdr:rowOff>
    </xdr:from>
    <xdr:to>
      <xdr:col>7</xdr:col>
      <xdr:colOff>2547620</xdr:colOff>
      <xdr:row>3</xdr:row>
      <xdr:rowOff>1222375</xdr:rowOff>
    </xdr:to>
    <xdr:pic>
      <xdr:nvPicPr>
        <xdr:cNvPr id="224049" name="图片 57" descr="http://stardewvalleywiki.com/mediawiki/images/0/0c/House_indoors_%28tier_3%29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1689715" y="2018665"/>
          <a:ext cx="173545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1287780</xdr:colOff>
      <xdr:row>5</xdr:row>
      <xdr:rowOff>336550</xdr:rowOff>
    </xdr:from>
    <xdr:to>
      <xdr:col>7</xdr:col>
      <xdr:colOff>1466850</xdr:colOff>
      <xdr:row>5</xdr:row>
      <xdr:rowOff>514350</xdr:rowOff>
    </xdr:to>
    <xdr:pic>
      <xdr:nvPicPr>
        <xdr:cNvPr id="224050" name="图片 70" descr="Void Chicken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165330" y="481965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1009650</xdr:colOff>
      <xdr:row>5</xdr:row>
      <xdr:rowOff>336550</xdr:rowOff>
    </xdr:from>
    <xdr:to>
      <xdr:col>7</xdr:col>
      <xdr:colOff>1188720</xdr:colOff>
      <xdr:row>5</xdr:row>
      <xdr:rowOff>514350</xdr:rowOff>
    </xdr:to>
    <xdr:pic>
      <xdr:nvPicPr>
        <xdr:cNvPr id="224051" name="图片 71" descr="Blue Chicken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887200" y="481965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728980</xdr:colOff>
      <xdr:row>5</xdr:row>
      <xdr:rowOff>336550</xdr:rowOff>
    </xdr:from>
    <xdr:to>
      <xdr:col>7</xdr:col>
      <xdr:colOff>908050</xdr:colOff>
      <xdr:row>5</xdr:row>
      <xdr:rowOff>514350</xdr:rowOff>
    </xdr:to>
    <xdr:pic>
      <xdr:nvPicPr>
        <xdr:cNvPr id="224052" name="图片 72" descr="Brown Chicken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1606530" y="481965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5</xdr:row>
      <xdr:rowOff>336550</xdr:rowOff>
    </xdr:from>
    <xdr:to>
      <xdr:col>7</xdr:col>
      <xdr:colOff>626745</xdr:colOff>
      <xdr:row>5</xdr:row>
      <xdr:rowOff>514350</xdr:rowOff>
    </xdr:to>
    <xdr:pic>
      <xdr:nvPicPr>
        <xdr:cNvPr id="224053" name="图片 73" descr="White Chicken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325225" y="481965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1287780</xdr:colOff>
      <xdr:row>6</xdr:row>
      <xdr:rowOff>336550</xdr:rowOff>
    </xdr:from>
    <xdr:to>
      <xdr:col>7</xdr:col>
      <xdr:colOff>1466850</xdr:colOff>
      <xdr:row>6</xdr:row>
      <xdr:rowOff>514350</xdr:rowOff>
    </xdr:to>
    <xdr:pic>
      <xdr:nvPicPr>
        <xdr:cNvPr id="224054" name="图片 74" descr="Void Chicken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165330" y="6086475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1009650</xdr:colOff>
      <xdr:row>6</xdr:row>
      <xdr:rowOff>336550</xdr:rowOff>
    </xdr:from>
    <xdr:to>
      <xdr:col>7</xdr:col>
      <xdr:colOff>1188720</xdr:colOff>
      <xdr:row>6</xdr:row>
      <xdr:rowOff>514350</xdr:rowOff>
    </xdr:to>
    <xdr:pic>
      <xdr:nvPicPr>
        <xdr:cNvPr id="224055" name="图片 75" descr="Blue Chicken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887200" y="6086475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728980</xdr:colOff>
      <xdr:row>6</xdr:row>
      <xdr:rowOff>336550</xdr:rowOff>
    </xdr:from>
    <xdr:to>
      <xdr:col>7</xdr:col>
      <xdr:colOff>908050</xdr:colOff>
      <xdr:row>6</xdr:row>
      <xdr:rowOff>514350</xdr:rowOff>
    </xdr:to>
    <xdr:pic>
      <xdr:nvPicPr>
        <xdr:cNvPr id="224056" name="图片 76" descr="Brown Chicken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1606530" y="6086475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6</xdr:row>
      <xdr:rowOff>336550</xdr:rowOff>
    </xdr:from>
    <xdr:to>
      <xdr:col>7</xdr:col>
      <xdr:colOff>626745</xdr:colOff>
      <xdr:row>6</xdr:row>
      <xdr:rowOff>514350</xdr:rowOff>
    </xdr:to>
    <xdr:pic>
      <xdr:nvPicPr>
        <xdr:cNvPr id="224057" name="图片 77" descr="White Chicken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325225" y="6086475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6</xdr:row>
      <xdr:rowOff>524510</xdr:rowOff>
    </xdr:from>
    <xdr:to>
      <xdr:col>7</xdr:col>
      <xdr:colOff>639445</xdr:colOff>
      <xdr:row>6</xdr:row>
      <xdr:rowOff>707390</xdr:rowOff>
    </xdr:to>
    <xdr:pic>
      <xdr:nvPicPr>
        <xdr:cNvPr id="224058" name="图片 78" descr="Duck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1325225" y="6274435"/>
          <a:ext cx="19177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6</xdr:row>
      <xdr:rowOff>707390</xdr:rowOff>
    </xdr:from>
    <xdr:to>
      <xdr:col>7</xdr:col>
      <xdr:colOff>669925</xdr:colOff>
      <xdr:row>6</xdr:row>
      <xdr:rowOff>885825</xdr:rowOff>
    </xdr:to>
    <xdr:pic>
      <xdr:nvPicPr>
        <xdr:cNvPr id="224059" name="图片 79" descr="Dinosaur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1325225" y="6457315"/>
          <a:ext cx="222250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1287780</xdr:colOff>
      <xdr:row>7</xdr:row>
      <xdr:rowOff>336550</xdr:rowOff>
    </xdr:from>
    <xdr:to>
      <xdr:col>7</xdr:col>
      <xdr:colOff>1466850</xdr:colOff>
      <xdr:row>7</xdr:row>
      <xdr:rowOff>514350</xdr:rowOff>
    </xdr:to>
    <xdr:pic>
      <xdr:nvPicPr>
        <xdr:cNvPr id="224060" name="图片 80" descr="Void Chicken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165330" y="735330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1009650</xdr:colOff>
      <xdr:row>7</xdr:row>
      <xdr:rowOff>336550</xdr:rowOff>
    </xdr:from>
    <xdr:to>
      <xdr:col>7</xdr:col>
      <xdr:colOff>1188720</xdr:colOff>
      <xdr:row>7</xdr:row>
      <xdr:rowOff>514350</xdr:rowOff>
    </xdr:to>
    <xdr:pic>
      <xdr:nvPicPr>
        <xdr:cNvPr id="224061" name="图片 81" descr="Blue Chicken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887200" y="735330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728980</xdr:colOff>
      <xdr:row>7</xdr:row>
      <xdr:rowOff>336550</xdr:rowOff>
    </xdr:from>
    <xdr:to>
      <xdr:col>7</xdr:col>
      <xdr:colOff>908050</xdr:colOff>
      <xdr:row>7</xdr:row>
      <xdr:rowOff>514350</xdr:rowOff>
    </xdr:to>
    <xdr:pic>
      <xdr:nvPicPr>
        <xdr:cNvPr id="224062" name="图片 82" descr="Brown Chicken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1606530" y="735330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7</xdr:row>
      <xdr:rowOff>336550</xdr:rowOff>
    </xdr:from>
    <xdr:to>
      <xdr:col>7</xdr:col>
      <xdr:colOff>626745</xdr:colOff>
      <xdr:row>7</xdr:row>
      <xdr:rowOff>514350</xdr:rowOff>
    </xdr:to>
    <xdr:pic>
      <xdr:nvPicPr>
        <xdr:cNvPr id="224063" name="图片 83" descr="White Chicken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325225" y="7353300"/>
          <a:ext cx="17907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7</xdr:row>
      <xdr:rowOff>524510</xdr:rowOff>
    </xdr:from>
    <xdr:to>
      <xdr:col>7</xdr:col>
      <xdr:colOff>639445</xdr:colOff>
      <xdr:row>7</xdr:row>
      <xdr:rowOff>707390</xdr:rowOff>
    </xdr:to>
    <xdr:pic>
      <xdr:nvPicPr>
        <xdr:cNvPr id="224064" name="图片 84" descr="Duck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1325225" y="7541260"/>
          <a:ext cx="19177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7</xdr:row>
      <xdr:rowOff>707390</xdr:rowOff>
    </xdr:from>
    <xdr:to>
      <xdr:col>7</xdr:col>
      <xdr:colOff>669925</xdr:colOff>
      <xdr:row>7</xdr:row>
      <xdr:rowOff>885825</xdr:rowOff>
    </xdr:to>
    <xdr:pic>
      <xdr:nvPicPr>
        <xdr:cNvPr id="224065" name="图片 85" descr="Dinosaur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1325225" y="7724140"/>
          <a:ext cx="222250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7</xdr:row>
      <xdr:rowOff>895985</xdr:rowOff>
    </xdr:from>
    <xdr:to>
      <xdr:col>7</xdr:col>
      <xdr:colOff>626745</xdr:colOff>
      <xdr:row>7</xdr:row>
      <xdr:rowOff>1078865</xdr:rowOff>
    </xdr:to>
    <xdr:pic>
      <xdr:nvPicPr>
        <xdr:cNvPr id="224066" name="图片 86" descr="Rabbit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1325225" y="7912735"/>
          <a:ext cx="17907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8</xdr:row>
      <xdr:rowOff>311785</xdr:rowOff>
    </xdr:from>
    <xdr:to>
      <xdr:col>7</xdr:col>
      <xdr:colOff>605155</xdr:colOff>
      <xdr:row>8</xdr:row>
      <xdr:rowOff>494665</xdr:rowOff>
    </xdr:to>
    <xdr:pic>
      <xdr:nvPicPr>
        <xdr:cNvPr id="224067" name="图片 87" descr="White Cow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248390" y="8595360"/>
          <a:ext cx="23431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9</xdr:row>
      <xdr:rowOff>316865</xdr:rowOff>
    </xdr:from>
    <xdr:to>
      <xdr:col>7</xdr:col>
      <xdr:colOff>605155</xdr:colOff>
      <xdr:row>9</xdr:row>
      <xdr:rowOff>494665</xdr:rowOff>
    </xdr:to>
    <xdr:pic>
      <xdr:nvPicPr>
        <xdr:cNvPr id="224068" name="图片 88" descr="White Cow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248390" y="9867265"/>
          <a:ext cx="23431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9</xdr:row>
      <xdr:rowOff>494665</xdr:rowOff>
    </xdr:from>
    <xdr:to>
      <xdr:col>7</xdr:col>
      <xdr:colOff>574675</xdr:colOff>
      <xdr:row>9</xdr:row>
      <xdr:rowOff>673100</xdr:rowOff>
    </xdr:to>
    <xdr:pic>
      <xdr:nvPicPr>
        <xdr:cNvPr id="224069" name="图片 89" descr="Goat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1248390" y="10045065"/>
          <a:ext cx="20383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10</xdr:row>
      <xdr:rowOff>311785</xdr:rowOff>
    </xdr:from>
    <xdr:to>
      <xdr:col>7</xdr:col>
      <xdr:colOff>605155</xdr:colOff>
      <xdr:row>10</xdr:row>
      <xdr:rowOff>490220</xdr:rowOff>
    </xdr:to>
    <xdr:pic>
      <xdr:nvPicPr>
        <xdr:cNvPr id="224070" name="图片 90" descr="White Cow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248390" y="11129010"/>
          <a:ext cx="23431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10</xdr:row>
      <xdr:rowOff>490220</xdr:rowOff>
    </xdr:from>
    <xdr:to>
      <xdr:col>7</xdr:col>
      <xdr:colOff>574675</xdr:colOff>
      <xdr:row>10</xdr:row>
      <xdr:rowOff>673100</xdr:rowOff>
    </xdr:to>
    <xdr:pic>
      <xdr:nvPicPr>
        <xdr:cNvPr id="224071" name="图片 91" descr="Goat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1248390" y="11307445"/>
          <a:ext cx="20383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10</xdr:row>
      <xdr:rowOff>682625</xdr:rowOff>
    </xdr:from>
    <xdr:to>
      <xdr:col>7</xdr:col>
      <xdr:colOff>586740</xdr:colOff>
      <xdr:row>10</xdr:row>
      <xdr:rowOff>866140</xdr:rowOff>
    </xdr:to>
    <xdr:pic>
      <xdr:nvPicPr>
        <xdr:cNvPr id="224072" name="图片 92" descr="Sheep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1248390" y="11499850"/>
          <a:ext cx="215900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370840</xdr:colOff>
      <xdr:row>10</xdr:row>
      <xdr:rowOff>866140</xdr:rowOff>
    </xdr:from>
    <xdr:to>
      <xdr:col>7</xdr:col>
      <xdr:colOff>623570</xdr:colOff>
      <xdr:row>10</xdr:row>
      <xdr:rowOff>1043940</xdr:rowOff>
    </xdr:to>
    <xdr:pic>
      <xdr:nvPicPr>
        <xdr:cNvPr id="224073" name="图片 93" descr="Pig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1248390" y="11683365"/>
          <a:ext cx="25273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648335</xdr:colOff>
      <xdr:row>8</xdr:row>
      <xdr:rowOff>311785</xdr:rowOff>
    </xdr:from>
    <xdr:to>
      <xdr:col>7</xdr:col>
      <xdr:colOff>883285</xdr:colOff>
      <xdr:row>8</xdr:row>
      <xdr:rowOff>494665</xdr:rowOff>
    </xdr:to>
    <xdr:pic>
      <xdr:nvPicPr>
        <xdr:cNvPr id="224074" name="图片 94" descr="Brown Cow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1525885" y="8595360"/>
          <a:ext cx="23495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648335</xdr:colOff>
      <xdr:row>9</xdr:row>
      <xdr:rowOff>316865</xdr:rowOff>
    </xdr:from>
    <xdr:to>
      <xdr:col>7</xdr:col>
      <xdr:colOff>883285</xdr:colOff>
      <xdr:row>9</xdr:row>
      <xdr:rowOff>494665</xdr:rowOff>
    </xdr:to>
    <xdr:pic>
      <xdr:nvPicPr>
        <xdr:cNvPr id="224075" name="图片 95" descr="Brown Cow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1525885" y="9867265"/>
          <a:ext cx="23495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648335</xdr:colOff>
      <xdr:row>10</xdr:row>
      <xdr:rowOff>311785</xdr:rowOff>
    </xdr:from>
    <xdr:to>
      <xdr:col>7</xdr:col>
      <xdr:colOff>883285</xdr:colOff>
      <xdr:row>10</xdr:row>
      <xdr:rowOff>490220</xdr:rowOff>
    </xdr:to>
    <xdr:pic>
      <xdr:nvPicPr>
        <xdr:cNvPr id="224076" name="图片 96" descr="Brown Cow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1525885" y="11129010"/>
          <a:ext cx="234950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1645920</xdr:colOff>
      <xdr:row>4</xdr:row>
      <xdr:rowOff>19685</xdr:rowOff>
    </xdr:from>
    <xdr:to>
      <xdr:col>7</xdr:col>
      <xdr:colOff>3147060</xdr:colOff>
      <xdr:row>4</xdr:row>
      <xdr:rowOff>1172845</xdr:rowOff>
    </xdr:to>
    <xdr:pic>
      <xdr:nvPicPr>
        <xdr:cNvPr id="224077" name="图片 97" descr="C:\DOCUME~1\ADMINI~1\LOCALS~1\Temp\snap_screen_20170205011644.png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523470" y="3235960"/>
          <a:ext cx="1501140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1223010</xdr:colOff>
      <xdr:row>11</xdr:row>
      <xdr:rowOff>148590</xdr:rowOff>
    </xdr:from>
    <xdr:to>
      <xdr:col>7</xdr:col>
      <xdr:colOff>2013585</xdr:colOff>
      <xdr:row>11</xdr:row>
      <xdr:rowOff>1133475</xdr:rowOff>
    </xdr:to>
    <xdr:pic>
      <xdr:nvPicPr>
        <xdr:cNvPr id="224078" name="图片 99" descr="File:Horse rider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100560" y="12232640"/>
          <a:ext cx="790575" cy="98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793750</xdr:colOff>
      <xdr:row>14</xdr:row>
      <xdr:rowOff>69215</xdr:rowOff>
    </xdr:from>
    <xdr:to>
      <xdr:col>7</xdr:col>
      <xdr:colOff>2300605</xdr:colOff>
      <xdr:row>14</xdr:row>
      <xdr:rowOff>1222375</xdr:rowOff>
    </xdr:to>
    <xdr:pic>
      <xdr:nvPicPr>
        <xdr:cNvPr id="224079" name="图片 100" descr="http://stardewvalleywiki.com/mediawiki/images/8/87/Slimehutchinterior1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1671300" y="15953740"/>
          <a:ext cx="1506855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123825</xdr:colOff>
      <xdr:row>15</xdr:row>
      <xdr:rowOff>123825</xdr:rowOff>
    </xdr:from>
    <xdr:to>
      <xdr:col>7</xdr:col>
      <xdr:colOff>3054350</xdr:colOff>
      <xdr:row>15</xdr:row>
      <xdr:rowOff>1049020</xdr:rowOff>
    </xdr:to>
    <xdr:grpSp>
      <xdr:nvGrpSpPr>
        <xdr:cNvPr id="224080" name="组合 101"/>
        <xdr:cNvGrpSpPr/>
      </xdr:nvGrpSpPr>
      <xdr:grpSpPr>
        <a:xfrm>
          <a:off x="11001375" y="17275175"/>
          <a:ext cx="2930525" cy="925195"/>
          <a:chOff x="9300884" y="15878737"/>
          <a:chExt cx="2931017" cy="925164"/>
        </a:xfrm>
      </xdr:grpSpPr>
      <xdr:pic>
        <xdr:nvPicPr>
          <xdr:cNvPr id="224081" name="图片 102" descr="Wheat.png"/>
          <xdr:cNvPicPr>
            <a:picLocks noChangeAspect="1"/>
          </xdr:cNvPicPr>
        </xdr:nvPicPr>
        <xdr:blipFill>
          <a:blip r:embed="rId47"/>
          <a:stretch>
            <a:fillRect/>
          </a:stretch>
        </xdr:blipFill>
        <xdr:spPr>
          <a:xfrm>
            <a:off x="9300884" y="15878737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24082" name="图片 103" descr="Beet.png"/>
          <xdr:cNvPicPr>
            <a:picLocks noChangeAspect="1"/>
          </xdr:cNvPicPr>
        </xdr:nvPicPr>
        <xdr:blipFill>
          <a:blip r:embed="rId48"/>
          <a:stretch>
            <a:fillRect/>
          </a:stretch>
        </xdr:blipFill>
        <xdr:spPr>
          <a:xfrm>
            <a:off x="9300884" y="16573501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24083" name="图片 104" descr="Wheat Flour.png"/>
          <xdr:cNvPicPr>
            <a:picLocks noChangeAspect="1"/>
          </xdr:cNvPicPr>
        </xdr:nvPicPr>
        <xdr:blipFill>
          <a:blip r:embed="rId49" r:link="rId50"/>
          <a:stretch>
            <a:fillRect/>
          </a:stretch>
        </xdr:blipFill>
        <xdr:spPr>
          <a:xfrm>
            <a:off x="11508442" y="15878737"/>
            <a:ext cx="230400" cy="2304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24084" name="图片 105" descr="Sugar.png"/>
          <xdr:cNvPicPr>
            <a:picLocks noChangeAspect="1"/>
          </xdr:cNvPicPr>
        </xdr:nvPicPr>
        <xdr:blipFill>
          <a:blip r:embed="rId51" r:link="rId52"/>
          <a:stretch>
            <a:fillRect/>
          </a:stretch>
        </xdr:blipFill>
        <xdr:spPr>
          <a:xfrm>
            <a:off x="11508442" y="16573501"/>
            <a:ext cx="230400" cy="2304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24085" name="图片 106" descr="Mill.png"/>
          <xdr:cNvPicPr>
            <a:picLocks noChangeAspect="1"/>
          </xdr:cNvPicPr>
        </xdr:nvPicPr>
        <xdr:blipFill>
          <a:blip r:embed="rId53"/>
          <a:stretch>
            <a:fillRect/>
          </a:stretch>
        </xdr:blipFill>
        <xdr:spPr>
          <a:xfrm>
            <a:off x="10331825" y="15878737"/>
            <a:ext cx="457200" cy="923925"/>
          </a:xfrm>
          <a:prstGeom prst="rect">
            <a:avLst/>
          </a:prstGeom>
          <a:noFill/>
          <a:ln w="9525">
            <a:noFill/>
          </a:ln>
        </xdr:spPr>
      </xdr:pic>
      <xdr:sp>
        <xdr:nvSpPr>
          <xdr:cNvPr id="2" name="加号 107"/>
          <xdr:cNvSpPr/>
        </xdr:nvSpPr>
        <xdr:spPr>
          <a:xfrm>
            <a:off x="9715499" y="16192500"/>
            <a:ext cx="360000" cy="360000"/>
          </a:xfrm>
          <a:prstGeom prst="mathPlus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p/>
        </xdr:txBody>
      </xdr:sp>
      <xdr:sp>
        <xdr:nvSpPr>
          <xdr:cNvPr id="3" name="等于号 108"/>
          <xdr:cNvSpPr/>
        </xdr:nvSpPr>
        <xdr:spPr>
          <a:xfrm>
            <a:off x="10981763" y="16192500"/>
            <a:ext cx="360000" cy="360000"/>
          </a:xfrm>
          <a:prstGeom prst="mathEqual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p/>
        </xdr:txBody>
      </xdr:sp>
      <xdr:pic>
        <xdr:nvPicPr>
          <xdr:cNvPr id="224088" name="图片 109" descr="Sugar.png"/>
          <xdr:cNvPicPr>
            <a:picLocks noChangeAspect="1"/>
          </xdr:cNvPicPr>
        </xdr:nvPicPr>
        <xdr:blipFill>
          <a:blip r:embed="rId51" r:link="rId52"/>
          <a:stretch>
            <a:fillRect/>
          </a:stretch>
        </xdr:blipFill>
        <xdr:spPr>
          <a:xfrm>
            <a:off x="11754971" y="16573501"/>
            <a:ext cx="230400" cy="2304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24089" name="图片 110" descr="Sugar.png"/>
          <xdr:cNvPicPr>
            <a:picLocks noChangeAspect="1"/>
          </xdr:cNvPicPr>
        </xdr:nvPicPr>
        <xdr:blipFill>
          <a:blip r:embed="rId51" r:link="rId52"/>
          <a:stretch>
            <a:fillRect/>
          </a:stretch>
        </xdr:blipFill>
        <xdr:spPr>
          <a:xfrm>
            <a:off x="12001501" y="16573501"/>
            <a:ext cx="230400" cy="2304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7</xdr:col>
      <xdr:colOff>1012825</xdr:colOff>
      <xdr:row>16</xdr:row>
      <xdr:rowOff>123825</xdr:rowOff>
    </xdr:from>
    <xdr:to>
      <xdr:col>7</xdr:col>
      <xdr:colOff>2059940</xdr:colOff>
      <xdr:row>17</xdr:row>
      <xdr:rowOff>5080</xdr:rowOff>
    </xdr:to>
    <xdr:pic>
      <xdr:nvPicPr>
        <xdr:cNvPr id="224090" name="图片 111" descr="http://stardewvalleywiki.com/mediawiki/images/4/42/Shed_Inside.png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1890375" y="18542000"/>
          <a:ext cx="1047115" cy="114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2</xdr:row>
      <xdr:rowOff>414020</xdr:rowOff>
    </xdr:from>
    <xdr:to>
      <xdr:col>4</xdr:col>
      <xdr:colOff>1057275</xdr:colOff>
      <xdr:row>2</xdr:row>
      <xdr:rowOff>638175</xdr:rowOff>
    </xdr:to>
    <xdr:pic>
      <xdr:nvPicPr>
        <xdr:cNvPr id="224091" name="图片 114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087120"/>
          <a:ext cx="229235" cy="224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2</xdr:row>
      <xdr:rowOff>583565</xdr:rowOff>
    </xdr:from>
    <xdr:to>
      <xdr:col>4</xdr:col>
      <xdr:colOff>1057275</xdr:colOff>
      <xdr:row>2</xdr:row>
      <xdr:rowOff>807720</xdr:rowOff>
    </xdr:to>
    <xdr:pic>
      <xdr:nvPicPr>
        <xdr:cNvPr id="224092" name="图片 115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1256665"/>
          <a:ext cx="229235" cy="224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3</xdr:row>
      <xdr:rowOff>415925</xdr:rowOff>
    </xdr:from>
    <xdr:to>
      <xdr:col>4</xdr:col>
      <xdr:colOff>1057275</xdr:colOff>
      <xdr:row>3</xdr:row>
      <xdr:rowOff>638175</xdr:rowOff>
    </xdr:to>
    <xdr:pic>
      <xdr:nvPicPr>
        <xdr:cNvPr id="224093" name="图片 116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2365375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3</xdr:row>
      <xdr:rowOff>593725</xdr:rowOff>
    </xdr:from>
    <xdr:to>
      <xdr:col>4</xdr:col>
      <xdr:colOff>1057275</xdr:colOff>
      <xdr:row>3</xdr:row>
      <xdr:rowOff>821690</xdr:rowOff>
    </xdr:to>
    <xdr:pic>
      <xdr:nvPicPr>
        <xdr:cNvPr id="224094" name="图片 117" descr="Hardwood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085715" y="25431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4</xdr:row>
      <xdr:rowOff>504825</xdr:rowOff>
    </xdr:from>
    <xdr:to>
      <xdr:col>4</xdr:col>
      <xdr:colOff>1057275</xdr:colOff>
      <xdr:row>4</xdr:row>
      <xdr:rowOff>727710</xdr:rowOff>
    </xdr:to>
    <xdr:pic>
      <xdr:nvPicPr>
        <xdr:cNvPr id="224095" name="图片 118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372110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5</xdr:row>
      <xdr:rowOff>346710</xdr:rowOff>
    </xdr:from>
    <xdr:to>
      <xdr:col>4</xdr:col>
      <xdr:colOff>1057275</xdr:colOff>
      <xdr:row>5</xdr:row>
      <xdr:rowOff>574040</xdr:rowOff>
    </xdr:to>
    <xdr:pic>
      <xdr:nvPicPr>
        <xdr:cNvPr id="224096" name="图片 119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48298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5</xdr:row>
      <xdr:rowOff>514350</xdr:rowOff>
    </xdr:from>
    <xdr:to>
      <xdr:col>4</xdr:col>
      <xdr:colOff>1057275</xdr:colOff>
      <xdr:row>5</xdr:row>
      <xdr:rowOff>742315</xdr:rowOff>
    </xdr:to>
    <xdr:pic>
      <xdr:nvPicPr>
        <xdr:cNvPr id="224097" name="图片 120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49974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5</xdr:row>
      <xdr:rowOff>673100</xdr:rowOff>
    </xdr:from>
    <xdr:to>
      <xdr:col>4</xdr:col>
      <xdr:colOff>1057275</xdr:colOff>
      <xdr:row>5</xdr:row>
      <xdr:rowOff>895985</xdr:rowOff>
    </xdr:to>
    <xdr:pic>
      <xdr:nvPicPr>
        <xdr:cNvPr id="224098" name="图片 121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515620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6</xdr:row>
      <xdr:rowOff>346710</xdr:rowOff>
    </xdr:from>
    <xdr:to>
      <xdr:col>4</xdr:col>
      <xdr:colOff>1057275</xdr:colOff>
      <xdr:row>6</xdr:row>
      <xdr:rowOff>574040</xdr:rowOff>
    </xdr:to>
    <xdr:pic>
      <xdr:nvPicPr>
        <xdr:cNvPr id="224099" name="图片 122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609663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6</xdr:row>
      <xdr:rowOff>514350</xdr:rowOff>
    </xdr:from>
    <xdr:to>
      <xdr:col>4</xdr:col>
      <xdr:colOff>1057275</xdr:colOff>
      <xdr:row>6</xdr:row>
      <xdr:rowOff>742315</xdr:rowOff>
    </xdr:to>
    <xdr:pic>
      <xdr:nvPicPr>
        <xdr:cNvPr id="224100" name="图片 123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62642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6</xdr:row>
      <xdr:rowOff>673100</xdr:rowOff>
    </xdr:from>
    <xdr:to>
      <xdr:col>4</xdr:col>
      <xdr:colOff>1057275</xdr:colOff>
      <xdr:row>6</xdr:row>
      <xdr:rowOff>895985</xdr:rowOff>
    </xdr:to>
    <xdr:pic>
      <xdr:nvPicPr>
        <xdr:cNvPr id="224101" name="图片 124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642302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7</xdr:row>
      <xdr:rowOff>346710</xdr:rowOff>
    </xdr:from>
    <xdr:to>
      <xdr:col>4</xdr:col>
      <xdr:colOff>1057275</xdr:colOff>
      <xdr:row>7</xdr:row>
      <xdr:rowOff>574040</xdr:rowOff>
    </xdr:to>
    <xdr:pic>
      <xdr:nvPicPr>
        <xdr:cNvPr id="224102" name="图片 125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736346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7</xdr:row>
      <xdr:rowOff>514350</xdr:rowOff>
    </xdr:from>
    <xdr:to>
      <xdr:col>4</xdr:col>
      <xdr:colOff>1057275</xdr:colOff>
      <xdr:row>7</xdr:row>
      <xdr:rowOff>742315</xdr:rowOff>
    </xdr:to>
    <xdr:pic>
      <xdr:nvPicPr>
        <xdr:cNvPr id="224103" name="图片 126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75311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7</xdr:row>
      <xdr:rowOff>673100</xdr:rowOff>
    </xdr:from>
    <xdr:to>
      <xdr:col>4</xdr:col>
      <xdr:colOff>1057275</xdr:colOff>
      <xdr:row>7</xdr:row>
      <xdr:rowOff>895985</xdr:rowOff>
    </xdr:to>
    <xdr:pic>
      <xdr:nvPicPr>
        <xdr:cNvPr id="224104" name="图片 127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768985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8</xdr:row>
      <xdr:rowOff>346710</xdr:rowOff>
    </xdr:from>
    <xdr:to>
      <xdr:col>4</xdr:col>
      <xdr:colOff>1057275</xdr:colOff>
      <xdr:row>8</xdr:row>
      <xdr:rowOff>574040</xdr:rowOff>
    </xdr:to>
    <xdr:pic>
      <xdr:nvPicPr>
        <xdr:cNvPr id="224105" name="图片 128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863028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8</xdr:row>
      <xdr:rowOff>514350</xdr:rowOff>
    </xdr:from>
    <xdr:to>
      <xdr:col>4</xdr:col>
      <xdr:colOff>1057275</xdr:colOff>
      <xdr:row>8</xdr:row>
      <xdr:rowOff>742315</xdr:rowOff>
    </xdr:to>
    <xdr:pic>
      <xdr:nvPicPr>
        <xdr:cNvPr id="224106" name="图片 129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879792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8</xdr:row>
      <xdr:rowOff>673100</xdr:rowOff>
    </xdr:from>
    <xdr:to>
      <xdr:col>4</xdr:col>
      <xdr:colOff>1057275</xdr:colOff>
      <xdr:row>8</xdr:row>
      <xdr:rowOff>895985</xdr:rowOff>
    </xdr:to>
    <xdr:pic>
      <xdr:nvPicPr>
        <xdr:cNvPr id="224107" name="图片 130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895667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9</xdr:row>
      <xdr:rowOff>351155</xdr:rowOff>
    </xdr:from>
    <xdr:to>
      <xdr:col>4</xdr:col>
      <xdr:colOff>1057275</xdr:colOff>
      <xdr:row>9</xdr:row>
      <xdr:rowOff>574040</xdr:rowOff>
    </xdr:to>
    <xdr:pic>
      <xdr:nvPicPr>
        <xdr:cNvPr id="224108" name="图片 131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990155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9</xdr:row>
      <xdr:rowOff>514350</xdr:rowOff>
    </xdr:from>
    <xdr:to>
      <xdr:col>4</xdr:col>
      <xdr:colOff>1057275</xdr:colOff>
      <xdr:row>9</xdr:row>
      <xdr:rowOff>742315</xdr:rowOff>
    </xdr:to>
    <xdr:pic>
      <xdr:nvPicPr>
        <xdr:cNvPr id="224109" name="图片 132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100647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9</xdr:row>
      <xdr:rowOff>673100</xdr:rowOff>
    </xdr:from>
    <xdr:to>
      <xdr:col>4</xdr:col>
      <xdr:colOff>1057275</xdr:colOff>
      <xdr:row>9</xdr:row>
      <xdr:rowOff>895985</xdr:rowOff>
    </xdr:to>
    <xdr:pic>
      <xdr:nvPicPr>
        <xdr:cNvPr id="224110" name="图片 133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022350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10</xdr:row>
      <xdr:rowOff>346710</xdr:rowOff>
    </xdr:from>
    <xdr:to>
      <xdr:col>4</xdr:col>
      <xdr:colOff>1057275</xdr:colOff>
      <xdr:row>10</xdr:row>
      <xdr:rowOff>574040</xdr:rowOff>
    </xdr:to>
    <xdr:pic>
      <xdr:nvPicPr>
        <xdr:cNvPr id="224111" name="图片 134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116393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10</xdr:row>
      <xdr:rowOff>519430</xdr:rowOff>
    </xdr:from>
    <xdr:to>
      <xdr:col>4</xdr:col>
      <xdr:colOff>1057275</xdr:colOff>
      <xdr:row>10</xdr:row>
      <xdr:rowOff>737235</xdr:rowOff>
    </xdr:to>
    <xdr:pic>
      <xdr:nvPicPr>
        <xdr:cNvPr id="224112" name="图片 135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11336655"/>
          <a:ext cx="229235" cy="217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10</xdr:row>
      <xdr:rowOff>673100</xdr:rowOff>
    </xdr:from>
    <xdr:to>
      <xdr:col>4</xdr:col>
      <xdr:colOff>1057275</xdr:colOff>
      <xdr:row>10</xdr:row>
      <xdr:rowOff>900430</xdr:rowOff>
    </xdr:to>
    <xdr:pic>
      <xdr:nvPicPr>
        <xdr:cNvPr id="224113" name="图片 136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149032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11</xdr:row>
      <xdr:rowOff>351155</xdr:rowOff>
    </xdr:from>
    <xdr:to>
      <xdr:col>4</xdr:col>
      <xdr:colOff>1057275</xdr:colOff>
      <xdr:row>11</xdr:row>
      <xdr:rowOff>574040</xdr:rowOff>
    </xdr:to>
    <xdr:pic>
      <xdr:nvPicPr>
        <xdr:cNvPr id="224114" name="图片 137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243520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11</xdr:row>
      <xdr:rowOff>514350</xdr:rowOff>
    </xdr:from>
    <xdr:to>
      <xdr:col>4</xdr:col>
      <xdr:colOff>1057275</xdr:colOff>
      <xdr:row>11</xdr:row>
      <xdr:rowOff>742315</xdr:rowOff>
    </xdr:to>
    <xdr:pic>
      <xdr:nvPicPr>
        <xdr:cNvPr id="224115" name="图片 138" descr="Hardwood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085715" y="125984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11</xdr:row>
      <xdr:rowOff>682625</xdr:rowOff>
    </xdr:from>
    <xdr:to>
      <xdr:col>4</xdr:col>
      <xdr:colOff>1057275</xdr:colOff>
      <xdr:row>11</xdr:row>
      <xdr:rowOff>905510</xdr:rowOff>
    </xdr:to>
    <xdr:pic>
      <xdr:nvPicPr>
        <xdr:cNvPr id="224116" name="图片 139" descr="Iron Bar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085715" y="1276667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12</xdr:row>
      <xdr:rowOff>415925</xdr:rowOff>
    </xdr:from>
    <xdr:to>
      <xdr:col>4</xdr:col>
      <xdr:colOff>1057275</xdr:colOff>
      <xdr:row>12</xdr:row>
      <xdr:rowOff>638175</xdr:rowOff>
    </xdr:to>
    <xdr:pic>
      <xdr:nvPicPr>
        <xdr:cNvPr id="224117" name="图片 140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3766800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12</xdr:row>
      <xdr:rowOff>568960</xdr:rowOff>
    </xdr:from>
    <xdr:to>
      <xdr:col>4</xdr:col>
      <xdr:colOff>1057275</xdr:colOff>
      <xdr:row>12</xdr:row>
      <xdr:rowOff>796925</xdr:rowOff>
    </xdr:to>
    <xdr:pic>
      <xdr:nvPicPr>
        <xdr:cNvPr id="224118" name="图片 141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39198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13</xdr:row>
      <xdr:rowOff>257175</xdr:rowOff>
    </xdr:from>
    <xdr:to>
      <xdr:col>4</xdr:col>
      <xdr:colOff>1057275</xdr:colOff>
      <xdr:row>13</xdr:row>
      <xdr:rowOff>485140</xdr:rowOff>
    </xdr:to>
    <xdr:pic>
      <xdr:nvPicPr>
        <xdr:cNvPr id="224119" name="图片 142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48748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13</xdr:row>
      <xdr:rowOff>400685</xdr:rowOff>
    </xdr:from>
    <xdr:to>
      <xdr:col>4</xdr:col>
      <xdr:colOff>1057275</xdr:colOff>
      <xdr:row>13</xdr:row>
      <xdr:rowOff>628650</xdr:rowOff>
    </xdr:to>
    <xdr:pic>
      <xdr:nvPicPr>
        <xdr:cNvPr id="224120" name="图片 143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501838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13</xdr:row>
      <xdr:rowOff>584200</xdr:rowOff>
    </xdr:from>
    <xdr:to>
      <xdr:col>4</xdr:col>
      <xdr:colOff>1057275</xdr:colOff>
      <xdr:row>13</xdr:row>
      <xdr:rowOff>806450</xdr:rowOff>
    </xdr:to>
    <xdr:pic>
      <xdr:nvPicPr>
        <xdr:cNvPr id="224121" name="图片 144" descr="Clay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085715" y="15201900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13</xdr:row>
      <xdr:rowOff>772160</xdr:rowOff>
    </xdr:from>
    <xdr:to>
      <xdr:col>4</xdr:col>
      <xdr:colOff>1057275</xdr:colOff>
      <xdr:row>13</xdr:row>
      <xdr:rowOff>999490</xdr:rowOff>
    </xdr:to>
    <xdr:pic>
      <xdr:nvPicPr>
        <xdr:cNvPr id="224122" name="图片 145" descr="Copper Bar.png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085715" y="1538986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14</xdr:row>
      <xdr:rowOff>257175</xdr:rowOff>
    </xdr:from>
    <xdr:to>
      <xdr:col>4</xdr:col>
      <xdr:colOff>1057275</xdr:colOff>
      <xdr:row>14</xdr:row>
      <xdr:rowOff>485140</xdr:rowOff>
    </xdr:to>
    <xdr:pic>
      <xdr:nvPicPr>
        <xdr:cNvPr id="224123" name="图片 146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61417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14</xdr:row>
      <xdr:rowOff>400685</xdr:rowOff>
    </xdr:from>
    <xdr:to>
      <xdr:col>4</xdr:col>
      <xdr:colOff>1057275</xdr:colOff>
      <xdr:row>14</xdr:row>
      <xdr:rowOff>628650</xdr:rowOff>
    </xdr:to>
    <xdr:pic>
      <xdr:nvPicPr>
        <xdr:cNvPr id="224124" name="图片 147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628521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14</xdr:row>
      <xdr:rowOff>549275</xdr:rowOff>
    </xdr:from>
    <xdr:to>
      <xdr:col>4</xdr:col>
      <xdr:colOff>1057275</xdr:colOff>
      <xdr:row>14</xdr:row>
      <xdr:rowOff>772160</xdr:rowOff>
    </xdr:to>
    <xdr:pic>
      <xdr:nvPicPr>
        <xdr:cNvPr id="224125" name="图片 148" descr="Refined Quartz.pn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085715" y="1643380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14</xdr:row>
      <xdr:rowOff>762000</xdr:rowOff>
    </xdr:from>
    <xdr:to>
      <xdr:col>4</xdr:col>
      <xdr:colOff>1057275</xdr:colOff>
      <xdr:row>14</xdr:row>
      <xdr:rowOff>984885</xdr:rowOff>
    </xdr:to>
    <xdr:pic>
      <xdr:nvPicPr>
        <xdr:cNvPr id="224126" name="图片 149" descr="Iridium Bar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085715" y="1664652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15</xdr:row>
      <xdr:rowOff>257175</xdr:rowOff>
    </xdr:from>
    <xdr:to>
      <xdr:col>4</xdr:col>
      <xdr:colOff>1057275</xdr:colOff>
      <xdr:row>15</xdr:row>
      <xdr:rowOff>485140</xdr:rowOff>
    </xdr:to>
    <xdr:pic>
      <xdr:nvPicPr>
        <xdr:cNvPr id="224127" name="图片 150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740852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15</xdr:row>
      <xdr:rowOff>425450</xdr:rowOff>
    </xdr:from>
    <xdr:to>
      <xdr:col>4</xdr:col>
      <xdr:colOff>1057275</xdr:colOff>
      <xdr:row>15</xdr:row>
      <xdr:rowOff>653415</xdr:rowOff>
    </xdr:to>
    <xdr:pic>
      <xdr:nvPicPr>
        <xdr:cNvPr id="224128" name="图片 151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175768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15</xdr:row>
      <xdr:rowOff>584200</xdr:rowOff>
    </xdr:from>
    <xdr:to>
      <xdr:col>4</xdr:col>
      <xdr:colOff>1057275</xdr:colOff>
      <xdr:row>15</xdr:row>
      <xdr:rowOff>806450</xdr:rowOff>
    </xdr:to>
    <xdr:pic>
      <xdr:nvPicPr>
        <xdr:cNvPr id="224129" name="图片 152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17735550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15</xdr:row>
      <xdr:rowOff>772160</xdr:rowOff>
    </xdr:from>
    <xdr:to>
      <xdr:col>4</xdr:col>
      <xdr:colOff>1057275</xdr:colOff>
      <xdr:row>15</xdr:row>
      <xdr:rowOff>999490</xdr:rowOff>
    </xdr:to>
    <xdr:pic>
      <xdr:nvPicPr>
        <xdr:cNvPr id="224130" name="图片 153" descr="Cloth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085715" y="179235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16</xdr:row>
      <xdr:rowOff>415925</xdr:rowOff>
    </xdr:from>
    <xdr:to>
      <xdr:col>4</xdr:col>
      <xdr:colOff>1057275</xdr:colOff>
      <xdr:row>16</xdr:row>
      <xdr:rowOff>638175</xdr:rowOff>
    </xdr:to>
    <xdr:pic>
      <xdr:nvPicPr>
        <xdr:cNvPr id="224131" name="图片 154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8834100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16</xdr:row>
      <xdr:rowOff>584200</xdr:rowOff>
    </xdr:from>
    <xdr:to>
      <xdr:col>4</xdr:col>
      <xdr:colOff>1057275</xdr:colOff>
      <xdr:row>16</xdr:row>
      <xdr:rowOff>806450</xdr:rowOff>
    </xdr:to>
    <xdr:pic>
      <xdr:nvPicPr>
        <xdr:cNvPr id="224132" name="图片 155" descr="Wood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085715" y="19002375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17</xdr:row>
      <xdr:rowOff>257175</xdr:rowOff>
    </xdr:from>
    <xdr:to>
      <xdr:col>4</xdr:col>
      <xdr:colOff>1057275</xdr:colOff>
      <xdr:row>17</xdr:row>
      <xdr:rowOff>480060</xdr:rowOff>
    </xdr:to>
    <xdr:pic>
      <xdr:nvPicPr>
        <xdr:cNvPr id="224133" name="图片 156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19942175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17</xdr:row>
      <xdr:rowOff>391160</xdr:rowOff>
    </xdr:from>
    <xdr:to>
      <xdr:col>4</xdr:col>
      <xdr:colOff>1057275</xdr:colOff>
      <xdr:row>17</xdr:row>
      <xdr:rowOff>618490</xdr:rowOff>
    </xdr:to>
    <xdr:pic>
      <xdr:nvPicPr>
        <xdr:cNvPr id="224134" name="图片 157" descr="Stone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085715" y="2007616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17</xdr:row>
      <xdr:rowOff>584200</xdr:rowOff>
    </xdr:from>
    <xdr:to>
      <xdr:col>4</xdr:col>
      <xdr:colOff>1057275</xdr:colOff>
      <xdr:row>17</xdr:row>
      <xdr:rowOff>806450</xdr:rowOff>
    </xdr:to>
    <xdr:pic>
      <xdr:nvPicPr>
        <xdr:cNvPr id="224135" name="图片 158" descr="Fiber.png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085715" y="20269200"/>
          <a:ext cx="229235" cy="222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17</xdr:row>
      <xdr:rowOff>781685</xdr:rowOff>
    </xdr:from>
    <xdr:to>
      <xdr:col>4</xdr:col>
      <xdr:colOff>1057275</xdr:colOff>
      <xdr:row>17</xdr:row>
      <xdr:rowOff>1009650</xdr:rowOff>
    </xdr:to>
    <xdr:pic>
      <xdr:nvPicPr>
        <xdr:cNvPr id="224136" name="图片 159" descr="Starfruit.png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085715" y="2046668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18</xdr:row>
      <xdr:rowOff>351155</xdr:rowOff>
    </xdr:from>
    <xdr:to>
      <xdr:col>4</xdr:col>
      <xdr:colOff>1057275</xdr:colOff>
      <xdr:row>18</xdr:row>
      <xdr:rowOff>574040</xdr:rowOff>
    </xdr:to>
    <xdr:pic>
      <xdr:nvPicPr>
        <xdr:cNvPr id="224137" name="图片 160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2130298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18</xdr:row>
      <xdr:rowOff>514350</xdr:rowOff>
    </xdr:from>
    <xdr:to>
      <xdr:col>4</xdr:col>
      <xdr:colOff>1057275</xdr:colOff>
      <xdr:row>18</xdr:row>
      <xdr:rowOff>742315</xdr:rowOff>
    </xdr:to>
    <xdr:pic>
      <xdr:nvPicPr>
        <xdr:cNvPr id="224138" name="图片 161" descr="Iridium Bar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085715" y="214661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18</xdr:row>
      <xdr:rowOff>682625</xdr:rowOff>
    </xdr:from>
    <xdr:to>
      <xdr:col>4</xdr:col>
      <xdr:colOff>1057275</xdr:colOff>
      <xdr:row>18</xdr:row>
      <xdr:rowOff>905510</xdr:rowOff>
    </xdr:to>
    <xdr:pic>
      <xdr:nvPicPr>
        <xdr:cNvPr id="224139" name="图片 162" descr="Earth Crystal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085715" y="21634450"/>
          <a:ext cx="22923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19</xdr:row>
      <xdr:rowOff>257175</xdr:rowOff>
    </xdr:from>
    <xdr:to>
      <xdr:col>4</xdr:col>
      <xdr:colOff>1057275</xdr:colOff>
      <xdr:row>19</xdr:row>
      <xdr:rowOff>485140</xdr:rowOff>
    </xdr:to>
    <xdr:pic>
      <xdr:nvPicPr>
        <xdr:cNvPr id="224140" name="图片 163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2247582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19</xdr:row>
      <xdr:rowOff>425450</xdr:rowOff>
    </xdr:from>
    <xdr:to>
      <xdr:col>4</xdr:col>
      <xdr:colOff>1057275</xdr:colOff>
      <xdr:row>19</xdr:row>
      <xdr:rowOff>653415</xdr:rowOff>
    </xdr:to>
    <xdr:pic>
      <xdr:nvPicPr>
        <xdr:cNvPr id="224141" name="图片 164" descr="Iridium Bar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085715" y="2264410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19</xdr:row>
      <xdr:rowOff>613410</xdr:rowOff>
    </xdr:from>
    <xdr:to>
      <xdr:col>4</xdr:col>
      <xdr:colOff>1057275</xdr:colOff>
      <xdr:row>19</xdr:row>
      <xdr:rowOff>841375</xdr:rowOff>
    </xdr:to>
    <xdr:pic>
      <xdr:nvPicPr>
        <xdr:cNvPr id="224142" name="图片 165" descr="Clam.png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085715" y="2283206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19</xdr:row>
      <xdr:rowOff>816610</xdr:rowOff>
    </xdr:from>
    <xdr:to>
      <xdr:col>4</xdr:col>
      <xdr:colOff>1057275</xdr:colOff>
      <xdr:row>19</xdr:row>
      <xdr:rowOff>1043940</xdr:rowOff>
    </xdr:to>
    <xdr:pic>
      <xdr:nvPicPr>
        <xdr:cNvPr id="224143" name="图片 166" descr="Coral.pn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085715" y="2303526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828040</xdr:colOff>
      <xdr:row>20</xdr:row>
      <xdr:rowOff>503555</xdr:rowOff>
    </xdr:from>
    <xdr:to>
      <xdr:col>4</xdr:col>
      <xdr:colOff>1057275</xdr:colOff>
      <xdr:row>20</xdr:row>
      <xdr:rowOff>727710</xdr:rowOff>
    </xdr:to>
    <xdr:pic>
      <xdr:nvPicPr>
        <xdr:cNvPr id="224144" name="图片 167" descr="Gold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085715" y="23989030"/>
          <a:ext cx="229235" cy="2241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1744345</xdr:colOff>
      <xdr:row>49</xdr:row>
      <xdr:rowOff>309880</xdr:rowOff>
    </xdr:from>
    <xdr:to>
      <xdr:col>6</xdr:col>
      <xdr:colOff>1972310</xdr:colOff>
      <xdr:row>49</xdr:row>
      <xdr:rowOff>538480</xdr:rowOff>
    </xdr:to>
    <xdr:pic>
      <xdr:nvPicPr>
        <xdr:cNvPr id="225167" name="图片 144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26095" y="2647188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1744345</xdr:colOff>
      <xdr:row>50</xdr:row>
      <xdr:rowOff>52705</xdr:rowOff>
    </xdr:from>
    <xdr:to>
      <xdr:col>6</xdr:col>
      <xdr:colOff>1974850</xdr:colOff>
      <xdr:row>50</xdr:row>
      <xdr:rowOff>281940</xdr:rowOff>
    </xdr:to>
    <xdr:pic>
      <xdr:nvPicPr>
        <xdr:cNvPr id="225168" name="图片 145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26095" y="2675763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1744345</xdr:colOff>
      <xdr:row>50</xdr:row>
      <xdr:rowOff>309880</xdr:rowOff>
    </xdr:from>
    <xdr:to>
      <xdr:col>6</xdr:col>
      <xdr:colOff>1972310</xdr:colOff>
      <xdr:row>50</xdr:row>
      <xdr:rowOff>538480</xdr:rowOff>
    </xdr:to>
    <xdr:pic>
      <xdr:nvPicPr>
        <xdr:cNvPr id="225169" name="图片 146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26095" y="2701480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1752600</xdr:colOff>
      <xdr:row>13</xdr:row>
      <xdr:rowOff>184785</xdr:rowOff>
    </xdr:from>
    <xdr:to>
      <xdr:col>6</xdr:col>
      <xdr:colOff>1983105</xdr:colOff>
      <xdr:row>13</xdr:row>
      <xdr:rowOff>413385</xdr:rowOff>
    </xdr:to>
    <xdr:pic>
      <xdr:nvPicPr>
        <xdr:cNvPr id="225170" name="图片 156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4350" y="6801485"/>
          <a:ext cx="23050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1760220</xdr:colOff>
      <xdr:row>16</xdr:row>
      <xdr:rowOff>173990</xdr:rowOff>
    </xdr:from>
    <xdr:to>
      <xdr:col>6</xdr:col>
      <xdr:colOff>1990725</xdr:colOff>
      <xdr:row>16</xdr:row>
      <xdr:rowOff>405130</xdr:rowOff>
    </xdr:to>
    <xdr:pic>
      <xdr:nvPicPr>
        <xdr:cNvPr id="225171" name="图片 159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41970" y="841946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1771015</xdr:colOff>
      <xdr:row>17</xdr:row>
      <xdr:rowOff>193040</xdr:rowOff>
    </xdr:from>
    <xdr:to>
      <xdr:col>6</xdr:col>
      <xdr:colOff>2001520</xdr:colOff>
      <xdr:row>17</xdr:row>
      <xdr:rowOff>424180</xdr:rowOff>
    </xdr:to>
    <xdr:pic>
      <xdr:nvPicPr>
        <xdr:cNvPr id="225172" name="图片 162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52765" y="898144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1733550</xdr:colOff>
      <xdr:row>21</xdr:row>
      <xdr:rowOff>184785</xdr:rowOff>
    </xdr:from>
    <xdr:to>
      <xdr:col>6</xdr:col>
      <xdr:colOff>1961515</xdr:colOff>
      <xdr:row>21</xdr:row>
      <xdr:rowOff>413385</xdr:rowOff>
    </xdr:to>
    <xdr:pic>
      <xdr:nvPicPr>
        <xdr:cNvPr id="225173" name="图片 165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15300" y="1114488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1760220</xdr:colOff>
      <xdr:row>9</xdr:row>
      <xdr:rowOff>173990</xdr:rowOff>
    </xdr:from>
    <xdr:to>
      <xdr:col>6</xdr:col>
      <xdr:colOff>1990725</xdr:colOff>
      <xdr:row>9</xdr:row>
      <xdr:rowOff>405130</xdr:rowOff>
    </xdr:to>
    <xdr:pic>
      <xdr:nvPicPr>
        <xdr:cNvPr id="225174" name="图片 169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41970" y="461899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1388745</xdr:colOff>
      <xdr:row>56</xdr:row>
      <xdr:rowOff>0</xdr:rowOff>
    </xdr:from>
    <xdr:to>
      <xdr:col>7</xdr:col>
      <xdr:colOff>1616710</xdr:colOff>
      <xdr:row>56</xdr:row>
      <xdr:rowOff>229235</xdr:rowOff>
    </xdr:to>
    <xdr:pic>
      <xdr:nvPicPr>
        <xdr:cNvPr id="225175" name="图片 171" descr="http://stardewvalleywiki.com/mediawiki/images/thumb/6/6c/Iron_Bar.png/24px-Iron_Bar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485120" y="299624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1354455</xdr:colOff>
      <xdr:row>56</xdr:row>
      <xdr:rowOff>172085</xdr:rowOff>
    </xdr:from>
    <xdr:to>
      <xdr:col>7</xdr:col>
      <xdr:colOff>1582420</xdr:colOff>
      <xdr:row>56</xdr:row>
      <xdr:rowOff>400685</xdr:rowOff>
    </xdr:to>
    <xdr:pic>
      <xdr:nvPicPr>
        <xdr:cNvPr id="225176" name="图片 172" descr="http://stardewvalleywiki.com/mediawiki/images/thumb/a/a7/Coal.png/24px-Coal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450830" y="3013456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1358265</xdr:colOff>
      <xdr:row>56</xdr:row>
      <xdr:rowOff>322580</xdr:rowOff>
    </xdr:from>
    <xdr:to>
      <xdr:col>7</xdr:col>
      <xdr:colOff>1586230</xdr:colOff>
      <xdr:row>57</xdr:row>
      <xdr:rowOff>8255</xdr:rowOff>
    </xdr:to>
    <xdr:pic>
      <xdr:nvPicPr>
        <xdr:cNvPr id="225177" name="图片 173" descr="http://stardewvalleywiki.com/mediawiki/images/thumb/e/ec/Frozen_Tear.png/24px-Frozen_Tear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454640" y="3028505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1495425</xdr:colOff>
      <xdr:row>59</xdr:row>
      <xdr:rowOff>4445</xdr:rowOff>
    </xdr:from>
    <xdr:to>
      <xdr:col>7</xdr:col>
      <xdr:colOff>1723390</xdr:colOff>
      <xdr:row>59</xdr:row>
      <xdr:rowOff>233045</xdr:rowOff>
    </xdr:to>
    <xdr:pic>
      <xdr:nvPicPr>
        <xdr:cNvPr id="225178" name="图片 174" descr="http://stardewvalleywiki.com/mediawiki/images/thumb/6/6c/Iron_Bar.png/24px-Iron_Bar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591800" y="3159569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1495425</xdr:colOff>
      <xdr:row>59</xdr:row>
      <xdr:rowOff>169545</xdr:rowOff>
    </xdr:from>
    <xdr:to>
      <xdr:col>7</xdr:col>
      <xdr:colOff>1723390</xdr:colOff>
      <xdr:row>59</xdr:row>
      <xdr:rowOff>398780</xdr:rowOff>
    </xdr:to>
    <xdr:pic>
      <xdr:nvPicPr>
        <xdr:cNvPr id="225179" name="图片 175" descr="http://stardewvalleywiki.com/mediawiki/images/thumb/4/4e/Gold_Bar.png/24px-Gold_Bar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591800" y="3176079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1487805</xdr:colOff>
      <xdr:row>59</xdr:row>
      <xdr:rowOff>341630</xdr:rowOff>
    </xdr:from>
    <xdr:to>
      <xdr:col>7</xdr:col>
      <xdr:colOff>1715770</xdr:colOff>
      <xdr:row>60</xdr:row>
      <xdr:rowOff>27305</xdr:rowOff>
    </xdr:to>
    <xdr:pic>
      <xdr:nvPicPr>
        <xdr:cNvPr id="225180" name="图片 176" descr="http://stardewvalleywiki.com/mediawiki/images/thumb/e/ea/Diamond.png/24px-Diamond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584180" y="3193288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1381125</xdr:colOff>
      <xdr:row>60</xdr:row>
      <xdr:rowOff>19050</xdr:rowOff>
    </xdr:from>
    <xdr:to>
      <xdr:col>7</xdr:col>
      <xdr:colOff>1609090</xdr:colOff>
      <xdr:row>60</xdr:row>
      <xdr:rowOff>248285</xdr:rowOff>
    </xdr:to>
    <xdr:pic>
      <xdr:nvPicPr>
        <xdr:cNvPr id="225181" name="图片 177" descr="http://stardewvalleywiki.com/mediawiki/images/thumb/f/f1/Copper_Bar.png/24px-Copper_Bar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477500" y="321532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1384935</xdr:colOff>
      <xdr:row>60</xdr:row>
      <xdr:rowOff>146050</xdr:rowOff>
    </xdr:from>
    <xdr:to>
      <xdr:col>7</xdr:col>
      <xdr:colOff>1612900</xdr:colOff>
      <xdr:row>60</xdr:row>
      <xdr:rowOff>373380</xdr:rowOff>
    </xdr:to>
    <xdr:pic>
      <xdr:nvPicPr>
        <xdr:cNvPr id="225182" name="图片 178" descr="http://stardewvalleywiki.com/mediawiki/images/thumb/9/98/Refined_Quartz.png/24px-Refined_Quartz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481310" y="32280225"/>
          <a:ext cx="22796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1373505</xdr:colOff>
      <xdr:row>60</xdr:row>
      <xdr:rowOff>332740</xdr:rowOff>
    </xdr:from>
    <xdr:to>
      <xdr:col>7</xdr:col>
      <xdr:colOff>1601470</xdr:colOff>
      <xdr:row>61</xdr:row>
      <xdr:rowOff>19050</xdr:rowOff>
    </xdr:to>
    <xdr:pic>
      <xdr:nvPicPr>
        <xdr:cNvPr id="225183" name="图片 179" descr="http://stardewvalleywiki.com/mediawiki/images/thumb/7/74/Earth_Crystal.png/24px-Earth_Crystal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469880" y="3246691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1377315</xdr:colOff>
      <xdr:row>61</xdr:row>
      <xdr:rowOff>519430</xdr:rowOff>
    </xdr:from>
    <xdr:to>
      <xdr:col>7</xdr:col>
      <xdr:colOff>1605280</xdr:colOff>
      <xdr:row>62</xdr:row>
      <xdr:rowOff>206375</xdr:rowOff>
    </xdr:to>
    <xdr:pic>
      <xdr:nvPicPr>
        <xdr:cNvPr id="225184" name="图片 180" descr="http://stardewvalleywiki.com/mediawiki/images/thumb/c/c4/Iridium_Bar.png/24px-Iridium_Bar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473690" y="33196530"/>
          <a:ext cx="22796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1354455</xdr:colOff>
      <xdr:row>62</xdr:row>
      <xdr:rowOff>169545</xdr:rowOff>
    </xdr:from>
    <xdr:to>
      <xdr:col>7</xdr:col>
      <xdr:colOff>1582420</xdr:colOff>
      <xdr:row>62</xdr:row>
      <xdr:rowOff>398780</xdr:rowOff>
    </xdr:to>
    <xdr:pic>
      <xdr:nvPicPr>
        <xdr:cNvPr id="225185" name="图片 181" descr="http://stardewvalleywiki.com/mediawiki/images/thumb/f/f4/Solar_Essence.png/24px-Solar_Essenc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450830" y="3338957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1365885</xdr:colOff>
      <xdr:row>62</xdr:row>
      <xdr:rowOff>342265</xdr:rowOff>
    </xdr:from>
    <xdr:to>
      <xdr:col>7</xdr:col>
      <xdr:colOff>1593850</xdr:colOff>
      <xdr:row>62</xdr:row>
      <xdr:rowOff>571500</xdr:rowOff>
    </xdr:to>
    <xdr:pic>
      <xdr:nvPicPr>
        <xdr:cNvPr id="225186" name="图片 182" descr="http://stardewvalleywiki.com/mediawiki/images/thumb/1/1f/Void_Essence.png/24px-Void_Essence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62260" y="3356229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41</xdr:row>
      <xdr:rowOff>50800</xdr:rowOff>
    </xdr:from>
    <xdr:to>
      <xdr:col>6</xdr:col>
      <xdr:colOff>1980565</xdr:colOff>
      <xdr:row>41</xdr:row>
      <xdr:rowOff>281940</xdr:rowOff>
    </xdr:to>
    <xdr:pic>
      <xdr:nvPicPr>
        <xdr:cNvPr id="225187" name="图片 227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1869400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41</xdr:row>
      <xdr:rowOff>309880</xdr:rowOff>
    </xdr:from>
    <xdr:to>
      <xdr:col>6</xdr:col>
      <xdr:colOff>1977390</xdr:colOff>
      <xdr:row>41</xdr:row>
      <xdr:rowOff>536575</xdr:rowOff>
    </xdr:to>
    <xdr:pic>
      <xdr:nvPicPr>
        <xdr:cNvPr id="225188" name="图片 228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2128480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44</xdr:row>
      <xdr:rowOff>50800</xdr:rowOff>
    </xdr:from>
    <xdr:to>
      <xdr:col>6</xdr:col>
      <xdr:colOff>1980565</xdr:colOff>
      <xdr:row>44</xdr:row>
      <xdr:rowOff>281940</xdr:rowOff>
    </xdr:to>
    <xdr:pic>
      <xdr:nvPicPr>
        <xdr:cNvPr id="225189" name="图片 229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3498175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44</xdr:row>
      <xdr:rowOff>309880</xdr:rowOff>
    </xdr:from>
    <xdr:to>
      <xdr:col>6</xdr:col>
      <xdr:colOff>1977390</xdr:colOff>
      <xdr:row>44</xdr:row>
      <xdr:rowOff>536575</xdr:rowOff>
    </xdr:to>
    <xdr:pic>
      <xdr:nvPicPr>
        <xdr:cNvPr id="225190" name="图片 230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3757255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45</xdr:row>
      <xdr:rowOff>50800</xdr:rowOff>
    </xdr:from>
    <xdr:to>
      <xdr:col>6</xdr:col>
      <xdr:colOff>1980565</xdr:colOff>
      <xdr:row>45</xdr:row>
      <xdr:rowOff>281940</xdr:rowOff>
    </xdr:to>
    <xdr:pic>
      <xdr:nvPicPr>
        <xdr:cNvPr id="225191" name="图片 231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4041100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45</xdr:row>
      <xdr:rowOff>309880</xdr:rowOff>
    </xdr:from>
    <xdr:to>
      <xdr:col>6</xdr:col>
      <xdr:colOff>1977390</xdr:colOff>
      <xdr:row>45</xdr:row>
      <xdr:rowOff>536575</xdr:rowOff>
    </xdr:to>
    <xdr:pic>
      <xdr:nvPicPr>
        <xdr:cNvPr id="225192" name="图片 232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4300180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46</xdr:row>
      <xdr:rowOff>50800</xdr:rowOff>
    </xdr:from>
    <xdr:to>
      <xdr:col>6</xdr:col>
      <xdr:colOff>1980565</xdr:colOff>
      <xdr:row>46</xdr:row>
      <xdr:rowOff>281940</xdr:rowOff>
    </xdr:to>
    <xdr:pic>
      <xdr:nvPicPr>
        <xdr:cNvPr id="225193" name="图片 233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4584025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46</xdr:row>
      <xdr:rowOff>309880</xdr:rowOff>
    </xdr:from>
    <xdr:to>
      <xdr:col>6</xdr:col>
      <xdr:colOff>1977390</xdr:colOff>
      <xdr:row>46</xdr:row>
      <xdr:rowOff>536575</xdr:rowOff>
    </xdr:to>
    <xdr:pic>
      <xdr:nvPicPr>
        <xdr:cNvPr id="225194" name="图片 234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4843105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47</xdr:row>
      <xdr:rowOff>50800</xdr:rowOff>
    </xdr:from>
    <xdr:to>
      <xdr:col>6</xdr:col>
      <xdr:colOff>1980565</xdr:colOff>
      <xdr:row>47</xdr:row>
      <xdr:rowOff>281940</xdr:rowOff>
    </xdr:to>
    <xdr:pic>
      <xdr:nvPicPr>
        <xdr:cNvPr id="225195" name="图片 235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5126950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47</xdr:row>
      <xdr:rowOff>309880</xdr:rowOff>
    </xdr:from>
    <xdr:to>
      <xdr:col>6</xdr:col>
      <xdr:colOff>1977390</xdr:colOff>
      <xdr:row>47</xdr:row>
      <xdr:rowOff>536575</xdr:rowOff>
    </xdr:to>
    <xdr:pic>
      <xdr:nvPicPr>
        <xdr:cNvPr id="225196" name="图片 236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5386030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48</xdr:row>
      <xdr:rowOff>50800</xdr:rowOff>
    </xdr:from>
    <xdr:to>
      <xdr:col>6</xdr:col>
      <xdr:colOff>1980565</xdr:colOff>
      <xdr:row>48</xdr:row>
      <xdr:rowOff>281940</xdr:rowOff>
    </xdr:to>
    <xdr:pic>
      <xdr:nvPicPr>
        <xdr:cNvPr id="225197" name="图片 237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5669875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48</xdr:row>
      <xdr:rowOff>309880</xdr:rowOff>
    </xdr:from>
    <xdr:to>
      <xdr:col>6</xdr:col>
      <xdr:colOff>1977390</xdr:colOff>
      <xdr:row>48</xdr:row>
      <xdr:rowOff>536575</xdr:rowOff>
    </xdr:to>
    <xdr:pic>
      <xdr:nvPicPr>
        <xdr:cNvPr id="225198" name="图片 238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1175" y="25928955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49</xdr:row>
      <xdr:rowOff>50800</xdr:rowOff>
    </xdr:from>
    <xdr:to>
      <xdr:col>6</xdr:col>
      <xdr:colOff>1980565</xdr:colOff>
      <xdr:row>49</xdr:row>
      <xdr:rowOff>281940</xdr:rowOff>
    </xdr:to>
    <xdr:pic>
      <xdr:nvPicPr>
        <xdr:cNvPr id="225199" name="图片 239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6212800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42</xdr:row>
      <xdr:rowOff>184785</xdr:rowOff>
    </xdr:from>
    <xdr:to>
      <xdr:col>6</xdr:col>
      <xdr:colOff>1980565</xdr:colOff>
      <xdr:row>42</xdr:row>
      <xdr:rowOff>415925</xdr:rowOff>
    </xdr:to>
    <xdr:pic>
      <xdr:nvPicPr>
        <xdr:cNvPr id="225200" name="图片 240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2546310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1749425</xdr:colOff>
      <xdr:row>43</xdr:row>
      <xdr:rowOff>184785</xdr:rowOff>
    </xdr:from>
    <xdr:to>
      <xdr:col>6</xdr:col>
      <xdr:colOff>1980565</xdr:colOff>
      <xdr:row>43</xdr:row>
      <xdr:rowOff>415925</xdr:rowOff>
    </xdr:to>
    <xdr:pic>
      <xdr:nvPicPr>
        <xdr:cNvPr id="225201" name="图片 241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1175" y="23089235"/>
          <a:ext cx="231140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5</xdr:row>
      <xdr:rowOff>186690</xdr:rowOff>
    </xdr:from>
    <xdr:to>
      <xdr:col>6</xdr:col>
      <xdr:colOff>1985645</xdr:colOff>
      <xdr:row>5</xdr:row>
      <xdr:rowOff>415925</xdr:rowOff>
    </xdr:to>
    <xdr:pic>
      <xdr:nvPicPr>
        <xdr:cNvPr id="225202" name="图片 242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245999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7</xdr:row>
      <xdr:rowOff>184785</xdr:rowOff>
    </xdr:from>
    <xdr:to>
      <xdr:col>6</xdr:col>
      <xdr:colOff>1985645</xdr:colOff>
      <xdr:row>7</xdr:row>
      <xdr:rowOff>415925</xdr:rowOff>
    </xdr:to>
    <xdr:pic>
      <xdr:nvPicPr>
        <xdr:cNvPr id="225203" name="图片 243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35439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8</xdr:row>
      <xdr:rowOff>184785</xdr:rowOff>
    </xdr:from>
    <xdr:to>
      <xdr:col>6</xdr:col>
      <xdr:colOff>1985645</xdr:colOff>
      <xdr:row>8</xdr:row>
      <xdr:rowOff>415925</xdr:rowOff>
    </xdr:to>
    <xdr:pic>
      <xdr:nvPicPr>
        <xdr:cNvPr id="225204" name="图片 244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408686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6</xdr:row>
      <xdr:rowOff>184785</xdr:rowOff>
    </xdr:from>
    <xdr:to>
      <xdr:col>6</xdr:col>
      <xdr:colOff>1985645</xdr:colOff>
      <xdr:row>6</xdr:row>
      <xdr:rowOff>415925</xdr:rowOff>
    </xdr:to>
    <xdr:pic>
      <xdr:nvPicPr>
        <xdr:cNvPr id="225205" name="图片 245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6890" y="300101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11</xdr:row>
      <xdr:rowOff>184785</xdr:rowOff>
    </xdr:from>
    <xdr:to>
      <xdr:col>6</xdr:col>
      <xdr:colOff>1985645</xdr:colOff>
      <xdr:row>11</xdr:row>
      <xdr:rowOff>415925</xdr:rowOff>
    </xdr:to>
    <xdr:pic>
      <xdr:nvPicPr>
        <xdr:cNvPr id="225206" name="图片 246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57156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12</xdr:row>
      <xdr:rowOff>184785</xdr:rowOff>
    </xdr:from>
    <xdr:to>
      <xdr:col>6</xdr:col>
      <xdr:colOff>1985645</xdr:colOff>
      <xdr:row>12</xdr:row>
      <xdr:rowOff>415925</xdr:rowOff>
    </xdr:to>
    <xdr:pic>
      <xdr:nvPicPr>
        <xdr:cNvPr id="225207" name="图片 247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625856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14</xdr:row>
      <xdr:rowOff>184785</xdr:rowOff>
    </xdr:from>
    <xdr:to>
      <xdr:col>6</xdr:col>
      <xdr:colOff>1985645</xdr:colOff>
      <xdr:row>14</xdr:row>
      <xdr:rowOff>415925</xdr:rowOff>
    </xdr:to>
    <xdr:pic>
      <xdr:nvPicPr>
        <xdr:cNvPr id="225208" name="图片 248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6890" y="734441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15</xdr:row>
      <xdr:rowOff>184785</xdr:rowOff>
    </xdr:from>
    <xdr:to>
      <xdr:col>6</xdr:col>
      <xdr:colOff>1985645</xdr:colOff>
      <xdr:row>15</xdr:row>
      <xdr:rowOff>415925</xdr:rowOff>
    </xdr:to>
    <xdr:pic>
      <xdr:nvPicPr>
        <xdr:cNvPr id="225209" name="图片 249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78873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10</xdr:row>
      <xdr:rowOff>297180</xdr:rowOff>
    </xdr:from>
    <xdr:to>
      <xdr:col>6</xdr:col>
      <xdr:colOff>1985645</xdr:colOff>
      <xdr:row>10</xdr:row>
      <xdr:rowOff>528320</xdr:rowOff>
    </xdr:to>
    <xdr:pic>
      <xdr:nvPicPr>
        <xdr:cNvPr id="225210" name="图片 250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6890" y="528510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10</xdr:row>
      <xdr:rowOff>50800</xdr:rowOff>
    </xdr:from>
    <xdr:to>
      <xdr:col>6</xdr:col>
      <xdr:colOff>1985645</xdr:colOff>
      <xdr:row>10</xdr:row>
      <xdr:rowOff>280035</xdr:rowOff>
    </xdr:to>
    <xdr:pic>
      <xdr:nvPicPr>
        <xdr:cNvPr id="225211" name="图片 251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50387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18</xdr:row>
      <xdr:rowOff>50800</xdr:rowOff>
    </xdr:from>
    <xdr:to>
      <xdr:col>6</xdr:col>
      <xdr:colOff>1985645</xdr:colOff>
      <xdr:row>18</xdr:row>
      <xdr:rowOff>280035</xdr:rowOff>
    </xdr:to>
    <xdr:pic>
      <xdr:nvPicPr>
        <xdr:cNvPr id="225212" name="图片 252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93821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18</xdr:row>
      <xdr:rowOff>297180</xdr:rowOff>
    </xdr:from>
    <xdr:to>
      <xdr:col>6</xdr:col>
      <xdr:colOff>1985645</xdr:colOff>
      <xdr:row>18</xdr:row>
      <xdr:rowOff>528320</xdr:rowOff>
    </xdr:to>
    <xdr:pic>
      <xdr:nvPicPr>
        <xdr:cNvPr id="225213" name="图片 253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962850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19</xdr:row>
      <xdr:rowOff>50800</xdr:rowOff>
    </xdr:from>
    <xdr:to>
      <xdr:col>6</xdr:col>
      <xdr:colOff>1985645</xdr:colOff>
      <xdr:row>19</xdr:row>
      <xdr:rowOff>280035</xdr:rowOff>
    </xdr:to>
    <xdr:pic>
      <xdr:nvPicPr>
        <xdr:cNvPr id="225214" name="图片 254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992505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19</xdr:row>
      <xdr:rowOff>297180</xdr:rowOff>
    </xdr:from>
    <xdr:to>
      <xdr:col>6</xdr:col>
      <xdr:colOff>1985645</xdr:colOff>
      <xdr:row>19</xdr:row>
      <xdr:rowOff>528320</xdr:rowOff>
    </xdr:to>
    <xdr:pic>
      <xdr:nvPicPr>
        <xdr:cNvPr id="225215" name="图片 255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017143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20</xdr:row>
      <xdr:rowOff>50800</xdr:rowOff>
    </xdr:from>
    <xdr:to>
      <xdr:col>6</xdr:col>
      <xdr:colOff>1985645</xdr:colOff>
      <xdr:row>20</xdr:row>
      <xdr:rowOff>280035</xdr:rowOff>
    </xdr:to>
    <xdr:pic>
      <xdr:nvPicPr>
        <xdr:cNvPr id="225216" name="图片 256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046797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20</xdr:row>
      <xdr:rowOff>297180</xdr:rowOff>
    </xdr:from>
    <xdr:to>
      <xdr:col>6</xdr:col>
      <xdr:colOff>1985645</xdr:colOff>
      <xdr:row>20</xdr:row>
      <xdr:rowOff>528320</xdr:rowOff>
    </xdr:to>
    <xdr:pic>
      <xdr:nvPicPr>
        <xdr:cNvPr id="225217" name="图片 257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1071435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25</xdr:row>
      <xdr:rowOff>50800</xdr:rowOff>
    </xdr:from>
    <xdr:to>
      <xdr:col>6</xdr:col>
      <xdr:colOff>1985645</xdr:colOff>
      <xdr:row>25</xdr:row>
      <xdr:rowOff>280035</xdr:rowOff>
    </xdr:to>
    <xdr:pic>
      <xdr:nvPicPr>
        <xdr:cNvPr id="225218" name="图片 258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318260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25</xdr:row>
      <xdr:rowOff>297180</xdr:rowOff>
    </xdr:from>
    <xdr:to>
      <xdr:col>6</xdr:col>
      <xdr:colOff>1985645</xdr:colOff>
      <xdr:row>25</xdr:row>
      <xdr:rowOff>528320</xdr:rowOff>
    </xdr:to>
    <xdr:pic>
      <xdr:nvPicPr>
        <xdr:cNvPr id="225219" name="图片 259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1342898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27</xdr:row>
      <xdr:rowOff>50800</xdr:rowOff>
    </xdr:from>
    <xdr:to>
      <xdr:col>6</xdr:col>
      <xdr:colOff>1985645</xdr:colOff>
      <xdr:row>27</xdr:row>
      <xdr:rowOff>280035</xdr:rowOff>
    </xdr:to>
    <xdr:pic>
      <xdr:nvPicPr>
        <xdr:cNvPr id="225220" name="图片 260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426845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27</xdr:row>
      <xdr:rowOff>297180</xdr:rowOff>
    </xdr:from>
    <xdr:to>
      <xdr:col>6</xdr:col>
      <xdr:colOff>1985645</xdr:colOff>
      <xdr:row>27</xdr:row>
      <xdr:rowOff>528320</xdr:rowOff>
    </xdr:to>
    <xdr:pic>
      <xdr:nvPicPr>
        <xdr:cNvPr id="225221" name="图片 261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1451483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30</xdr:row>
      <xdr:rowOff>50800</xdr:rowOff>
    </xdr:from>
    <xdr:to>
      <xdr:col>6</xdr:col>
      <xdr:colOff>1985645</xdr:colOff>
      <xdr:row>30</xdr:row>
      <xdr:rowOff>280035</xdr:rowOff>
    </xdr:to>
    <xdr:pic>
      <xdr:nvPicPr>
        <xdr:cNvPr id="225222" name="图片 262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58972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30</xdr:row>
      <xdr:rowOff>297180</xdr:rowOff>
    </xdr:from>
    <xdr:to>
      <xdr:col>6</xdr:col>
      <xdr:colOff>1985645</xdr:colOff>
      <xdr:row>30</xdr:row>
      <xdr:rowOff>528320</xdr:rowOff>
    </xdr:to>
    <xdr:pic>
      <xdr:nvPicPr>
        <xdr:cNvPr id="225223" name="图片 263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614360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33</xdr:row>
      <xdr:rowOff>50800</xdr:rowOff>
    </xdr:from>
    <xdr:to>
      <xdr:col>6</xdr:col>
      <xdr:colOff>1985645</xdr:colOff>
      <xdr:row>33</xdr:row>
      <xdr:rowOff>280035</xdr:rowOff>
    </xdr:to>
    <xdr:pic>
      <xdr:nvPicPr>
        <xdr:cNvPr id="225224" name="图片 264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752600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33</xdr:row>
      <xdr:rowOff>297180</xdr:rowOff>
    </xdr:from>
    <xdr:to>
      <xdr:col>6</xdr:col>
      <xdr:colOff>1985645</xdr:colOff>
      <xdr:row>33</xdr:row>
      <xdr:rowOff>528320</xdr:rowOff>
    </xdr:to>
    <xdr:pic>
      <xdr:nvPicPr>
        <xdr:cNvPr id="225225" name="图片 265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777238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36</xdr:row>
      <xdr:rowOff>50800</xdr:rowOff>
    </xdr:from>
    <xdr:to>
      <xdr:col>6</xdr:col>
      <xdr:colOff>1985645</xdr:colOff>
      <xdr:row>36</xdr:row>
      <xdr:rowOff>280035</xdr:rowOff>
    </xdr:to>
    <xdr:pic>
      <xdr:nvPicPr>
        <xdr:cNvPr id="225226" name="图片 266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915477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36</xdr:row>
      <xdr:rowOff>297180</xdr:rowOff>
    </xdr:from>
    <xdr:to>
      <xdr:col>6</xdr:col>
      <xdr:colOff>1985645</xdr:colOff>
      <xdr:row>36</xdr:row>
      <xdr:rowOff>528320</xdr:rowOff>
    </xdr:to>
    <xdr:pic>
      <xdr:nvPicPr>
        <xdr:cNvPr id="225227" name="图片 267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1940115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39</xdr:row>
      <xdr:rowOff>184785</xdr:rowOff>
    </xdr:from>
    <xdr:to>
      <xdr:col>6</xdr:col>
      <xdr:colOff>1985645</xdr:colOff>
      <xdr:row>39</xdr:row>
      <xdr:rowOff>415925</xdr:rowOff>
    </xdr:to>
    <xdr:pic>
      <xdr:nvPicPr>
        <xdr:cNvPr id="225228" name="图片 268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6890" y="209175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40</xdr:row>
      <xdr:rowOff>184785</xdr:rowOff>
    </xdr:from>
    <xdr:to>
      <xdr:col>6</xdr:col>
      <xdr:colOff>1983105</xdr:colOff>
      <xdr:row>40</xdr:row>
      <xdr:rowOff>413385</xdr:rowOff>
    </xdr:to>
    <xdr:pic>
      <xdr:nvPicPr>
        <xdr:cNvPr id="225229" name="图片 269" descr="http://stardewvalleywiki.com/mediawiki/images/thumb/d/d1/Immunity.png/24px-Immunity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36890" y="2146046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35</xdr:row>
      <xdr:rowOff>184785</xdr:rowOff>
    </xdr:from>
    <xdr:to>
      <xdr:col>6</xdr:col>
      <xdr:colOff>1985645</xdr:colOff>
      <xdr:row>35</xdr:row>
      <xdr:rowOff>415925</xdr:rowOff>
    </xdr:to>
    <xdr:pic>
      <xdr:nvPicPr>
        <xdr:cNvPr id="225230" name="图片 270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87458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34</xdr:row>
      <xdr:rowOff>184785</xdr:rowOff>
    </xdr:from>
    <xdr:to>
      <xdr:col>6</xdr:col>
      <xdr:colOff>1985645</xdr:colOff>
      <xdr:row>34</xdr:row>
      <xdr:rowOff>415925</xdr:rowOff>
    </xdr:to>
    <xdr:pic>
      <xdr:nvPicPr>
        <xdr:cNvPr id="225231" name="图片 271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820291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31</xdr:row>
      <xdr:rowOff>184785</xdr:rowOff>
    </xdr:from>
    <xdr:to>
      <xdr:col>6</xdr:col>
      <xdr:colOff>1985645</xdr:colOff>
      <xdr:row>31</xdr:row>
      <xdr:rowOff>415925</xdr:rowOff>
    </xdr:to>
    <xdr:pic>
      <xdr:nvPicPr>
        <xdr:cNvPr id="225232" name="图片 272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6574135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22</xdr:row>
      <xdr:rowOff>184785</xdr:rowOff>
    </xdr:from>
    <xdr:to>
      <xdr:col>6</xdr:col>
      <xdr:colOff>1985645</xdr:colOff>
      <xdr:row>22</xdr:row>
      <xdr:rowOff>415925</xdr:rowOff>
    </xdr:to>
    <xdr:pic>
      <xdr:nvPicPr>
        <xdr:cNvPr id="225233" name="图片 273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1168781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1725930</xdr:colOff>
      <xdr:row>12</xdr:row>
      <xdr:rowOff>536575</xdr:rowOff>
    </xdr:from>
    <xdr:to>
      <xdr:col>6</xdr:col>
      <xdr:colOff>1956435</xdr:colOff>
      <xdr:row>13</xdr:row>
      <xdr:rowOff>222885</xdr:rowOff>
    </xdr:to>
    <xdr:pic>
      <xdr:nvPicPr>
        <xdr:cNvPr id="225234" name="图片 274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07680" y="661035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13</xdr:row>
      <xdr:rowOff>345440</xdr:rowOff>
    </xdr:from>
    <xdr:to>
      <xdr:col>6</xdr:col>
      <xdr:colOff>1985645</xdr:colOff>
      <xdr:row>14</xdr:row>
      <xdr:rowOff>31750</xdr:rowOff>
    </xdr:to>
    <xdr:pic>
      <xdr:nvPicPr>
        <xdr:cNvPr id="225235" name="图片 275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696214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15</xdr:row>
      <xdr:rowOff>517525</xdr:rowOff>
    </xdr:from>
    <xdr:to>
      <xdr:col>6</xdr:col>
      <xdr:colOff>1985645</xdr:colOff>
      <xdr:row>16</xdr:row>
      <xdr:rowOff>203835</xdr:rowOff>
    </xdr:to>
    <xdr:pic>
      <xdr:nvPicPr>
        <xdr:cNvPr id="225236" name="图片 276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36890" y="822007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16</xdr:row>
      <xdr:rowOff>345440</xdr:rowOff>
    </xdr:from>
    <xdr:to>
      <xdr:col>6</xdr:col>
      <xdr:colOff>1985645</xdr:colOff>
      <xdr:row>17</xdr:row>
      <xdr:rowOff>31750</xdr:rowOff>
    </xdr:to>
    <xdr:pic>
      <xdr:nvPicPr>
        <xdr:cNvPr id="225237" name="图片 277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859091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1744345</xdr:colOff>
      <xdr:row>16</xdr:row>
      <xdr:rowOff>528320</xdr:rowOff>
    </xdr:from>
    <xdr:to>
      <xdr:col>6</xdr:col>
      <xdr:colOff>1974850</xdr:colOff>
      <xdr:row>17</xdr:row>
      <xdr:rowOff>213995</xdr:rowOff>
    </xdr:to>
    <xdr:pic>
      <xdr:nvPicPr>
        <xdr:cNvPr id="225238" name="图片 278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26095" y="8773795"/>
          <a:ext cx="23050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17</xdr:row>
      <xdr:rowOff>354330</xdr:rowOff>
    </xdr:from>
    <xdr:to>
      <xdr:col>6</xdr:col>
      <xdr:colOff>1985645</xdr:colOff>
      <xdr:row>18</xdr:row>
      <xdr:rowOff>42545</xdr:rowOff>
    </xdr:to>
    <xdr:pic>
      <xdr:nvPicPr>
        <xdr:cNvPr id="225239" name="图片 279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914273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1744345</xdr:colOff>
      <xdr:row>20</xdr:row>
      <xdr:rowOff>536575</xdr:rowOff>
    </xdr:from>
    <xdr:to>
      <xdr:col>6</xdr:col>
      <xdr:colOff>1974850</xdr:colOff>
      <xdr:row>21</xdr:row>
      <xdr:rowOff>222885</xdr:rowOff>
    </xdr:to>
    <xdr:pic>
      <xdr:nvPicPr>
        <xdr:cNvPr id="225240" name="图片 280" descr="http://stardewvalleywiki.com/mediawiki/images/6/66/Defens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26095" y="1095375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21</xdr:row>
      <xdr:rowOff>345440</xdr:rowOff>
    </xdr:from>
    <xdr:to>
      <xdr:col>6</xdr:col>
      <xdr:colOff>1985645</xdr:colOff>
      <xdr:row>22</xdr:row>
      <xdr:rowOff>31750</xdr:rowOff>
    </xdr:to>
    <xdr:pic>
      <xdr:nvPicPr>
        <xdr:cNvPr id="225241" name="图片 281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1130554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26</xdr:row>
      <xdr:rowOff>184785</xdr:rowOff>
    </xdr:from>
    <xdr:to>
      <xdr:col>6</xdr:col>
      <xdr:colOff>1985645</xdr:colOff>
      <xdr:row>26</xdr:row>
      <xdr:rowOff>415925</xdr:rowOff>
    </xdr:to>
    <xdr:pic>
      <xdr:nvPicPr>
        <xdr:cNvPr id="225242" name="图片 282" descr="http://stardewvalleywiki.com/mediawiki/images/a/aa/Crit_pw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36890" y="1385951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1744345</xdr:colOff>
      <xdr:row>8</xdr:row>
      <xdr:rowOff>528320</xdr:rowOff>
    </xdr:from>
    <xdr:to>
      <xdr:col>6</xdr:col>
      <xdr:colOff>1974850</xdr:colOff>
      <xdr:row>9</xdr:row>
      <xdr:rowOff>213995</xdr:rowOff>
    </xdr:to>
    <xdr:pic>
      <xdr:nvPicPr>
        <xdr:cNvPr id="225243" name="图片 283" descr="http://stardewvalleywiki.com/mediawiki/images/2/26/Speed_w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126095" y="4430395"/>
          <a:ext cx="23050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1755140</xdr:colOff>
      <xdr:row>9</xdr:row>
      <xdr:rowOff>335280</xdr:rowOff>
    </xdr:from>
    <xdr:to>
      <xdr:col>6</xdr:col>
      <xdr:colOff>1985645</xdr:colOff>
      <xdr:row>10</xdr:row>
      <xdr:rowOff>23495</xdr:rowOff>
    </xdr:to>
    <xdr:pic>
      <xdr:nvPicPr>
        <xdr:cNvPr id="225244" name="图片 284" descr="http://stardewvalleywiki.com/mediawiki/images/6/6f/Weight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36890" y="478028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</xdr:row>
      <xdr:rowOff>52070</xdr:rowOff>
    </xdr:from>
    <xdr:to>
      <xdr:col>2</xdr:col>
      <xdr:colOff>781050</xdr:colOff>
      <xdr:row>2</xdr:row>
      <xdr:rowOff>509270</xdr:rowOff>
    </xdr:to>
    <xdr:pic>
      <xdr:nvPicPr>
        <xdr:cNvPr id="225245" name="图片 285" descr="http://stardewvalleywiki.com/mediawiki/images/c/cd/Scythe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086735" y="687070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</xdr:row>
      <xdr:rowOff>52705</xdr:rowOff>
    </xdr:from>
    <xdr:to>
      <xdr:col>2</xdr:col>
      <xdr:colOff>781050</xdr:colOff>
      <xdr:row>3</xdr:row>
      <xdr:rowOff>509270</xdr:rowOff>
    </xdr:to>
    <xdr:pic>
      <xdr:nvPicPr>
        <xdr:cNvPr id="225246" name="图片 286" descr="http://stardewvalleywiki.com/mediawiki/images/d/d7/Rusty_Sword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086735" y="12401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</xdr:row>
      <xdr:rowOff>52705</xdr:rowOff>
    </xdr:from>
    <xdr:to>
      <xdr:col>2</xdr:col>
      <xdr:colOff>781050</xdr:colOff>
      <xdr:row>4</xdr:row>
      <xdr:rowOff>509270</xdr:rowOff>
    </xdr:to>
    <xdr:pic>
      <xdr:nvPicPr>
        <xdr:cNvPr id="225247" name="图片 287" descr="http://stardewvalleywiki.com/mediawiki/images/0/06/Wooden_Blade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086735" y="17830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</xdr:row>
      <xdr:rowOff>52705</xdr:rowOff>
    </xdr:from>
    <xdr:to>
      <xdr:col>2</xdr:col>
      <xdr:colOff>781050</xdr:colOff>
      <xdr:row>5</xdr:row>
      <xdr:rowOff>509270</xdr:rowOff>
    </xdr:to>
    <xdr:pic>
      <xdr:nvPicPr>
        <xdr:cNvPr id="225248" name="图片 288" descr="http://stardewvalleywiki.com/mediawiki/images/d/da/Steel_Smallsword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086735" y="23260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</xdr:row>
      <xdr:rowOff>52705</xdr:rowOff>
    </xdr:from>
    <xdr:to>
      <xdr:col>2</xdr:col>
      <xdr:colOff>781050</xdr:colOff>
      <xdr:row>6</xdr:row>
      <xdr:rowOff>509270</xdr:rowOff>
    </xdr:to>
    <xdr:pic>
      <xdr:nvPicPr>
        <xdr:cNvPr id="225249" name="图片 289" descr="http://stardewvalleywiki.com/mediawiki/images/b/b0/Silver_Saber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086735" y="28689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</xdr:row>
      <xdr:rowOff>52705</xdr:rowOff>
    </xdr:from>
    <xdr:to>
      <xdr:col>2</xdr:col>
      <xdr:colOff>781050</xdr:colOff>
      <xdr:row>7</xdr:row>
      <xdr:rowOff>509270</xdr:rowOff>
    </xdr:to>
    <xdr:pic>
      <xdr:nvPicPr>
        <xdr:cNvPr id="225250" name="图片 290" descr="http://stardewvalleywiki.com/mediawiki/images/1/19/Pirate%27s_Sword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086735" y="34118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</xdr:row>
      <xdr:rowOff>52705</xdr:rowOff>
    </xdr:from>
    <xdr:to>
      <xdr:col>2</xdr:col>
      <xdr:colOff>781050</xdr:colOff>
      <xdr:row>8</xdr:row>
      <xdr:rowOff>509270</xdr:rowOff>
    </xdr:to>
    <xdr:pic>
      <xdr:nvPicPr>
        <xdr:cNvPr id="225251" name="图片 291" descr="http://stardewvalleywiki.com/mediawiki/images/1/1e/Cutlass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086735" y="39547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</xdr:row>
      <xdr:rowOff>52705</xdr:rowOff>
    </xdr:from>
    <xdr:to>
      <xdr:col>2</xdr:col>
      <xdr:colOff>781050</xdr:colOff>
      <xdr:row>9</xdr:row>
      <xdr:rowOff>509270</xdr:rowOff>
    </xdr:to>
    <xdr:pic>
      <xdr:nvPicPr>
        <xdr:cNvPr id="225252" name="图片 292" descr="http://stardewvalleywiki.com/mediawiki/images/3/3c/Iron_Edge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086735" y="44977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</xdr:row>
      <xdr:rowOff>52705</xdr:rowOff>
    </xdr:from>
    <xdr:to>
      <xdr:col>2</xdr:col>
      <xdr:colOff>781050</xdr:colOff>
      <xdr:row>10</xdr:row>
      <xdr:rowOff>509270</xdr:rowOff>
    </xdr:to>
    <xdr:pic>
      <xdr:nvPicPr>
        <xdr:cNvPr id="225253" name="图片 293" descr="http://stardewvalleywiki.com/mediawiki/images/1/17/Forest_Sword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086735" y="50406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11</xdr:row>
      <xdr:rowOff>52705</xdr:rowOff>
    </xdr:from>
    <xdr:to>
      <xdr:col>2</xdr:col>
      <xdr:colOff>781050</xdr:colOff>
      <xdr:row>11</xdr:row>
      <xdr:rowOff>509270</xdr:rowOff>
    </xdr:to>
    <xdr:pic>
      <xdr:nvPicPr>
        <xdr:cNvPr id="225254" name="图片 294" descr="http://stardewvalleywiki.com/mediawiki/images/a/ab/Holy_Blade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086735" y="55835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12</xdr:row>
      <xdr:rowOff>52705</xdr:rowOff>
    </xdr:from>
    <xdr:to>
      <xdr:col>2</xdr:col>
      <xdr:colOff>781050</xdr:colOff>
      <xdr:row>12</xdr:row>
      <xdr:rowOff>509270</xdr:rowOff>
    </xdr:to>
    <xdr:pic>
      <xdr:nvPicPr>
        <xdr:cNvPr id="225255" name="图片 295" descr="http://stardewvalleywiki.com/mediawiki/images/3/35/Insect_Head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086735" y="61264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13</xdr:row>
      <xdr:rowOff>52705</xdr:rowOff>
    </xdr:from>
    <xdr:to>
      <xdr:col>2</xdr:col>
      <xdr:colOff>781050</xdr:colOff>
      <xdr:row>13</xdr:row>
      <xdr:rowOff>509270</xdr:rowOff>
    </xdr:to>
    <xdr:pic>
      <xdr:nvPicPr>
        <xdr:cNvPr id="225256" name="图片 296" descr="http://stardewvalleywiki.com/mediawiki/images/0/0c/Claymore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086735" y="66694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14</xdr:row>
      <xdr:rowOff>52705</xdr:rowOff>
    </xdr:from>
    <xdr:to>
      <xdr:col>2</xdr:col>
      <xdr:colOff>781050</xdr:colOff>
      <xdr:row>14</xdr:row>
      <xdr:rowOff>509270</xdr:rowOff>
    </xdr:to>
    <xdr:pic>
      <xdr:nvPicPr>
        <xdr:cNvPr id="225257" name="图片 297" descr="http://stardewvalleywiki.com/mediawiki/images/e/e4/Templar%27s_Blade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086735" y="72123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15</xdr:row>
      <xdr:rowOff>52705</xdr:rowOff>
    </xdr:from>
    <xdr:to>
      <xdr:col>2</xdr:col>
      <xdr:colOff>781050</xdr:colOff>
      <xdr:row>15</xdr:row>
      <xdr:rowOff>509270</xdr:rowOff>
    </xdr:to>
    <xdr:pic>
      <xdr:nvPicPr>
        <xdr:cNvPr id="225258" name="图片 298" descr="http://stardewvalleywiki.com/mediawiki/images/2/2e/Dark_Sword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086735" y="77552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16</xdr:row>
      <xdr:rowOff>52705</xdr:rowOff>
    </xdr:from>
    <xdr:to>
      <xdr:col>2</xdr:col>
      <xdr:colOff>781050</xdr:colOff>
      <xdr:row>16</xdr:row>
      <xdr:rowOff>509270</xdr:rowOff>
    </xdr:to>
    <xdr:pic>
      <xdr:nvPicPr>
        <xdr:cNvPr id="225259" name="图片 299" descr="http://stardewvalleywiki.com/mediawiki/images/2/26/Neptune%27s_Glaiv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086735" y="82981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17</xdr:row>
      <xdr:rowOff>52705</xdr:rowOff>
    </xdr:from>
    <xdr:to>
      <xdr:col>2</xdr:col>
      <xdr:colOff>781050</xdr:colOff>
      <xdr:row>17</xdr:row>
      <xdr:rowOff>509270</xdr:rowOff>
    </xdr:to>
    <xdr:pic>
      <xdr:nvPicPr>
        <xdr:cNvPr id="225260" name="图片 300" descr="http://stardewvalleywiki.com/mediawiki/images/5/51/Tempered_Broadsword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086735" y="88411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18</xdr:row>
      <xdr:rowOff>52705</xdr:rowOff>
    </xdr:from>
    <xdr:to>
      <xdr:col>2</xdr:col>
      <xdr:colOff>781050</xdr:colOff>
      <xdr:row>18</xdr:row>
      <xdr:rowOff>509270</xdr:rowOff>
    </xdr:to>
    <xdr:pic>
      <xdr:nvPicPr>
        <xdr:cNvPr id="225261" name="图片 301" descr="http://stardewvalleywiki.com/mediawiki/images/7/73/Obsidian_Edge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086735" y="93840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19</xdr:row>
      <xdr:rowOff>52705</xdr:rowOff>
    </xdr:from>
    <xdr:to>
      <xdr:col>2</xdr:col>
      <xdr:colOff>781050</xdr:colOff>
      <xdr:row>19</xdr:row>
      <xdr:rowOff>509270</xdr:rowOff>
    </xdr:to>
    <xdr:pic>
      <xdr:nvPicPr>
        <xdr:cNvPr id="225262" name="图片 302" descr="http://stardewvalleywiki.com/mediawiki/images/2/29/Bone_Sword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086735" y="99269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20</xdr:row>
      <xdr:rowOff>52705</xdr:rowOff>
    </xdr:from>
    <xdr:to>
      <xdr:col>2</xdr:col>
      <xdr:colOff>781050</xdr:colOff>
      <xdr:row>20</xdr:row>
      <xdr:rowOff>509270</xdr:rowOff>
    </xdr:to>
    <xdr:pic>
      <xdr:nvPicPr>
        <xdr:cNvPr id="225263" name="图片 303" descr="http://stardewvalleywiki.com/mediawiki/images/e/ee/Steel_Falchion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3086735" y="104698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21</xdr:row>
      <xdr:rowOff>52705</xdr:rowOff>
    </xdr:from>
    <xdr:to>
      <xdr:col>2</xdr:col>
      <xdr:colOff>781050</xdr:colOff>
      <xdr:row>21</xdr:row>
      <xdr:rowOff>509270</xdr:rowOff>
    </xdr:to>
    <xdr:pic>
      <xdr:nvPicPr>
        <xdr:cNvPr id="225264" name="图片 304" descr="http://stardewvalleywiki.com/mediawiki/images/a/a0/Lava_Katana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086735" y="110128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22</xdr:row>
      <xdr:rowOff>52705</xdr:rowOff>
    </xdr:from>
    <xdr:to>
      <xdr:col>2</xdr:col>
      <xdr:colOff>781050</xdr:colOff>
      <xdr:row>22</xdr:row>
      <xdr:rowOff>509270</xdr:rowOff>
    </xdr:to>
    <xdr:pic>
      <xdr:nvPicPr>
        <xdr:cNvPr id="225265" name="图片 305" descr="http://stardewvalleywiki.com/mediawiki/images/4/44/Galaxy_Sword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086735" y="115557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23</xdr:row>
      <xdr:rowOff>52705</xdr:rowOff>
    </xdr:from>
    <xdr:to>
      <xdr:col>2</xdr:col>
      <xdr:colOff>781050</xdr:colOff>
      <xdr:row>23</xdr:row>
      <xdr:rowOff>509270</xdr:rowOff>
    </xdr:to>
    <xdr:pic>
      <xdr:nvPicPr>
        <xdr:cNvPr id="225266" name="图片 306" descr="http://stardewvalleywiki.com/mediawiki/images/6/6d/Carving_Knife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086735" y="120986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24</xdr:row>
      <xdr:rowOff>52705</xdr:rowOff>
    </xdr:from>
    <xdr:to>
      <xdr:col>2</xdr:col>
      <xdr:colOff>781050</xdr:colOff>
      <xdr:row>24</xdr:row>
      <xdr:rowOff>509270</xdr:rowOff>
    </xdr:to>
    <xdr:pic>
      <xdr:nvPicPr>
        <xdr:cNvPr id="225267" name="图片 307" descr="http://stardewvalleywiki.com/mediawiki/images/b/bb/Iron_Dirk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086735" y="126415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25</xdr:row>
      <xdr:rowOff>52705</xdr:rowOff>
    </xdr:from>
    <xdr:to>
      <xdr:col>2</xdr:col>
      <xdr:colOff>781050</xdr:colOff>
      <xdr:row>25</xdr:row>
      <xdr:rowOff>509270</xdr:rowOff>
    </xdr:to>
    <xdr:pic>
      <xdr:nvPicPr>
        <xdr:cNvPr id="225268" name="图片 308" descr="http://stardewvalleywiki.com/mediawiki/images/0/00/Wind_Spire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3086735" y="131845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26</xdr:row>
      <xdr:rowOff>52705</xdr:rowOff>
    </xdr:from>
    <xdr:to>
      <xdr:col>2</xdr:col>
      <xdr:colOff>781050</xdr:colOff>
      <xdr:row>26</xdr:row>
      <xdr:rowOff>509270</xdr:rowOff>
    </xdr:to>
    <xdr:pic>
      <xdr:nvPicPr>
        <xdr:cNvPr id="225269" name="图片 309" descr="http://stardewvalleywiki.com/mediawiki/images/7/7c/Burglar%27s_Shank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086735" y="137274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27</xdr:row>
      <xdr:rowOff>52705</xdr:rowOff>
    </xdr:from>
    <xdr:to>
      <xdr:col>2</xdr:col>
      <xdr:colOff>781050</xdr:colOff>
      <xdr:row>27</xdr:row>
      <xdr:rowOff>509270</xdr:rowOff>
    </xdr:to>
    <xdr:pic>
      <xdr:nvPicPr>
        <xdr:cNvPr id="225270" name="图片 310" descr="http://stardewvalleywiki.com/mediawiki/images/8/8a/Crystal_Dagger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086735" y="142703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28</xdr:row>
      <xdr:rowOff>52705</xdr:rowOff>
    </xdr:from>
    <xdr:to>
      <xdr:col>2</xdr:col>
      <xdr:colOff>781050</xdr:colOff>
      <xdr:row>28</xdr:row>
      <xdr:rowOff>509270</xdr:rowOff>
    </xdr:to>
    <xdr:pic>
      <xdr:nvPicPr>
        <xdr:cNvPr id="225271" name="图片 311" descr="http://stardewvalleywiki.com/mediawiki/images/3/3f/Broken_Trident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3086735" y="148132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29</xdr:row>
      <xdr:rowOff>52705</xdr:rowOff>
    </xdr:from>
    <xdr:to>
      <xdr:col>2</xdr:col>
      <xdr:colOff>781050</xdr:colOff>
      <xdr:row>29</xdr:row>
      <xdr:rowOff>509270</xdr:rowOff>
    </xdr:to>
    <xdr:pic>
      <xdr:nvPicPr>
        <xdr:cNvPr id="225272" name="图片 312" descr="http://stardewvalleywiki.com/mediawiki/images/9/94/Wicked_Kris.png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086735" y="153562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30</xdr:row>
      <xdr:rowOff>52705</xdr:rowOff>
    </xdr:from>
    <xdr:to>
      <xdr:col>2</xdr:col>
      <xdr:colOff>781050</xdr:colOff>
      <xdr:row>30</xdr:row>
      <xdr:rowOff>509270</xdr:rowOff>
    </xdr:to>
    <xdr:pic>
      <xdr:nvPicPr>
        <xdr:cNvPr id="225273" name="图片 313" descr="http://stardewvalleywiki.com/mediawiki/images/6/68/Galaxy_Dagger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086735" y="158991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31</xdr:row>
      <xdr:rowOff>52705</xdr:rowOff>
    </xdr:from>
    <xdr:to>
      <xdr:col>2</xdr:col>
      <xdr:colOff>781050</xdr:colOff>
      <xdr:row>31</xdr:row>
      <xdr:rowOff>509270</xdr:rowOff>
    </xdr:to>
    <xdr:pic>
      <xdr:nvPicPr>
        <xdr:cNvPr id="225274" name="图片 314" descr="http://stardewvalleywiki.com/mediawiki/images/e/e4/Femur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086735" y="164420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32</xdr:row>
      <xdr:rowOff>52705</xdr:rowOff>
    </xdr:from>
    <xdr:to>
      <xdr:col>2</xdr:col>
      <xdr:colOff>781050</xdr:colOff>
      <xdr:row>32</xdr:row>
      <xdr:rowOff>509270</xdr:rowOff>
    </xdr:to>
    <xdr:pic>
      <xdr:nvPicPr>
        <xdr:cNvPr id="225275" name="图片 315" descr="http://stardewvalleywiki.com/mediawiki/images/5/51/Wood_Club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086735" y="169849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33</xdr:row>
      <xdr:rowOff>52705</xdr:rowOff>
    </xdr:from>
    <xdr:to>
      <xdr:col>2</xdr:col>
      <xdr:colOff>781050</xdr:colOff>
      <xdr:row>33</xdr:row>
      <xdr:rowOff>509270</xdr:rowOff>
    </xdr:to>
    <xdr:pic>
      <xdr:nvPicPr>
        <xdr:cNvPr id="225276" name="图片 316" descr="http://stardewvalleywiki.com/mediawiki/images/a/ac/Wood_Mallet.png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086735" y="175279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34</xdr:row>
      <xdr:rowOff>52705</xdr:rowOff>
    </xdr:from>
    <xdr:to>
      <xdr:col>2</xdr:col>
      <xdr:colOff>781050</xdr:colOff>
      <xdr:row>34</xdr:row>
      <xdr:rowOff>509270</xdr:rowOff>
    </xdr:to>
    <xdr:pic>
      <xdr:nvPicPr>
        <xdr:cNvPr id="225277" name="图片 317" descr="http://stardewvalleywiki.com/mediawiki/images/3/36/Lead_Rod.png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086735" y="180708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35</xdr:row>
      <xdr:rowOff>52705</xdr:rowOff>
    </xdr:from>
    <xdr:to>
      <xdr:col>2</xdr:col>
      <xdr:colOff>781050</xdr:colOff>
      <xdr:row>35</xdr:row>
      <xdr:rowOff>509270</xdr:rowOff>
    </xdr:to>
    <xdr:pic>
      <xdr:nvPicPr>
        <xdr:cNvPr id="225278" name="图片 318" descr="http://stardewvalleywiki.com/mediawiki/images/c/c7/The_Slammer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086735" y="186137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36</xdr:row>
      <xdr:rowOff>52705</xdr:rowOff>
    </xdr:from>
    <xdr:to>
      <xdr:col>2</xdr:col>
      <xdr:colOff>781050</xdr:colOff>
      <xdr:row>36</xdr:row>
      <xdr:rowOff>509270</xdr:rowOff>
    </xdr:to>
    <xdr:pic>
      <xdr:nvPicPr>
        <xdr:cNvPr id="225279" name="图片 319" descr="http://stardewvalleywiki.com/mediawiki/images/8/8a/Galaxy_Hammer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3086735" y="191566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37</xdr:row>
      <xdr:rowOff>52705</xdr:rowOff>
    </xdr:from>
    <xdr:to>
      <xdr:col>2</xdr:col>
      <xdr:colOff>781050</xdr:colOff>
      <xdr:row>37</xdr:row>
      <xdr:rowOff>509270</xdr:rowOff>
    </xdr:to>
    <xdr:pic>
      <xdr:nvPicPr>
        <xdr:cNvPr id="242688" name="图片 320" descr="http://stardewvalleywiki.com/mediawiki/images/3/3f/Slingshot.png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3086735" y="196996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38</xdr:row>
      <xdr:rowOff>52705</xdr:rowOff>
    </xdr:from>
    <xdr:to>
      <xdr:col>2</xdr:col>
      <xdr:colOff>781050</xdr:colOff>
      <xdr:row>38</xdr:row>
      <xdr:rowOff>509270</xdr:rowOff>
    </xdr:to>
    <xdr:pic>
      <xdr:nvPicPr>
        <xdr:cNvPr id="242689" name="图片 321" descr="http://stardewvalleywiki.com/mediawiki/images/6/63/Master_Slingshot.png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3086735" y="202425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40</xdr:row>
      <xdr:rowOff>52705</xdr:rowOff>
    </xdr:from>
    <xdr:to>
      <xdr:col>2</xdr:col>
      <xdr:colOff>781050</xdr:colOff>
      <xdr:row>40</xdr:row>
      <xdr:rowOff>509270</xdr:rowOff>
    </xdr:to>
    <xdr:pic>
      <xdr:nvPicPr>
        <xdr:cNvPr id="242690" name="图片 322" descr="http://stardewvalleywiki.com/mediawiki/images/e/e8/Rubber_Boots.png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3086735" y="213283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39</xdr:row>
      <xdr:rowOff>52705</xdr:rowOff>
    </xdr:from>
    <xdr:to>
      <xdr:col>2</xdr:col>
      <xdr:colOff>781050</xdr:colOff>
      <xdr:row>39</xdr:row>
      <xdr:rowOff>509270</xdr:rowOff>
    </xdr:to>
    <xdr:pic>
      <xdr:nvPicPr>
        <xdr:cNvPr id="242691" name="图片 323" descr="http://stardewvalleywiki.com/mediawiki/images/a/ad/Sneakers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086735" y="207854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41</xdr:row>
      <xdr:rowOff>52705</xdr:rowOff>
    </xdr:from>
    <xdr:to>
      <xdr:col>2</xdr:col>
      <xdr:colOff>781050</xdr:colOff>
      <xdr:row>41</xdr:row>
      <xdr:rowOff>509270</xdr:rowOff>
    </xdr:to>
    <xdr:pic>
      <xdr:nvPicPr>
        <xdr:cNvPr id="242692" name="图片 324" descr="http://stardewvalleywiki.com/mediawiki/images/f/fd/Leather_Boots.png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3086735" y="218713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42</xdr:row>
      <xdr:rowOff>52705</xdr:rowOff>
    </xdr:from>
    <xdr:to>
      <xdr:col>2</xdr:col>
      <xdr:colOff>781050</xdr:colOff>
      <xdr:row>42</xdr:row>
      <xdr:rowOff>509270</xdr:rowOff>
    </xdr:to>
    <xdr:pic>
      <xdr:nvPicPr>
        <xdr:cNvPr id="242693" name="图片 325" descr="http://stardewvalleywiki.com/mediawiki/images/5/53/Work_Boots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086735" y="224142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43</xdr:row>
      <xdr:rowOff>52705</xdr:rowOff>
    </xdr:from>
    <xdr:to>
      <xdr:col>2</xdr:col>
      <xdr:colOff>781050</xdr:colOff>
      <xdr:row>43</xdr:row>
      <xdr:rowOff>509270</xdr:rowOff>
    </xdr:to>
    <xdr:pic>
      <xdr:nvPicPr>
        <xdr:cNvPr id="242694" name="图片 326" descr="Combat Boots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3086735" y="229571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44</xdr:row>
      <xdr:rowOff>52705</xdr:rowOff>
    </xdr:from>
    <xdr:to>
      <xdr:col>2</xdr:col>
      <xdr:colOff>781050</xdr:colOff>
      <xdr:row>44</xdr:row>
      <xdr:rowOff>509270</xdr:rowOff>
    </xdr:to>
    <xdr:pic>
      <xdr:nvPicPr>
        <xdr:cNvPr id="242695" name="图片 327" descr="http://stardewvalleywiki.com/mediawiki/images/9/93/Tundra_Boots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3086735" y="235000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45</xdr:row>
      <xdr:rowOff>52705</xdr:rowOff>
    </xdr:from>
    <xdr:to>
      <xdr:col>2</xdr:col>
      <xdr:colOff>781050</xdr:colOff>
      <xdr:row>45</xdr:row>
      <xdr:rowOff>509270</xdr:rowOff>
    </xdr:to>
    <xdr:pic>
      <xdr:nvPicPr>
        <xdr:cNvPr id="242696" name="图片 328" descr="http://stardewvalleywiki.com/mediawiki/images/4/4e/Thermal_Boots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3086735" y="240430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46</xdr:row>
      <xdr:rowOff>52705</xdr:rowOff>
    </xdr:from>
    <xdr:to>
      <xdr:col>2</xdr:col>
      <xdr:colOff>781050</xdr:colOff>
      <xdr:row>46</xdr:row>
      <xdr:rowOff>509270</xdr:rowOff>
    </xdr:to>
    <xdr:pic>
      <xdr:nvPicPr>
        <xdr:cNvPr id="242697" name="图片 329" descr="http://stardewvalleywiki.com/mediawiki/images/1/15/Cowboy_Boots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3086735" y="245859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47</xdr:row>
      <xdr:rowOff>52705</xdr:rowOff>
    </xdr:from>
    <xdr:to>
      <xdr:col>2</xdr:col>
      <xdr:colOff>781050</xdr:colOff>
      <xdr:row>47</xdr:row>
      <xdr:rowOff>509270</xdr:rowOff>
    </xdr:to>
    <xdr:pic>
      <xdr:nvPicPr>
        <xdr:cNvPr id="242698" name="图片 330" descr="http://stardewvalleywiki.com/mediawiki/images/8/8d/Dark_Boots.png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3086735" y="251288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48</xdr:row>
      <xdr:rowOff>52705</xdr:rowOff>
    </xdr:from>
    <xdr:to>
      <xdr:col>2</xdr:col>
      <xdr:colOff>781050</xdr:colOff>
      <xdr:row>48</xdr:row>
      <xdr:rowOff>509270</xdr:rowOff>
    </xdr:to>
    <xdr:pic>
      <xdr:nvPicPr>
        <xdr:cNvPr id="242699" name="图片 331" descr="http://stardewvalleywiki.com/mediawiki/images/f/fa/Firewalker_Boots.pn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3086735" y="256717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49</xdr:row>
      <xdr:rowOff>52705</xdr:rowOff>
    </xdr:from>
    <xdr:to>
      <xdr:col>2</xdr:col>
      <xdr:colOff>781050</xdr:colOff>
      <xdr:row>49</xdr:row>
      <xdr:rowOff>509270</xdr:rowOff>
    </xdr:to>
    <xdr:pic>
      <xdr:nvPicPr>
        <xdr:cNvPr id="242700" name="图片 332" descr="http://stardewvalleywiki.com/mediawiki/images/9/98/Genie_Shoes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3086735" y="262147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50</xdr:row>
      <xdr:rowOff>52705</xdr:rowOff>
    </xdr:from>
    <xdr:to>
      <xdr:col>2</xdr:col>
      <xdr:colOff>781050</xdr:colOff>
      <xdr:row>50</xdr:row>
      <xdr:rowOff>509270</xdr:rowOff>
    </xdr:to>
    <xdr:pic>
      <xdr:nvPicPr>
        <xdr:cNvPr id="242701" name="图片 333" descr="http://stardewvalleywiki.com/mediawiki/images/6/6e/Space_Boots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3086735" y="267576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51</xdr:row>
      <xdr:rowOff>52705</xdr:rowOff>
    </xdr:from>
    <xdr:to>
      <xdr:col>2</xdr:col>
      <xdr:colOff>781050</xdr:colOff>
      <xdr:row>51</xdr:row>
      <xdr:rowOff>509270</xdr:rowOff>
    </xdr:to>
    <xdr:pic>
      <xdr:nvPicPr>
        <xdr:cNvPr id="242702" name="图片 334" descr="http://stardewvalleywiki.com/mediawiki/images/6/6c/Small_Glow_Ring.png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3086735" y="273005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52</xdr:row>
      <xdr:rowOff>52705</xdr:rowOff>
    </xdr:from>
    <xdr:to>
      <xdr:col>2</xdr:col>
      <xdr:colOff>781050</xdr:colOff>
      <xdr:row>52</xdr:row>
      <xdr:rowOff>509270</xdr:rowOff>
    </xdr:to>
    <xdr:pic>
      <xdr:nvPicPr>
        <xdr:cNvPr id="242703" name="图片 335" descr="http://stardewvalleywiki.com/mediawiki/images/0/01/Glow_Ring.png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3086735" y="278434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53</xdr:row>
      <xdr:rowOff>52705</xdr:rowOff>
    </xdr:from>
    <xdr:to>
      <xdr:col>2</xdr:col>
      <xdr:colOff>781050</xdr:colOff>
      <xdr:row>53</xdr:row>
      <xdr:rowOff>509270</xdr:rowOff>
    </xdr:to>
    <xdr:pic>
      <xdr:nvPicPr>
        <xdr:cNvPr id="242704" name="图片 336" descr="http://stardewvalleywiki.com/mediawiki/images/2/25/Small_Magnet_Ring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3086735" y="283864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54</xdr:row>
      <xdr:rowOff>52705</xdr:rowOff>
    </xdr:from>
    <xdr:to>
      <xdr:col>2</xdr:col>
      <xdr:colOff>781050</xdr:colOff>
      <xdr:row>54</xdr:row>
      <xdr:rowOff>509270</xdr:rowOff>
    </xdr:to>
    <xdr:pic>
      <xdr:nvPicPr>
        <xdr:cNvPr id="242705" name="图片 337" descr="http://stardewvalleywiki.com/mediawiki/images/0/04/Magnet_Ring.png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3086735" y="289293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55</xdr:row>
      <xdr:rowOff>52705</xdr:rowOff>
    </xdr:from>
    <xdr:to>
      <xdr:col>2</xdr:col>
      <xdr:colOff>781050</xdr:colOff>
      <xdr:row>55</xdr:row>
      <xdr:rowOff>509270</xdr:rowOff>
    </xdr:to>
    <xdr:pic>
      <xdr:nvPicPr>
        <xdr:cNvPr id="242706" name="图片 338" descr="http://stardewvalleywiki.com/mediawiki/images/5/51/Slime_Charmer_Ring.pn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3086735" y="294722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56</xdr:row>
      <xdr:rowOff>52705</xdr:rowOff>
    </xdr:from>
    <xdr:to>
      <xdr:col>2</xdr:col>
      <xdr:colOff>781050</xdr:colOff>
      <xdr:row>56</xdr:row>
      <xdr:rowOff>509270</xdr:rowOff>
    </xdr:to>
    <xdr:pic>
      <xdr:nvPicPr>
        <xdr:cNvPr id="242707" name="图片 339" descr="http://stardewvalleywiki.com/mediawiki/images/1/13/Warrior_Ring.png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3086735" y="300151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57</xdr:row>
      <xdr:rowOff>52705</xdr:rowOff>
    </xdr:from>
    <xdr:to>
      <xdr:col>2</xdr:col>
      <xdr:colOff>781050</xdr:colOff>
      <xdr:row>57</xdr:row>
      <xdr:rowOff>509270</xdr:rowOff>
    </xdr:to>
    <xdr:pic>
      <xdr:nvPicPr>
        <xdr:cNvPr id="242708" name="图片 340" descr="http://stardewvalleywiki.com/mediawiki/images/a/a8/Vampire_Ring.png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3086735" y="305581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58</xdr:row>
      <xdr:rowOff>52705</xdr:rowOff>
    </xdr:from>
    <xdr:to>
      <xdr:col>2</xdr:col>
      <xdr:colOff>781050</xdr:colOff>
      <xdr:row>58</xdr:row>
      <xdr:rowOff>509270</xdr:rowOff>
    </xdr:to>
    <xdr:pic>
      <xdr:nvPicPr>
        <xdr:cNvPr id="242709" name="图片 341" descr="http://stardewvalleywiki.com/mediawiki/images/5/55/Savage_Ring.png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3086735" y="311010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59</xdr:row>
      <xdr:rowOff>52705</xdr:rowOff>
    </xdr:from>
    <xdr:to>
      <xdr:col>2</xdr:col>
      <xdr:colOff>781050</xdr:colOff>
      <xdr:row>59</xdr:row>
      <xdr:rowOff>509270</xdr:rowOff>
    </xdr:to>
    <xdr:pic>
      <xdr:nvPicPr>
        <xdr:cNvPr id="242710" name="图片 342" descr="http://stardewvalleywiki.com/mediawiki/images/2/21/Ring_of_Yoba.png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3086735" y="316439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60</xdr:row>
      <xdr:rowOff>52705</xdr:rowOff>
    </xdr:from>
    <xdr:to>
      <xdr:col>2</xdr:col>
      <xdr:colOff>781050</xdr:colOff>
      <xdr:row>60</xdr:row>
      <xdr:rowOff>509270</xdr:rowOff>
    </xdr:to>
    <xdr:pic>
      <xdr:nvPicPr>
        <xdr:cNvPr id="242711" name="图片 343" descr="http://stardewvalleywiki.com/mediawiki/images/7/7e/Sturdy_Ring.png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3086735" y="321868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61</xdr:row>
      <xdr:rowOff>52705</xdr:rowOff>
    </xdr:from>
    <xdr:to>
      <xdr:col>2</xdr:col>
      <xdr:colOff>781050</xdr:colOff>
      <xdr:row>61</xdr:row>
      <xdr:rowOff>509270</xdr:rowOff>
    </xdr:to>
    <xdr:pic>
      <xdr:nvPicPr>
        <xdr:cNvPr id="242712" name="图片 344" descr="http://stardewvalleywiki.com/mediawiki/images/8/8b/Burglar%27s_Ring.png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3086735" y="327298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62</xdr:row>
      <xdr:rowOff>50800</xdr:rowOff>
    </xdr:from>
    <xdr:to>
      <xdr:col>2</xdr:col>
      <xdr:colOff>781050</xdr:colOff>
      <xdr:row>62</xdr:row>
      <xdr:rowOff>509270</xdr:rowOff>
    </xdr:to>
    <xdr:pic>
      <xdr:nvPicPr>
        <xdr:cNvPr id="242713" name="图片 345" descr="http://stardewvalleywiki.com/mediawiki/images/7/77/Iridium_Band.png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086735" y="3327082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63</xdr:row>
      <xdr:rowOff>52705</xdr:rowOff>
    </xdr:from>
    <xdr:to>
      <xdr:col>2</xdr:col>
      <xdr:colOff>781050</xdr:colOff>
      <xdr:row>63</xdr:row>
      <xdr:rowOff>509270</xdr:rowOff>
    </xdr:to>
    <xdr:pic>
      <xdr:nvPicPr>
        <xdr:cNvPr id="242714" name="图片 346" descr="http://stardewvalleywiki.com/mediawiki/images/1/13/Jukebox_Ring.png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3086735" y="339966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64</xdr:row>
      <xdr:rowOff>52705</xdr:rowOff>
    </xdr:from>
    <xdr:to>
      <xdr:col>2</xdr:col>
      <xdr:colOff>781050</xdr:colOff>
      <xdr:row>64</xdr:row>
      <xdr:rowOff>509270</xdr:rowOff>
    </xdr:to>
    <xdr:pic>
      <xdr:nvPicPr>
        <xdr:cNvPr id="242715" name="图片 347" descr="http://stardewvalleywiki.com/mediawiki/images/f/f9/Amethyst_Ring.png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3086735" y="345395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65</xdr:row>
      <xdr:rowOff>52705</xdr:rowOff>
    </xdr:from>
    <xdr:to>
      <xdr:col>2</xdr:col>
      <xdr:colOff>781050</xdr:colOff>
      <xdr:row>65</xdr:row>
      <xdr:rowOff>509270</xdr:rowOff>
    </xdr:to>
    <xdr:pic>
      <xdr:nvPicPr>
        <xdr:cNvPr id="242716" name="图片 348" descr="http://stardewvalleywiki.com/mediawiki/images/8/8a/Topaz_Ring.png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3086735" y="350824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66</xdr:row>
      <xdr:rowOff>52705</xdr:rowOff>
    </xdr:from>
    <xdr:to>
      <xdr:col>2</xdr:col>
      <xdr:colOff>781050</xdr:colOff>
      <xdr:row>66</xdr:row>
      <xdr:rowOff>509270</xdr:rowOff>
    </xdr:to>
    <xdr:pic>
      <xdr:nvPicPr>
        <xdr:cNvPr id="242717" name="图片 349" descr="http://stardewvalleywiki.com/mediawiki/images/8/8d/Aquamarine_Ring.png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3086735" y="356254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67</xdr:row>
      <xdr:rowOff>52705</xdr:rowOff>
    </xdr:from>
    <xdr:to>
      <xdr:col>2</xdr:col>
      <xdr:colOff>781050</xdr:colOff>
      <xdr:row>67</xdr:row>
      <xdr:rowOff>509270</xdr:rowOff>
    </xdr:to>
    <xdr:pic>
      <xdr:nvPicPr>
        <xdr:cNvPr id="242718" name="图片 350" descr="http://stardewvalleywiki.com/mediawiki/images/d/d8/Jade_Ring.png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3086735" y="361683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68</xdr:row>
      <xdr:rowOff>52705</xdr:rowOff>
    </xdr:from>
    <xdr:to>
      <xdr:col>2</xdr:col>
      <xdr:colOff>781050</xdr:colOff>
      <xdr:row>68</xdr:row>
      <xdr:rowOff>509270</xdr:rowOff>
    </xdr:to>
    <xdr:pic>
      <xdr:nvPicPr>
        <xdr:cNvPr id="242719" name="图片 351" descr="http://stardewvalleywiki.com/mediawiki/images/8/8a/Emerald_Ring.png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3086735" y="367112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69</xdr:row>
      <xdr:rowOff>52705</xdr:rowOff>
    </xdr:from>
    <xdr:to>
      <xdr:col>2</xdr:col>
      <xdr:colOff>781050</xdr:colOff>
      <xdr:row>69</xdr:row>
      <xdr:rowOff>509270</xdr:rowOff>
    </xdr:to>
    <xdr:pic>
      <xdr:nvPicPr>
        <xdr:cNvPr id="242720" name="图片 352" descr="http://stardewvalleywiki.com/mediawiki/images/d/d3/Ruby_Ring.png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3086735" y="3725418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70</xdr:row>
      <xdr:rowOff>52705</xdr:rowOff>
    </xdr:from>
    <xdr:to>
      <xdr:col>2</xdr:col>
      <xdr:colOff>781050</xdr:colOff>
      <xdr:row>70</xdr:row>
      <xdr:rowOff>509270</xdr:rowOff>
    </xdr:to>
    <xdr:pic>
      <xdr:nvPicPr>
        <xdr:cNvPr id="242721" name="图片 353" descr="http://stardewvalleywiki.com/mediawiki/images/9/99/Cowboy_Hat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3086735" y="3779710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71</xdr:row>
      <xdr:rowOff>52705</xdr:rowOff>
    </xdr:from>
    <xdr:to>
      <xdr:col>2</xdr:col>
      <xdr:colOff>781050</xdr:colOff>
      <xdr:row>71</xdr:row>
      <xdr:rowOff>509270</xdr:rowOff>
    </xdr:to>
    <xdr:pic>
      <xdr:nvPicPr>
        <xdr:cNvPr id="242722" name="图片 354" descr="http://stardewvalleywiki.com/mediawiki/images/e/e1/Bowler_Hat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3086735" y="3834003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72</xdr:row>
      <xdr:rowOff>52705</xdr:rowOff>
    </xdr:from>
    <xdr:to>
      <xdr:col>2</xdr:col>
      <xdr:colOff>781050</xdr:colOff>
      <xdr:row>72</xdr:row>
      <xdr:rowOff>509270</xdr:rowOff>
    </xdr:to>
    <xdr:pic>
      <xdr:nvPicPr>
        <xdr:cNvPr id="242723" name="图片 355" descr="http://stardewvalleywiki.com/mediawiki/images/8/8d/Top_Hat.png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3086735" y="3888295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73</xdr:row>
      <xdr:rowOff>52705</xdr:rowOff>
    </xdr:from>
    <xdr:to>
      <xdr:col>2</xdr:col>
      <xdr:colOff>781050</xdr:colOff>
      <xdr:row>73</xdr:row>
      <xdr:rowOff>417830</xdr:rowOff>
    </xdr:to>
    <xdr:pic>
      <xdr:nvPicPr>
        <xdr:cNvPr id="242724" name="图片 356" descr="http://stardewvalleywiki.com/mediawiki/images/1/1c/Sombrero.png"/>
        <xdr:cNvPicPr>
          <a:picLocks noChangeAspect="1"/>
        </xdr:cNvPicPr>
      </xdr:nvPicPr>
      <xdr:blipFill>
        <a:blip r:embed="rId90" r:link="rId91"/>
        <a:stretch>
          <a:fillRect/>
        </a:stretch>
      </xdr:blipFill>
      <xdr:spPr>
        <a:xfrm>
          <a:off x="3086735" y="39425880"/>
          <a:ext cx="456565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74</xdr:row>
      <xdr:rowOff>52705</xdr:rowOff>
    </xdr:from>
    <xdr:to>
      <xdr:col>2</xdr:col>
      <xdr:colOff>780415</xdr:colOff>
      <xdr:row>74</xdr:row>
      <xdr:rowOff>509270</xdr:rowOff>
    </xdr:to>
    <xdr:pic>
      <xdr:nvPicPr>
        <xdr:cNvPr id="242725" name="图片 357" descr="http://huiji-public.huijistatic.com/xinglugu/uploads/b/b2/Straw_Hat.png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3086735" y="399688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75</xdr:row>
      <xdr:rowOff>52705</xdr:rowOff>
    </xdr:from>
    <xdr:to>
      <xdr:col>2</xdr:col>
      <xdr:colOff>780415</xdr:colOff>
      <xdr:row>75</xdr:row>
      <xdr:rowOff>509270</xdr:rowOff>
    </xdr:to>
    <xdr:pic>
      <xdr:nvPicPr>
        <xdr:cNvPr id="242726" name="图片 358" descr="http://stardewvalleywiki.com/mediawiki/images/b/b4/Official_Cap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3086735" y="405117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76</xdr:row>
      <xdr:rowOff>52705</xdr:rowOff>
    </xdr:from>
    <xdr:to>
      <xdr:col>2</xdr:col>
      <xdr:colOff>780415</xdr:colOff>
      <xdr:row>76</xdr:row>
      <xdr:rowOff>509270</xdr:rowOff>
    </xdr:to>
    <xdr:pic>
      <xdr:nvPicPr>
        <xdr:cNvPr id="242727" name="图片 359" descr="http://stardewvalleywiki.com/mediawiki/images/b/ba/Blue_Bonnet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3086735" y="410546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77</xdr:row>
      <xdr:rowOff>52705</xdr:rowOff>
    </xdr:from>
    <xdr:to>
      <xdr:col>2</xdr:col>
      <xdr:colOff>780415</xdr:colOff>
      <xdr:row>77</xdr:row>
      <xdr:rowOff>509270</xdr:rowOff>
    </xdr:to>
    <xdr:pic>
      <xdr:nvPicPr>
        <xdr:cNvPr id="242728" name="图片 360" descr="http://stardewvalleywiki.com/mediawiki/images/9/99/Plum_Chapeau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3086735" y="415975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78</xdr:row>
      <xdr:rowOff>52705</xdr:rowOff>
    </xdr:from>
    <xdr:to>
      <xdr:col>2</xdr:col>
      <xdr:colOff>780415</xdr:colOff>
      <xdr:row>78</xdr:row>
      <xdr:rowOff>509270</xdr:rowOff>
    </xdr:to>
    <xdr:pic>
      <xdr:nvPicPr>
        <xdr:cNvPr id="242729" name="图片 361" descr="http://stardewvalleywiki.com/mediawiki/images/1/12/Skeleton_Mask.png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3086735" y="421405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79</xdr:row>
      <xdr:rowOff>52705</xdr:rowOff>
    </xdr:from>
    <xdr:to>
      <xdr:col>2</xdr:col>
      <xdr:colOff>780415</xdr:colOff>
      <xdr:row>79</xdr:row>
      <xdr:rowOff>509270</xdr:rowOff>
    </xdr:to>
    <xdr:pic>
      <xdr:nvPicPr>
        <xdr:cNvPr id="242730" name="图片 362" descr="http://stardewvalleywiki.com/mediawiki/images/9/91/Goblin_Mask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3086735" y="426834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80</xdr:row>
      <xdr:rowOff>52705</xdr:rowOff>
    </xdr:from>
    <xdr:to>
      <xdr:col>2</xdr:col>
      <xdr:colOff>780415</xdr:colOff>
      <xdr:row>80</xdr:row>
      <xdr:rowOff>509270</xdr:rowOff>
    </xdr:to>
    <xdr:pic>
      <xdr:nvPicPr>
        <xdr:cNvPr id="242731" name="图片 363" descr="http://stardewvalleywiki.com/mediawiki/images/9/99/Chicken_Mask.png"/>
        <xdr:cNvPicPr>
          <a:picLocks noChangeAspect="1"/>
        </xdr:cNvPicPr>
      </xdr:nvPicPr>
      <xdr:blipFill>
        <a:blip r:embed="rId102" r:link="rId103"/>
        <a:stretch>
          <a:fillRect/>
        </a:stretch>
      </xdr:blipFill>
      <xdr:spPr>
        <a:xfrm>
          <a:off x="3086735" y="432263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81</xdr:row>
      <xdr:rowOff>52705</xdr:rowOff>
    </xdr:from>
    <xdr:to>
      <xdr:col>2</xdr:col>
      <xdr:colOff>780415</xdr:colOff>
      <xdr:row>81</xdr:row>
      <xdr:rowOff>509270</xdr:rowOff>
    </xdr:to>
    <xdr:pic>
      <xdr:nvPicPr>
        <xdr:cNvPr id="242732" name="图片 364" descr="http://stardewvalleywiki.com/mediawiki/images/c/ca/Earmuffs.png"/>
        <xdr:cNvPicPr>
          <a:picLocks noChangeAspect="1"/>
        </xdr:cNvPicPr>
      </xdr:nvPicPr>
      <xdr:blipFill>
        <a:blip r:embed="rId104" r:link="rId105"/>
        <a:stretch>
          <a:fillRect/>
        </a:stretch>
      </xdr:blipFill>
      <xdr:spPr>
        <a:xfrm>
          <a:off x="3086735" y="437692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82</xdr:row>
      <xdr:rowOff>52705</xdr:rowOff>
    </xdr:from>
    <xdr:to>
      <xdr:col>2</xdr:col>
      <xdr:colOff>780415</xdr:colOff>
      <xdr:row>82</xdr:row>
      <xdr:rowOff>509270</xdr:rowOff>
    </xdr:to>
    <xdr:pic>
      <xdr:nvPicPr>
        <xdr:cNvPr id="242733" name="图片 365" descr="http://stardewvalleywiki.com/mediawiki/images/3/38/Delicate_Bow.png"/>
        <xdr:cNvPicPr>
          <a:picLocks noChangeAspect="1"/>
        </xdr:cNvPicPr>
      </xdr:nvPicPr>
      <xdr:blipFill>
        <a:blip r:embed="rId106" r:link="rId107"/>
        <a:stretch>
          <a:fillRect/>
        </a:stretch>
      </xdr:blipFill>
      <xdr:spPr>
        <a:xfrm>
          <a:off x="3086735" y="443122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83</xdr:row>
      <xdr:rowOff>52705</xdr:rowOff>
    </xdr:from>
    <xdr:to>
      <xdr:col>2</xdr:col>
      <xdr:colOff>780415</xdr:colOff>
      <xdr:row>83</xdr:row>
      <xdr:rowOff>509270</xdr:rowOff>
    </xdr:to>
    <xdr:pic>
      <xdr:nvPicPr>
        <xdr:cNvPr id="242734" name="图片 366" descr="http://stardewvalleywiki.com/mediawiki/images/5/5a/Tropiclip.png"/>
        <xdr:cNvPicPr>
          <a:picLocks noChangeAspect="1"/>
        </xdr:cNvPicPr>
      </xdr:nvPicPr>
      <xdr:blipFill>
        <a:blip r:embed="rId108" r:link="rId109"/>
        <a:stretch>
          <a:fillRect/>
        </a:stretch>
      </xdr:blipFill>
      <xdr:spPr>
        <a:xfrm>
          <a:off x="3086735" y="448551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84</xdr:row>
      <xdr:rowOff>52705</xdr:rowOff>
    </xdr:from>
    <xdr:to>
      <xdr:col>2</xdr:col>
      <xdr:colOff>780415</xdr:colOff>
      <xdr:row>84</xdr:row>
      <xdr:rowOff>509270</xdr:rowOff>
    </xdr:to>
    <xdr:pic>
      <xdr:nvPicPr>
        <xdr:cNvPr id="242735" name="图片 367" descr="http://stardewvalleywiki.com/mediawiki/images/0/01/Butterfly_Bow.png"/>
        <xdr:cNvPicPr>
          <a:picLocks noChangeAspect="1"/>
        </xdr:cNvPicPr>
      </xdr:nvPicPr>
      <xdr:blipFill>
        <a:blip r:embed="rId110" r:link="rId111"/>
        <a:stretch>
          <a:fillRect/>
        </a:stretch>
      </xdr:blipFill>
      <xdr:spPr>
        <a:xfrm>
          <a:off x="3086735" y="453980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85</xdr:row>
      <xdr:rowOff>52705</xdr:rowOff>
    </xdr:from>
    <xdr:to>
      <xdr:col>2</xdr:col>
      <xdr:colOff>780415</xdr:colOff>
      <xdr:row>85</xdr:row>
      <xdr:rowOff>509270</xdr:rowOff>
    </xdr:to>
    <xdr:pic>
      <xdr:nvPicPr>
        <xdr:cNvPr id="242736" name="图片 368" descr="http://stardewvalleywiki.com/mediawiki/images/c/c9/Hunter%27s_Cap.png"/>
        <xdr:cNvPicPr>
          <a:picLocks noChangeAspect="1"/>
        </xdr:cNvPicPr>
      </xdr:nvPicPr>
      <xdr:blipFill>
        <a:blip r:embed="rId112" r:link="rId113"/>
        <a:stretch>
          <a:fillRect/>
        </a:stretch>
      </xdr:blipFill>
      <xdr:spPr>
        <a:xfrm>
          <a:off x="3086735" y="459409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86</xdr:row>
      <xdr:rowOff>52705</xdr:rowOff>
    </xdr:from>
    <xdr:to>
      <xdr:col>2</xdr:col>
      <xdr:colOff>780415</xdr:colOff>
      <xdr:row>86</xdr:row>
      <xdr:rowOff>509270</xdr:rowOff>
    </xdr:to>
    <xdr:pic>
      <xdr:nvPicPr>
        <xdr:cNvPr id="242737" name="图片 369" descr="http://stardewvalleywiki.com/mediawiki/images/2/2f/Trucker_Hat.png"/>
        <xdr:cNvPicPr>
          <a:picLocks noChangeAspect="1"/>
        </xdr:cNvPicPr>
      </xdr:nvPicPr>
      <xdr:blipFill>
        <a:blip r:embed="rId114" r:link="rId115"/>
        <a:stretch>
          <a:fillRect/>
        </a:stretch>
      </xdr:blipFill>
      <xdr:spPr>
        <a:xfrm>
          <a:off x="3086735" y="464839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87</xdr:row>
      <xdr:rowOff>52705</xdr:rowOff>
    </xdr:from>
    <xdr:to>
      <xdr:col>2</xdr:col>
      <xdr:colOff>780415</xdr:colOff>
      <xdr:row>87</xdr:row>
      <xdr:rowOff>509270</xdr:rowOff>
    </xdr:to>
    <xdr:pic>
      <xdr:nvPicPr>
        <xdr:cNvPr id="242738" name="图片 370" descr="http://stardewvalleywiki.com/mediawiki/images/4/45/Sailor%27s_Cap.png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3086735" y="470268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88</xdr:row>
      <xdr:rowOff>52705</xdr:rowOff>
    </xdr:from>
    <xdr:to>
      <xdr:col>2</xdr:col>
      <xdr:colOff>780415</xdr:colOff>
      <xdr:row>88</xdr:row>
      <xdr:rowOff>509270</xdr:rowOff>
    </xdr:to>
    <xdr:pic>
      <xdr:nvPicPr>
        <xdr:cNvPr id="242739" name="图片 371" descr="http://stardewvalleywiki.com/mediawiki/images/1/1e/Good_Ol%27_Cap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3086735" y="475697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89</xdr:row>
      <xdr:rowOff>52705</xdr:rowOff>
    </xdr:from>
    <xdr:to>
      <xdr:col>2</xdr:col>
      <xdr:colOff>780415</xdr:colOff>
      <xdr:row>89</xdr:row>
      <xdr:rowOff>509270</xdr:rowOff>
    </xdr:to>
    <xdr:pic>
      <xdr:nvPicPr>
        <xdr:cNvPr id="242740" name="图片 372" descr="http://stardewvalleywiki.com/mediawiki/images/5/5e/Fedora.png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3086735" y="481126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90</xdr:row>
      <xdr:rowOff>52705</xdr:rowOff>
    </xdr:from>
    <xdr:to>
      <xdr:col>2</xdr:col>
      <xdr:colOff>780415</xdr:colOff>
      <xdr:row>90</xdr:row>
      <xdr:rowOff>509270</xdr:rowOff>
    </xdr:to>
    <xdr:pic>
      <xdr:nvPicPr>
        <xdr:cNvPr id="242741" name="图片 373" descr="http://stardewvalleywiki.com/mediawiki/images/6/69/Cool_Cap.png"/>
        <xdr:cNvPicPr>
          <a:picLocks noChangeAspect="1"/>
        </xdr:cNvPicPr>
      </xdr:nvPicPr>
      <xdr:blipFill>
        <a:blip r:embed="rId120" r:link="rId121"/>
        <a:stretch>
          <a:fillRect/>
        </a:stretch>
      </xdr:blipFill>
      <xdr:spPr>
        <a:xfrm>
          <a:off x="3086735" y="486556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91</xdr:row>
      <xdr:rowOff>52705</xdr:rowOff>
    </xdr:from>
    <xdr:to>
      <xdr:col>2</xdr:col>
      <xdr:colOff>780415</xdr:colOff>
      <xdr:row>91</xdr:row>
      <xdr:rowOff>509270</xdr:rowOff>
    </xdr:to>
    <xdr:pic>
      <xdr:nvPicPr>
        <xdr:cNvPr id="242742" name="图片 374" descr="http://stardewvalleywiki.com/mediawiki/images/7/71/Lucky_Bow.png"/>
        <xdr:cNvPicPr>
          <a:picLocks noChangeAspect="1"/>
        </xdr:cNvPicPr>
      </xdr:nvPicPr>
      <xdr:blipFill>
        <a:blip r:embed="rId122" r:link="rId123"/>
        <a:stretch>
          <a:fillRect/>
        </a:stretch>
      </xdr:blipFill>
      <xdr:spPr>
        <a:xfrm>
          <a:off x="3086735" y="491985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92</xdr:row>
      <xdr:rowOff>52705</xdr:rowOff>
    </xdr:from>
    <xdr:to>
      <xdr:col>2</xdr:col>
      <xdr:colOff>780415</xdr:colOff>
      <xdr:row>92</xdr:row>
      <xdr:rowOff>509270</xdr:rowOff>
    </xdr:to>
    <xdr:pic>
      <xdr:nvPicPr>
        <xdr:cNvPr id="242743" name="图片 375" descr="http://stardewvalleywiki.com/mediawiki/images/b/b6/Polka_Bow.png"/>
        <xdr:cNvPicPr>
          <a:picLocks noChangeAspect="1"/>
        </xdr:cNvPicPr>
      </xdr:nvPicPr>
      <xdr:blipFill>
        <a:blip r:embed="rId124" r:link="rId125"/>
        <a:stretch>
          <a:fillRect/>
        </a:stretch>
      </xdr:blipFill>
      <xdr:spPr>
        <a:xfrm>
          <a:off x="3086735" y="497414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93</xdr:row>
      <xdr:rowOff>52705</xdr:rowOff>
    </xdr:from>
    <xdr:to>
      <xdr:col>2</xdr:col>
      <xdr:colOff>780415</xdr:colOff>
      <xdr:row>93</xdr:row>
      <xdr:rowOff>509270</xdr:rowOff>
    </xdr:to>
    <xdr:pic>
      <xdr:nvPicPr>
        <xdr:cNvPr id="242744" name="图片 376" descr="http://stardewvalleywiki.com/mediawiki/images/2/26/Gnome%27s_Cap.png"/>
        <xdr:cNvPicPr>
          <a:picLocks noChangeAspect="1"/>
        </xdr:cNvPicPr>
      </xdr:nvPicPr>
      <xdr:blipFill>
        <a:blip r:embed="rId126" r:link="rId127"/>
        <a:stretch>
          <a:fillRect/>
        </a:stretch>
      </xdr:blipFill>
      <xdr:spPr>
        <a:xfrm>
          <a:off x="3086735" y="502843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94</xdr:row>
      <xdr:rowOff>52705</xdr:rowOff>
    </xdr:from>
    <xdr:to>
      <xdr:col>2</xdr:col>
      <xdr:colOff>780415</xdr:colOff>
      <xdr:row>94</xdr:row>
      <xdr:rowOff>509270</xdr:rowOff>
    </xdr:to>
    <xdr:pic>
      <xdr:nvPicPr>
        <xdr:cNvPr id="242745" name="图片 377" descr="http://stardewvalleywiki.com/mediawiki/images/f/fb/Eye_Patch.png"/>
        <xdr:cNvPicPr>
          <a:picLocks noChangeAspect="1"/>
        </xdr:cNvPicPr>
      </xdr:nvPicPr>
      <xdr:blipFill>
        <a:blip r:embed="rId128" r:link="rId129"/>
        <a:stretch>
          <a:fillRect/>
        </a:stretch>
      </xdr:blipFill>
      <xdr:spPr>
        <a:xfrm>
          <a:off x="3086735" y="508273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95</xdr:row>
      <xdr:rowOff>52705</xdr:rowOff>
    </xdr:from>
    <xdr:to>
      <xdr:col>2</xdr:col>
      <xdr:colOff>780415</xdr:colOff>
      <xdr:row>95</xdr:row>
      <xdr:rowOff>509270</xdr:rowOff>
    </xdr:to>
    <xdr:pic>
      <xdr:nvPicPr>
        <xdr:cNvPr id="242746" name="图片 378" descr="http://stardewvalleywiki.com/mediawiki/images/e/e6/Santa_Hat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3086735" y="513702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96</xdr:row>
      <xdr:rowOff>52705</xdr:rowOff>
    </xdr:from>
    <xdr:to>
      <xdr:col>2</xdr:col>
      <xdr:colOff>780415</xdr:colOff>
      <xdr:row>96</xdr:row>
      <xdr:rowOff>509270</xdr:rowOff>
    </xdr:to>
    <xdr:pic>
      <xdr:nvPicPr>
        <xdr:cNvPr id="242747" name="图片 379" descr="http://stardewvalleywiki.com/mediawiki/images/6/6c/Tiara.png"/>
        <xdr:cNvPicPr>
          <a:picLocks noChangeAspect="1"/>
        </xdr:cNvPicPr>
      </xdr:nvPicPr>
      <xdr:blipFill>
        <a:blip r:embed="rId132" r:link="rId133"/>
        <a:stretch>
          <a:fillRect/>
        </a:stretch>
      </xdr:blipFill>
      <xdr:spPr>
        <a:xfrm>
          <a:off x="3086735" y="519131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97</xdr:row>
      <xdr:rowOff>52705</xdr:rowOff>
    </xdr:from>
    <xdr:to>
      <xdr:col>2</xdr:col>
      <xdr:colOff>780415</xdr:colOff>
      <xdr:row>97</xdr:row>
      <xdr:rowOff>509270</xdr:rowOff>
    </xdr:to>
    <xdr:pic>
      <xdr:nvPicPr>
        <xdr:cNvPr id="242748" name="图片 380" descr="http://stardewvalleywiki.com/mediawiki/images/0/08/Hard_Hat.png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3086735" y="524560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98</xdr:row>
      <xdr:rowOff>52705</xdr:rowOff>
    </xdr:from>
    <xdr:to>
      <xdr:col>2</xdr:col>
      <xdr:colOff>780415</xdr:colOff>
      <xdr:row>98</xdr:row>
      <xdr:rowOff>509270</xdr:rowOff>
    </xdr:to>
    <xdr:pic>
      <xdr:nvPicPr>
        <xdr:cNvPr id="242749" name="图片 381" descr="http://stardewvalleywiki.com/mediawiki/images/f/f0/Sou%27wester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3086735" y="529990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99</xdr:row>
      <xdr:rowOff>52705</xdr:rowOff>
    </xdr:from>
    <xdr:to>
      <xdr:col>2</xdr:col>
      <xdr:colOff>780415</xdr:colOff>
      <xdr:row>99</xdr:row>
      <xdr:rowOff>509270</xdr:rowOff>
    </xdr:to>
    <xdr:pic>
      <xdr:nvPicPr>
        <xdr:cNvPr id="242750" name="图片 382" descr="http://stardewvalleywiki.com/mediawiki/images/c/c1/Daisy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3086735" y="535419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100</xdr:row>
      <xdr:rowOff>52705</xdr:rowOff>
    </xdr:from>
    <xdr:to>
      <xdr:col>2</xdr:col>
      <xdr:colOff>780415</xdr:colOff>
      <xdr:row>100</xdr:row>
      <xdr:rowOff>509270</xdr:rowOff>
    </xdr:to>
    <xdr:pic>
      <xdr:nvPicPr>
        <xdr:cNvPr id="242751" name="图片 383" descr="http://stardewvalleywiki.com/mediawiki/images/b/b7/Watermelon_Band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3086735" y="540848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101</xdr:row>
      <xdr:rowOff>52705</xdr:rowOff>
    </xdr:from>
    <xdr:to>
      <xdr:col>2</xdr:col>
      <xdr:colOff>780415</xdr:colOff>
      <xdr:row>101</xdr:row>
      <xdr:rowOff>509270</xdr:rowOff>
    </xdr:to>
    <xdr:pic>
      <xdr:nvPicPr>
        <xdr:cNvPr id="242752" name="图片 384" descr="http://stardewvalleywiki.com/mediawiki/images/0/05/Mouse_Ears.pn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3086735" y="5462778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102</xdr:row>
      <xdr:rowOff>52705</xdr:rowOff>
    </xdr:from>
    <xdr:to>
      <xdr:col>2</xdr:col>
      <xdr:colOff>780415</xdr:colOff>
      <xdr:row>102</xdr:row>
      <xdr:rowOff>509270</xdr:rowOff>
    </xdr:to>
    <xdr:pic>
      <xdr:nvPicPr>
        <xdr:cNvPr id="242753" name="图片 385" descr="http://stardewvalleywiki.com/mediawiki/images/a/ab/Cat_Ears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3086735" y="5517070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103</xdr:row>
      <xdr:rowOff>52705</xdr:rowOff>
    </xdr:from>
    <xdr:to>
      <xdr:col>2</xdr:col>
      <xdr:colOff>780415</xdr:colOff>
      <xdr:row>103</xdr:row>
      <xdr:rowOff>509270</xdr:rowOff>
    </xdr:to>
    <xdr:pic>
      <xdr:nvPicPr>
        <xdr:cNvPr id="242754" name="图片 386" descr="http://stardewvalleywiki.com/mediawiki/images/e/e7/Cowgal_Hat.png"/>
        <xdr:cNvPicPr>
          <a:picLocks noChangeAspect="1"/>
        </xdr:cNvPicPr>
      </xdr:nvPicPr>
      <xdr:blipFill>
        <a:blip r:embed="rId145" r:link="rId146"/>
        <a:stretch>
          <a:fillRect/>
        </a:stretch>
      </xdr:blipFill>
      <xdr:spPr>
        <a:xfrm>
          <a:off x="3086735" y="5571363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104</xdr:row>
      <xdr:rowOff>52705</xdr:rowOff>
    </xdr:from>
    <xdr:to>
      <xdr:col>2</xdr:col>
      <xdr:colOff>780415</xdr:colOff>
      <xdr:row>104</xdr:row>
      <xdr:rowOff>509270</xdr:rowOff>
    </xdr:to>
    <xdr:pic>
      <xdr:nvPicPr>
        <xdr:cNvPr id="242755" name="图片 387" descr="http://stardewvalleywiki.com/mediawiki/images/4/4e/Cowpoke_Hat.png"/>
        <xdr:cNvPicPr>
          <a:picLocks noChangeAspect="1"/>
        </xdr:cNvPicPr>
      </xdr:nvPicPr>
      <xdr:blipFill>
        <a:blip r:embed="rId147" r:link="rId148"/>
        <a:stretch>
          <a:fillRect/>
        </a:stretch>
      </xdr:blipFill>
      <xdr:spPr>
        <a:xfrm>
          <a:off x="3086735" y="5625655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105</xdr:row>
      <xdr:rowOff>52070</xdr:rowOff>
    </xdr:from>
    <xdr:to>
      <xdr:col>2</xdr:col>
      <xdr:colOff>780415</xdr:colOff>
      <xdr:row>105</xdr:row>
      <xdr:rowOff>509270</xdr:rowOff>
    </xdr:to>
    <xdr:pic>
      <xdr:nvPicPr>
        <xdr:cNvPr id="242756" name="图片 388" descr="http://stardewvalleywiki.com/mediawiki/images/1/18/Archer%27s_Cap.png"/>
        <xdr:cNvPicPr>
          <a:picLocks noChangeAspect="1"/>
        </xdr:cNvPicPr>
      </xdr:nvPicPr>
      <xdr:blipFill>
        <a:blip r:embed="rId149" r:link="rId150"/>
        <a:stretch>
          <a:fillRect/>
        </a:stretch>
      </xdr:blipFill>
      <xdr:spPr>
        <a:xfrm>
          <a:off x="3086735" y="56798845"/>
          <a:ext cx="45593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683260</xdr:colOff>
      <xdr:row>3</xdr:row>
      <xdr:rowOff>0</xdr:rowOff>
    </xdr:from>
    <xdr:to>
      <xdr:col>2</xdr:col>
      <xdr:colOff>911860</xdr:colOff>
      <xdr:row>3</xdr:row>
      <xdr:rowOff>457835</xdr:rowOff>
    </xdr:to>
    <xdr:pic>
      <xdr:nvPicPr>
        <xdr:cNvPr id="225781" name="图片 1" descr="http://stardewvalleywiki.com/mediawiki/images/thumb/7/75/Scarecrow.png/24px-Scarecrow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02510" y="8890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683260</xdr:colOff>
      <xdr:row>4</xdr:row>
      <xdr:rowOff>146050</xdr:rowOff>
    </xdr:from>
    <xdr:to>
      <xdr:col>2</xdr:col>
      <xdr:colOff>911860</xdr:colOff>
      <xdr:row>4</xdr:row>
      <xdr:rowOff>373380</xdr:rowOff>
    </xdr:to>
    <xdr:pic>
      <xdr:nvPicPr>
        <xdr:cNvPr id="225782" name="图片 2" descr="http://stardewvalleywiki.com/mediawiki/images/thumb/9/9b/Basic_Fertilizer.png/24px-Basic_Fertilizer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025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3</xdr:row>
      <xdr:rowOff>0</xdr:rowOff>
    </xdr:from>
    <xdr:to>
      <xdr:col>3</xdr:col>
      <xdr:colOff>911860</xdr:colOff>
      <xdr:row>3</xdr:row>
      <xdr:rowOff>438785</xdr:rowOff>
    </xdr:to>
    <xdr:pic>
      <xdr:nvPicPr>
        <xdr:cNvPr id="225783" name="图片 3" descr="http://stardewvalleywiki.com/mediawiki/images/thumb/e/ef/Mayonnaise_Machine.png/24px-Mayonnaise_Machine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169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5</xdr:row>
      <xdr:rowOff>146050</xdr:rowOff>
    </xdr:from>
    <xdr:to>
      <xdr:col>3</xdr:col>
      <xdr:colOff>911860</xdr:colOff>
      <xdr:row>5</xdr:row>
      <xdr:rowOff>373380</xdr:rowOff>
    </xdr:to>
    <xdr:pic>
      <xdr:nvPicPr>
        <xdr:cNvPr id="225784" name="图片 4" descr="http://stardewvalleywiki.com/mediawiki/images/thumb/2/2d/Stone_Fence.png/24px-Stone_Fence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169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4</xdr:row>
      <xdr:rowOff>146050</xdr:rowOff>
    </xdr:from>
    <xdr:to>
      <xdr:col>3</xdr:col>
      <xdr:colOff>911860</xdr:colOff>
      <xdr:row>4</xdr:row>
      <xdr:rowOff>373380</xdr:rowOff>
    </xdr:to>
    <xdr:pic>
      <xdr:nvPicPr>
        <xdr:cNvPr id="225785" name="图片 5" descr="http://stardewvalleywiki.com/mediawiki/images/thumb/0/08/Sprinkler.png/24px-Sprinkler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169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3</xdr:row>
      <xdr:rowOff>0</xdr:rowOff>
    </xdr:from>
    <xdr:to>
      <xdr:col>4</xdr:col>
      <xdr:colOff>911860</xdr:colOff>
      <xdr:row>3</xdr:row>
      <xdr:rowOff>438785</xdr:rowOff>
    </xdr:to>
    <xdr:pic>
      <xdr:nvPicPr>
        <xdr:cNvPr id="225786" name="图片 6" descr="http://stardewvalleywiki.com/mediawiki/images/thumb/c/ce/Bee_House.png/24px-Bee_House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313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4</xdr:row>
      <xdr:rowOff>146050</xdr:rowOff>
    </xdr:from>
    <xdr:to>
      <xdr:col>4</xdr:col>
      <xdr:colOff>911860</xdr:colOff>
      <xdr:row>4</xdr:row>
      <xdr:rowOff>373380</xdr:rowOff>
    </xdr:to>
    <xdr:pic>
      <xdr:nvPicPr>
        <xdr:cNvPr id="225787" name="图片 7" descr="http://stardewvalleywiki.com/mediawiki/images/thumb/9/94/Speed-Gro.png/24px-Speed-Gro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313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5</xdr:row>
      <xdr:rowOff>146050</xdr:rowOff>
    </xdr:from>
    <xdr:to>
      <xdr:col>4</xdr:col>
      <xdr:colOff>911860</xdr:colOff>
      <xdr:row>5</xdr:row>
      <xdr:rowOff>373380</xdr:rowOff>
    </xdr:to>
    <xdr:pic>
      <xdr:nvPicPr>
        <xdr:cNvPr id="225788" name="图片 8" descr="http://stardewvalleywiki.com/mediawiki/images/thumb/7/79/Farmer%27s_Lunch.png/24px-Farmer%27s_Lunch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313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3</xdr:row>
      <xdr:rowOff>0</xdr:rowOff>
    </xdr:from>
    <xdr:to>
      <xdr:col>5</xdr:col>
      <xdr:colOff>911860</xdr:colOff>
      <xdr:row>3</xdr:row>
      <xdr:rowOff>438785</xdr:rowOff>
    </xdr:to>
    <xdr:pic>
      <xdr:nvPicPr>
        <xdr:cNvPr id="225789" name="图片 9" descr="http://stardewvalleywiki.com/mediawiki/images/thumb/1/1e/Preserves_Jar.png/24px-Preserves_Jar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457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4</xdr:row>
      <xdr:rowOff>146050</xdr:rowOff>
    </xdr:from>
    <xdr:to>
      <xdr:col>5</xdr:col>
      <xdr:colOff>911860</xdr:colOff>
      <xdr:row>4</xdr:row>
      <xdr:rowOff>373380</xdr:rowOff>
    </xdr:to>
    <xdr:pic>
      <xdr:nvPicPr>
        <xdr:cNvPr id="225790" name="图片 10" descr="http://stardewvalleywiki.com/mediawiki/images/thumb/c/c7/Basic_Retaining_Soil.png/24px-Basic_Retaining_Soil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457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5</xdr:row>
      <xdr:rowOff>146050</xdr:rowOff>
    </xdr:from>
    <xdr:to>
      <xdr:col>5</xdr:col>
      <xdr:colOff>911860</xdr:colOff>
      <xdr:row>5</xdr:row>
      <xdr:rowOff>373380</xdr:rowOff>
    </xdr:to>
    <xdr:pic>
      <xdr:nvPicPr>
        <xdr:cNvPr id="225791" name="图片 11" descr="http://stardewvalleywiki.com/mediawiki/images/thumb/9/9d/Iron_Fence.png/24px-Iron_Fence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457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3</xdr:row>
      <xdr:rowOff>0</xdr:rowOff>
    </xdr:from>
    <xdr:to>
      <xdr:col>6</xdr:col>
      <xdr:colOff>1819910</xdr:colOff>
      <xdr:row>3</xdr:row>
      <xdr:rowOff>229235</xdr:rowOff>
    </xdr:to>
    <xdr:pic>
      <xdr:nvPicPr>
        <xdr:cNvPr id="225792" name="图片 12" descr="http://stardewvalleywiki.com/mediawiki/images/thumb/3/3c/Rancher.png/24px-Rancher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68160" y="88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5</xdr:row>
      <xdr:rowOff>0</xdr:rowOff>
    </xdr:from>
    <xdr:to>
      <xdr:col>6</xdr:col>
      <xdr:colOff>1819910</xdr:colOff>
      <xdr:row>5</xdr:row>
      <xdr:rowOff>229235</xdr:rowOff>
    </xdr:to>
    <xdr:pic>
      <xdr:nvPicPr>
        <xdr:cNvPr id="225793" name="图片 13" descr="http://stardewvalleywiki.com/mediawiki/images/thumb/b/b2/Tiller.png/24px-Tiller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68160" y="197485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3</xdr:row>
      <xdr:rowOff>0</xdr:rowOff>
    </xdr:from>
    <xdr:to>
      <xdr:col>7</xdr:col>
      <xdr:colOff>911860</xdr:colOff>
      <xdr:row>3</xdr:row>
      <xdr:rowOff>438785</xdr:rowOff>
    </xdr:to>
    <xdr:pic>
      <xdr:nvPicPr>
        <xdr:cNvPr id="225794" name="图片 14" descr="http://stardewvalleywiki.com/mediawiki/images/thumb/7/79/Cheese_Press.png/24px-Cheese_Press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7889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5</xdr:row>
      <xdr:rowOff>146050</xdr:rowOff>
    </xdr:from>
    <xdr:to>
      <xdr:col>7</xdr:col>
      <xdr:colOff>911860</xdr:colOff>
      <xdr:row>5</xdr:row>
      <xdr:rowOff>373380</xdr:rowOff>
    </xdr:to>
    <xdr:pic>
      <xdr:nvPicPr>
        <xdr:cNvPr id="225795" name="图片 15" descr="http://stardewvalleywiki.com/mediawiki/images/thumb/5/5c/Hardwood_Fence.png/24px-Hardwood_Fence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7889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4</xdr:row>
      <xdr:rowOff>146050</xdr:rowOff>
    </xdr:from>
    <xdr:to>
      <xdr:col>7</xdr:col>
      <xdr:colOff>911860</xdr:colOff>
      <xdr:row>4</xdr:row>
      <xdr:rowOff>373380</xdr:rowOff>
    </xdr:to>
    <xdr:pic>
      <xdr:nvPicPr>
        <xdr:cNvPr id="225796" name="图片 16" descr="http://stardewvalleywiki.com/mediawiki/images/thumb/a/af/Quality_Sprinkler.png/24px-Quality_Sprinkler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889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3</xdr:row>
      <xdr:rowOff>0</xdr:rowOff>
    </xdr:from>
    <xdr:to>
      <xdr:col>8</xdr:col>
      <xdr:colOff>911860</xdr:colOff>
      <xdr:row>3</xdr:row>
      <xdr:rowOff>438785</xdr:rowOff>
    </xdr:to>
    <xdr:pic>
      <xdr:nvPicPr>
        <xdr:cNvPr id="225797" name="图片 17" descr="http://stardewvalleywiki.com/mediawiki/images/thumb/3/3b/Loom.png/24px-Loom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7033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4</xdr:row>
      <xdr:rowOff>146050</xdr:rowOff>
    </xdr:from>
    <xdr:to>
      <xdr:col>8</xdr:col>
      <xdr:colOff>911860</xdr:colOff>
      <xdr:row>4</xdr:row>
      <xdr:rowOff>373380</xdr:rowOff>
    </xdr:to>
    <xdr:pic>
      <xdr:nvPicPr>
        <xdr:cNvPr id="225798" name="图片 18" descr="http://stardewvalleywiki.com/mediawiki/images/thumb/0/0a/Quality_Retaining_Soil.png/24px-Quality_Retaining_Soil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7033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3</xdr:row>
      <xdr:rowOff>0</xdr:rowOff>
    </xdr:from>
    <xdr:to>
      <xdr:col>9</xdr:col>
      <xdr:colOff>911860</xdr:colOff>
      <xdr:row>3</xdr:row>
      <xdr:rowOff>438785</xdr:rowOff>
    </xdr:to>
    <xdr:pic>
      <xdr:nvPicPr>
        <xdr:cNvPr id="225799" name="图片 19" descr="http://stardewvalleywiki.com/mediawiki/images/thumb/c/c5/Oil_Maker.png/24px-Oil_Maker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617710" y="8890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4</xdr:row>
      <xdr:rowOff>0</xdr:rowOff>
    </xdr:from>
    <xdr:to>
      <xdr:col>9</xdr:col>
      <xdr:colOff>911860</xdr:colOff>
      <xdr:row>4</xdr:row>
      <xdr:rowOff>419735</xdr:rowOff>
    </xdr:to>
    <xdr:pic>
      <xdr:nvPicPr>
        <xdr:cNvPr id="225800" name="图片 20" descr="http://stardewvalleywiki.com/mediawiki/images/thumb/7/7c/Keg.png/24px-Keg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617710" y="1431925"/>
          <a:ext cx="22860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5</xdr:row>
      <xdr:rowOff>146050</xdr:rowOff>
    </xdr:from>
    <xdr:to>
      <xdr:col>9</xdr:col>
      <xdr:colOff>911860</xdr:colOff>
      <xdr:row>5</xdr:row>
      <xdr:rowOff>373380</xdr:rowOff>
    </xdr:to>
    <xdr:pic>
      <xdr:nvPicPr>
        <xdr:cNvPr id="225801" name="图片 21" descr="http://stardewvalleywiki.com/mediawiki/images/thumb/6/6d/Deluxe_Speed-Gro.png/24px-Deluxe_Speed-Gro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6177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3</xdr:row>
      <xdr:rowOff>0</xdr:rowOff>
    </xdr:from>
    <xdr:to>
      <xdr:col>10</xdr:col>
      <xdr:colOff>911860</xdr:colOff>
      <xdr:row>3</xdr:row>
      <xdr:rowOff>457835</xdr:rowOff>
    </xdr:to>
    <xdr:pic>
      <xdr:nvPicPr>
        <xdr:cNvPr id="225802" name="图片 22" descr="http://stardewvalleywiki.com/mediawiki/images/thumb/1/19/Seed_Maker.png/24px-Seed_Maker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532110" y="8890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4</xdr:row>
      <xdr:rowOff>146050</xdr:rowOff>
    </xdr:from>
    <xdr:to>
      <xdr:col>10</xdr:col>
      <xdr:colOff>911860</xdr:colOff>
      <xdr:row>4</xdr:row>
      <xdr:rowOff>373380</xdr:rowOff>
    </xdr:to>
    <xdr:pic>
      <xdr:nvPicPr>
        <xdr:cNvPr id="225803" name="图片 23" descr="http://stardewvalleywiki.com/mediawiki/images/thumb/9/90/Iridium_Sprinkler.png/24px-Iridium_Sprinkler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532110" y="15779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5</xdr:row>
      <xdr:rowOff>146050</xdr:rowOff>
    </xdr:from>
    <xdr:to>
      <xdr:col>10</xdr:col>
      <xdr:colOff>911860</xdr:colOff>
      <xdr:row>5</xdr:row>
      <xdr:rowOff>373380</xdr:rowOff>
    </xdr:to>
    <xdr:pic>
      <xdr:nvPicPr>
        <xdr:cNvPr id="225804" name="图片 24" descr="http://stardewvalleywiki.com/mediawiki/images/thumb/a/a0/Quality_Fertilizer.png/24px-Quality_Fertilizer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532110" y="21209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3</xdr:row>
      <xdr:rowOff>0</xdr:rowOff>
    </xdr:from>
    <xdr:to>
      <xdr:col>11</xdr:col>
      <xdr:colOff>3431540</xdr:colOff>
      <xdr:row>3</xdr:row>
      <xdr:rowOff>229235</xdr:rowOff>
    </xdr:to>
    <xdr:pic>
      <xdr:nvPicPr>
        <xdr:cNvPr id="225805" name="图片 25" descr="http://stardewvalleywiki.com/mediawiki/images/thumb/2/26/Coopmaster.png/24px-Coopmaster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966825" y="8890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4</xdr:row>
      <xdr:rowOff>0</xdr:rowOff>
    </xdr:from>
    <xdr:to>
      <xdr:col>11</xdr:col>
      <xdr:colOff>3431540</xdr:colOff>
      <xdr:row>4</xdr:row>
      <xdr:rowOff>229235</xdr:rowOff>
    </xdr:to>
    <xdr:pic>
      <xdr:nvPicPr>
        <xdr:cNvPr id="225806" name="图片 26" descr="http://stardewvalleywiki.com/mediawiki/images/thumb/8/80/Shepherd.png/24px-Shepher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966825" y="14319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5</xdr:row>
      <xdr:rowOff>0</xdr:rowOff>
    </xdr:from>
    <xdr:to>
      <xdr:col>11</xdr:col>
      <xdr:colOff>3431540</xdr:colOff>
      <xdr:row>5</xdr:row>
      <xdr:rowOff>229235</xdr:rowOff>
    </xdr:to>
    <xdr:pic>
      <xdr:nvPicPr>
        <xdr:cNvPr id="225807" name="图片 27" descr="http://stardewvalleywiki.com/mediawiki/images/thumb/4/46/Artisan.png/24px-Artisan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966825" y="19748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6</xdr:row>
      <xdr:rowOff>0</xdr:rowOff>
    </xdr:from>
    <xdr:to>
      <xdr:col>11</xdr:col>
      <xdr:colOff>3431540</xdr:colOff>
      <xdr:row>6</xdr:row>
      <xdr:rowOff>229235</xdr:rowOff>
    </xdr:to>
    <xdr:pic>
      <xdr:nvPicPr>
        <xdr:cNvPr id="225808" name="图片 28" descr="http://stardewvalleywiki.com/mediawiki/images/thumb/7/78/Agriculturist.png/24px-Agriculturist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966825" y="25177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683260</xdr:colOff>
      <xdr:row>7</xdr:row>
      <xdr:rowOff>146050</xdr:rowOff>
    </xdr:from>
    <xdr:to>
      <xdr:col>2</xdr:col>
      <xdr:colOff>911860</xdr:colOff>
      <xdr:row>7</xdr:row>
      <xdr:rowOff>373380</xdr:rowOff>
    </xdr:to>
    <xdr:pic>
      <xdr:nvPicPr>
        <xdr:cNvPr id="225809" name="图片 29" descr="http://stardewvalleywiki.com/mediawiki/images/thumb/1/1b/Cherry_Bomb.png/24px-Cherry_Bomb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3025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7</xdr:row>
      <xdr:rowOff>146050</xdr:rowOff>
    </xdr:from>
    <xdr:to>
      <xdr:col>3</xdr:col>
      <xdr:colOff>911860</xdr:colOff>
      <xdr:row>7</xdr:row>
      <xdr:rowOff>373380</xdr:rowOff>
    </xdr:to>
    <xdr:pic>
      <xdr:nvPicPr>
        <xdr:cNvPr id="225810" name="图片 30" descr="http://stardewvalleywiki.com/mediawiki/images/thumb/8/8c/Staircase.png/24px-Staircase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2169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7</xdr:row>
      <xdr:rowOff>146050</xdr:rowOff>
    </xdr:from>
    <xdr:to>
      <xdr:col>4</xdr:col>
      <xdr:colOff>911860</xdr:colOff>
      <xdr:row>7</xdr:row>
      <xdr:rowOff>373380</xdr:rowOff>
    </xdr:to>
    <xdr:pic>
      <xdr:nvPicPr>
        <xdr:cNvPr id="225811" name="图片 31" descr="http://stardewvalleywiki.com/mediawiki/images/thumb/1/12/Miner%27s_Treat.png/24px-Miner%27s_Treat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1313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7</xdr:row>
      <xdr:rowOff>146050</xdr:rowOff>
    </xdr:from>
    <xdr:to>
      <xdr:col>5</xdr:col>
      <xdr:colOff>911860</xdr:colOff>
      <xdr:row>7</xdr:row>
      <xdr:rowOff>373380</xdr:rowOff>
    </xdr:to>
    <xdr:pic>
      <xdr:nvPicPr>
        <xdr:cNvPr id="225812" name="图片 32" descr="http://stardewvalleywiki.com/mediawiki/images/thumb/6/6c/Iron_Bar.png/24px-Iron_Bar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0457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7</xdr:row>
      <xdr:rowOff>0</xdr:rowOff>
    </xdr:from>
    <xdr:to>
      <xdr:col>6</xdr:col>
      <xdr:colOff>1819910</xdr:colOff>
      <xdr:row>7</xdr:row>
      <xdr:rowOff>229235</xdr:rowOff>
    </xdr:to>
    <xdr:pic>
      <xdr:nvPicPr>
        <xdr:cNvPr id="225813" name="图片 33" descr="http://stardewvalleywiki.com/mediawiki/images/thumb/4/4a/Miner.png/24px-Miner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868160" y="306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9</xdr:row>
      <xdr:rowOff>0</xdr:rowOff>
    </xdr:from>
    <xdr:to>
      <xdr:col>6</xdr:col>
      <xdr:colOff>1819910</xdr:colOff>
      <xdr:row>9</xdr:row>
      <xdr:rowOff>229235</xdr:rowOff>
    </xdr:to>
    <xdr:pic>
      <xdr:nvPicPr>
        <xdr:cNvPr id="225814" name="图片 34" descr="http://stardewvalleywiki.com/mediawiki/images/thumb/8/88/Geologist.png/24px-Geologist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868160" y="414655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7</xdr:row>
      <xdr:rowOff>146050</xdr:rowOff>
    </xdr:from>
    <xdr:to>
      <xdr:col>8</xdr:col>
      <xdr:colOff>911860</xdr:colOff>
      <xdr:row>7</xdr:row>
      <xdr:rowOff>373380</xdr:rowOff>
    </xdr:to>
    <xdr:pic>
      <xdr:nvPicPr>
        <xdr:cNvPr id="225815" name="图片 35" descr="http://stardewvalleywiki.com/mediawiki/images/thumb/4/4e/Gold_Bar.png/24px-Gold_Bar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7033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7</xdr:row>
      <xdr:rowOff>146050</xdr:rowOff>
    </xdr:from>
    <xdr:to>
      <xdr:col>7</xdr:col>
      <xdr:colOff>911860</xdr:colOff>
      <xdr:row>7</xdr:row>
      <xdr:rowOff>373380</xdr:rowOff>
    </xdr:to>
    <xdr:pic>
      <xdr:nvPicPr>
        <xdr:cNvPr id="225816" name="图片 36" descr="http://stardewvalleywiki.com/mediawiki/images/thumb/3/3b/Bomb.png/24px-Bomb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7889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7</xdr:row>
      <xdr:rowOff>146050</xdr:rowOff>
    </xdr:from>
    <xdr:to>
      <xdr:col>9</xdr:col>
      <xdr:colOff>911860</xdr:colOff>
      <xdr:row>7</xdr:row>
      <xdr:rowOff>373380</xdr:rowOff>
    </xdr:to>
    <xdr:pic>
      <xdr:nvPicPr>
        <xdr:cNvPr id="225817" name="图片 37" descr="http://stardewvalleywiki.com/mediawiki/images/thumb/4/4f/Mega_Bomb.png/24px-Mega_Bomb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617710" y="32067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7</xdr:row>
      <xdr:rowOff>0</xdr:rowOff>
    </xdr:from>
    <xdr:to>
      <xdr:col>10</xdr:col>
      <xdr:colOff>911860</xdr:colOff>
      <xdr:row>7</xdr:row>
      <xdr:rowOff>457835</xdr:rowOff>
    </xdr:to>
    <xdr:pic>
      <xdr:nvPicPr>
        <xdr:cNvPr id="225818" name="图片 38" descr="http://stardewvalleywiki.com/mediawiki/images/thumb/6/63/Crystalarium.png/24px-Crystalarium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0532110" y="30607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7</xdr:row>
      <xdr:rowOff>0</xdr:rowOff>
    </xdr:from>
    <xdr:to>
      <xdr:col>11</xdr:col>
      <xdr:colOff>3431540</xdr:colOff>
      <xdr:row>7</xdr:row>
      <xdr:rowOff>229235</xdr:rowOff>
    </xdr:to>
    <xdr:pic>
      <xdr:nvPicPr>
        <xdr:cNvPr id="225819" name="图片 39" descr="http://stardewvalleywiki.com/mediawiki/images/thumb/e/ea/Blacksmith_Icon.png/24px-Blacksmith_Icon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966825" y="30607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8</xdr:row>
      <xdr:rowOff>0</xdr:rowOff>
    </xdr:from>
    <xdr:to>
      <xdr:col>11</xdr:col>
      <xdr:colOff>3431540</xdr:colOff>
      <xdr:row>8</xdr:row>
      <xdr:rowOff>229235</xdr:rowOff>
    </xdr:to>
    <xdr:pic>
      <xdr:nvPicPr>
        <xdr:cNvPr id="225820" name="图片 40" descr="http://stardewvalleywiki.com/mediawiki/images/thumb/a/ae/Prospector.png/24px-Prospector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3966825" y="36036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9</xdr:row>
      <xdr:rowOff>0</xdr:rowOff>
    </xdr:from>
    <xdr:to>
      <xdr:col>11</xdr:col>
      <xdr:colOff>3431540</xdr:colOff>
      <xdr:row>9</xdr:row>
      <xdr:rowOff>229235</xdr:rowOff>
    </xdr:to>
    <xdr:pic>
      <xdr:nvPicPr>
        <xdr:cNvPr id="225821" name="图片 41" descr="http://stardewvalleywiki.com/mediawiki/images/thumb/5/53/Excavator.png/24px-Excavator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3966825" y="41465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10</xdr:row>
      <xdr:rowOff>0</xdr:rowOff>
    </xdr:from>
    <xdr:to>
      <xdr:col>11</xdr:col>
      <xdr:colOff>3431540</xdr:colOff>
      <xdr:row>10</xdr:row>
      <xdr:rowOff>229235</xdr:rowOff>
    </xdr:to>
    <xdr:pic>
      <xdr:nvPicPr>
        <xdr:cNvPr id="225822" name="图片 42" descr="http://stardewvalleywiki.com/mediawiki/images/thumb/3/3c/Gemologist.png/24px-Gemologist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3966825" y="46894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683260</xdr:colOff>
      <xdr:row>11</xdr:row>
      <xdr:rowOff>146050</xdr:rowOff>
    </xdr:from>
    <xdr:to>
      <xdr:col>2</xdr:col>
      <xdr:colOff>911860</xdr:colOff>
      <xdr:row>11</xdr:row>
      <xdr:rowOff>373380</xdr:rowOff>
    </xdr:to>
    <xdr:pic>
      <xdr:nvPicPr>
        <xdr:cNvPr id="225823" name="图片 48" descr="http://stardewvalleywiki.com/mediawiki/images/thumb/1/14/Wild_Seeds_%28Sp%29.png/24px-Wild_Seeds_%28Sp%29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2302510" y="53784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683260</xdr:colOff>
      <xdr:row>12</xdr:row>
      <xdr:rowOff>146050</xdr:rowOff>
    </xdr:from>
    <xdr:to>
      <xdr:col>2</xdr:col>
      <xdr:colOff>911860</xdr:colOff>
      <xdr:row>12</xdr:row>
      <xdr:rowOff>373380</xdr:rowOff>
    </xdr:to>
    <xdr:pic>
      <xdr:nvPicPr>
        <xdr:cNvPr id="225824" name="图片 49" descr="http://stardewvalleywiki.com/mediawiki/images/thumb/1/1b/Field_Snack.png/24px-Field_Snack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302510" y="59213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11</xdr:row>
      <xdr:rowOff>146050</xdr:rowOff>
    </xdr:from>
    <xdr:to>
      <xdr:col>3</xdr:col>
      <xdr:colOff>911860</xdr:colOff>
      <xdr:row>11</xdr:row>
      <xdr:rowOff>373380</xdr:rowOff>
    </xdr:to>
    <xdr:pic>
      <xdr:nvPicPr>
        <xdr:cNvPr id="225825" name="图片 50" descr="http://stardewvalleywiki.com/mediawiki/images/thumb/8/87/Survival_Burger.png/24px-Survival_Burger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216910" y="53784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11</xdr:row>
      <xdr:rowOff>0</xdr:rowOff>
    </xdr:from>
    <xdr:to>
      <xdr:col>4</xdr:col>
      <xdr:colOff>911860</xdr:colOff>
      <xdr:row>11</xdr:row>
      <xdr:rowOff>457835</xdr:rowOff>
    </xdr:to>
    <xdr:pic>
      <xdr:nvPicPr>
        <xdr:cNvPr id="225826" name="图片 51" descr="http://stardewvalleywiki.com/mediawiki/images/thumb/d/da/Tapper.png/24px-Tapper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31310" y="52324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11</xdr:row>
      <xdr:rowOff>0</xdr:rowOff>
    </xdr:from>
    <xdr:to>
      <xdr:col>5</xdr:col>
      <xdr:colOff>911860</xdr:colOff>
      <xdr:row>11</xdr:row>
      <xdr:rowOff>457835</xdr:rowOff>
    </xdr:to>
    <xdr:pic>
      <xdr:nvPicPr>
        <xdr:cNvPr id="225827" name="图片 52" descr="http://stardewvalleywiki.com/mediawiki/images/thumb/7/76/Charcoal_Kiln.png/24px-Charcoal_Kiln.png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045710" y="52324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12</xdr:row>
      <xdr:rowOff>146050</xdr:rowOff>
    </xdr:from>
    <xdr:to>
      <xdr:col>5</xdr:col>
      <xdr:colOff>911860</xdr:colOff>
      <xdr:row>12</xdr:row>
      <xdr:rowOff>373380</xdr:rowOff>
    </xdr:to>
    <xdr:pic>
      <xdr:nvPicPr>
        <xdr:cNvPr id="225828" name="图片 53" descr="http://stardewvalleywiki.com/mediawiki/images/thumb/f/fd/Wild_Seeds_%28Su%29.png/24px-Wild_Seeds_%28Su%29.png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045710" y="59213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11</xdr:row>
      <xdr:rowOff>0</xdr:rowOff>
    </xdr:from>
    <xdr:to>
      <xdr:col>6</xdr:col>
      <xdr:colOff>1819910</xdr:colOff>
      <xdr:row>11</xdr:row>
      <xdr:rowOff>229235</xdr:rowOff>
    </xdr:to>
    <xdr:pic>
      <xdr:nvPicPr>
        <xdr:cNvPr id="225829" name="图片 54" descr="http://stardewvalleywiki.com/mediawiki/images/thumb/0/0b/Forester.png/24px-Forester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868160" y="5232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13</xdr:row>
      <xdr:rowOff>0</xdr:rowOff>
    </xdr:from>
    <xdr:to>
      <xdr:col>6</xdr:col>
      <xdr:colOff>1819910</xdr:colOff>
      <xdr:row>13</xdr:row>
      <xdr:rowOff>229235</xdr:rowOff>
    </xdr:to>
    <xdr:pic>
      <xdr:nvPicPr>
        <xdr:cNvPr id="225830" name="图片 55" descr="http://stardewvalleywiki.com/mediawiki/images/thumb/a/a6/Gatherer.png/24px-Gatherer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868160" y="631825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11</xdr:row>
      <xdr:rowOff>0</xdr:rowOff>
    </xdr:from>
    <xdr:to>
      <xdr:col>7</xdr:col>
      <xdr:colOff>911860</xdr:colOff>
      <xdr:row>11</xdr:row>
      <xdr:rowOff>457835</xdr:rowOff>
    </xdr:to>
    <xdr:pic>
      <xdr:nvPicPr>
        <xdr:cNvPr id="225831" name="图片 56" descr="http://stardewvalleywiki.com/mediawiki/images/thumb/6/62/Lightning_Rod.png/24px-Lightning_Rod.png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788910" y="52324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13</xdr:row>
      <xdr:rowOff>146050</xdr:rowOff>
    </xdr:from>
    <xdr:to>
      <xdr:col>7</xdr:col>
      <xdr:colOff>911860</xdr:colOff>
      <xdr:row>13</xdr:row>
      <xdr:rowOff>373380</xdr:rowOff>
    </xdr:to>
    <xdr:pic>
      <xdr:nvPicPr>
        <xdr:cNvPr id="225832" name="图片 57" descr="http://stardewvalleywiki.com/mediawiki/images/thumb/d/d3/Wild_Seeds_%28Fa%29.png/24px-Wild_Seeds_%28Fa%29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7788910" y="64643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12</xdr:row>
      <xdr:rowOff>146050</xdr:rowOff>
    </xdr:from>
    <xdr:to>
      <xdr:col>7</xdr:col>
      <xdr:colOff>911860</xdr:colOff>
      <xdr:row>12</xdr:row>
      <xdr:rowOff>373380</xdr:rowOff>
    </xdr:to>
    <xdr:pic>
      <xdr:nvPicPr>
        <xdr:cNvPr id="225833" name="图片 58" descr="http://stardewvalleywiki.com/mediawiki/images/thumb/2/2f/Warp_Totem_Beach.png/24px-Warp_Totem_Beach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788910" y="59213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12</xdr:row>
      <xdr:rowOff>146050</xdr:rowOff>
    </xdr:from>
    <xdr:to>
      <xdr:col>8</xdr:col>
      <xdr:colOff>911860</xdr:colOff>
      <xdr:row>12</xdr:row>
      <xdr:rowOff>373380</xdr:rowOff>
    </xdr:to>
    <xdr:pic>
      <xdr:nvPicPr>
        <xdr:cNvPr id="225834" name="图片 59" descr="http://stardewvalleywiki.com/mediawiki/images/thumb/a/a2/Wild_Seeds_%28Wi%29.png/24px-Wild_Seeds_%28Wi%29.png"/>
        <xdr:cNvPicPr>
          <a:picLocks noChangeAspect="1"/>
        </xdr:cNvPicPr>
      </xdr:nvPicPr>
      <xdr:blipFill>
        <a:blip r:embed="rId56" r:link="rId57"/>
        <a:stretch>
          <a:fillRect/>
        </a:stretch>
      </xdr:blipFill>
      <xdr:spPr>
        <a:xfrm>
          <a:off x="8703310" y="59213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11</xdr:row>
      <xdr:rowOff>146050</xdr:rowOff>
    </xdr:from>
    <xdr:to>
      <xdr:col>8</xdr:col>
      <xdr:colOff>911860</xdr:colOff>
      <xdr:row>11</xdr:row>
      <xdr:rowOff>373380</xdr:rowOff>
    </xdr:to>
    <xdr:pic>
      <xdr:nvPicPr>
        <xdr:cNvPr id="225835" name="图片 60" descr="http://stardewvalleywiki.com/mediawiki/images/thumb/d/d8/Warp_Totem_Mountains.png/24px-Warp_Totem_Mountains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703310" y="53784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11</xdr:row>
      <xdr:rowOff>146050</xdr:rowOff>
    </xdr:from>
    <xdr:to>
      <xdr:col>9</xdr:col>
      <xdr:colOff>911860</xdr:colOff>
      <xdr:row>11</xdr:row>
      <xdr:rowOff>373380</xdr:rowOff>
    </xdr:to>
    <xdr:pic>
      <xdr:nvPicPr>
        <xdr:cNvPr id="225836" name="图片 61" descr="http://stardewvalleywiki.com/mediawiki/images/thumb/e/e4/Warp_Totem_Farm.png/24px-Warp_Totem_Farm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617710" y="53784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11</xdr:row>
      <xdr:rowOff>146050</xdr:rowOff>
    </xdr:from>
    <xdr:to>
      <xdr:col>10</xdr:col>
      <xdr:colOff>911860</xdr:colOff>
      <xdr:row>11</xdr:row>
      <xdr:rowOff>373380</xdr:rowOff>
    </xdr:to>
    <xdr:pic>
      <xdr:nvPicPr>
        <xdr:cNvPr id="225837" name="图片 62" descr="http://stardewvalleywiki.com/mediawiki/images/thumb/f/f7/Rain_Totem.png/24px-Rain_Totem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0532110" y="53784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11</xdr:row>
      <xdr:rowOff>0</xdr:rowOff>
    </xdr:from>
    <xdr:to>
      <xdr:col>11</xdr:col>
      <xdr:colOff>3431540</xdr:colOff>
      <xdr:row>11</xdr:row>
      <xdr:rowOff>229235</xdr:rowOff>
    </xdr:to>
    <xdr:pic>
      <xdr:nvPicPr>
        <xdr:cNvPr id="225838" name="图片 63" descr="http://stardewvalleywiki.com/mediawiki/images/thumb/c/cc/Lumberjack.png/24px-Lumberjack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3966825" y="52324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12</xdr:row>
      <xdr:rowOff>0</xdr:rowOff>
    </xdr:from>
    <xdr:to>
      <xdr:col>11</xdr:col>
      <xdr:colOff>3431540</xdr:colOff>
      <xdr:row>12</xdr:row>
      <xdr:rowOff>229235</xdr:rowOff>
    </xdr:to>
    <xdr:pic>
      <xdr:nvPicPr>
        <xdr:cNvPr id="225839" name="图片 64" descr="http://stardewvalleywiki.com/mediawiki/images/thumb/a/a4/Tapper_Icon.png/24px-Tapper_Icon.png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3966825" y="57753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13</xdr:row>
      <xdr:rowOff>0</xdr:rowOff>
    </xdr:from>
    <xdr:to>
      <xdr:col>11</xdr:col>
      <xdr:colOff>3431540</xdr:colOff>
      <xdr:row>13</xdr:row>
      <xdr:rowOff>229235</xdr:rowOff>
    </xdr:to>
    <xdr:pic>
      <xdr:nvPicPr>
        <xdr:cNvPr id="225840" name="图片 65" descr="http://stardewvalleywiki.com/mediawiki/images/thumb/8/86/Botanist.png/24px-Botanist.pn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3966825" y="63182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14</xdr:row>
      <xdr:rowOff>0</xdr:rowOff>
    </xdr:from>
    <xdr:to>
      <xdr:col>11</xdr:col>
      <xdr:colOff>3431540</xdr:colOff>
      <xdr:row>14</xdr:row>
      <xdr:rowOff>229235</xdr:rowOff>
    </xdr:to>
    <xdr:pic>
      <xdr:nvPicPr>
        <xdr:cNvPr id="225841" name="图片 66" descr="http://stardewvalleywiki.com/mediawiki/images/thumb/c/c5/Tracker.png/24px-Tracker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3966825" y="68611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15</xdr:row>
      <xdr:rowOff>146050</xdr:rowOff>
    </xdr:from>
    <xdr:to>
      <xdr:col>3</xdr:col>
      <xdr:colOff>911860</xdr:colOff>
      <xdr:row>15</xdr:row>
      <xdr:rowOff>373380</xdr:rowOff>
    </xdr:to>
    <xdr:pic>
      <xdr:nvPicPr>
        <xdr:cNvPr id="225842" name="图片 67" descr="http://stardewvalleywiki.com/mediawiki/images/thumb/f/ff/Bait.png/24px-Bait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3216910" y="75501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15</xdr:row>
      <xdr:rowOff>146050</xdr:rowOff>
    </xdr:from>
    <xdr:to>
      <xdr:col>4</xdr:col>
      <xdr:colOff>911860</xdr:colOff>
      <xdr:row>15</xdr:row>
      <xdr:rowOff>373380</xdr:rowOff>
    </xdr:to>
    <xdr:pic>
      <xdr:nvPicPr>
        <xdr:cNvPr id="225843" name="图片 68" descr="http://stardewvalleywiki.com/mediawiki/images/thumb/9/92/Crab_Pot.png/24px-Crab_Pot.png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131310" y="75501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16</xdr:row>
      <xdr:rowOff>146050</xdr:rowOff>
    </xdr:from>
    <xdr:to>
      <xdr:col>4</xdr:col>
      <xdr:colOff>911860</xdr:colOff>
      <xdr:row>16</xdr:row>
      <xdr:rowOff>373380</xdr:rowOff>
    </xdr:to>
    <xdr:pic>
      <xdr:nvPicPr>
        <xdr:cNvPr id="225844" name="图片 69" descr="http://stardewvalleywiki.com/mediawiki/images/thumb/f/ff/Dish_O%27_The_Sea.png/24px-Dish_O%27_The_Sea.png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131310" y="80930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15</xdr:row>
      <xdr:rowOff>0</xdr:rowOff>
    </xdr:from>
    <xdr:to>
      <xdr:col>5</xdr:col>
      <xdr:colOff>911860</xdr:colOff>
      <xdr:row>15</xdr:row>
      <xdr:rowOff>438785</xdr:rowOff>
    </xdr:to>
    <xdr:pic>
      <xdr:nvPicPr>
        <xdr:cNvPr id="225845" name="图片 70" descr="http://stardewvalleywiki.com/mediawiki/images/thumb/2/26/Recycling_Machine.png/24px-Recycling_Machine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045710" y="7404100"/>
          <a:ext cx="22860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15</xdr:row>
      <xdr:rowOff>0</xdr:rowOff>
    </xdr:from>
    <xdr:to>
      <xdr:col>6</xdr:col>
      <xdr:colOff>1819910</xdr:colOff>
      <xdr:row>15</xdr:row>
      <xdr:rowOff>229235</xdr:rowOff>
    </xdr:to>
    <xdr:pic>
      <xdr:nvPicPr>
        <xdr:cNvPr id="225846" name="图片 71" descr="http://stardewvalleywiki.com/mediawiki/images/thumb/4/44/Fisher.png/24px-Fisher.png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868160" y="7404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17</xdr:row>
      <xdr:rowOff>0</xdr:rowOff>
    </xdr:from>
    <xdr:to>
      <xdr:col>6</xdr:col>
      <xdr:colOff>1819910</xdr:colOff>
      <xdr:row>17</xdr:row>
      <xdr:rowOff>229235</xdr:rowOff>
    </xdr:to>
    <xdr:pic>
      <xdr:nvPicPr>
        <xdr:cNvPr id="225847" name="图片 72" descr="http://stardewvalleywiki.com/mediawiki/images/thumb/b/b8/Trapper.png/24px-Trapper.pn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6868160" y="848995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15</xdr:row>
      <xdr:rowOff>146050</xdr:rowOff>
    </xdr:from>
    <xdr:to>
      <xdr:col>7</xdr:col>
      <xdr:colOff>911860</xdr:colOff>
      <xdr:row>15</xdr:row>
      <xdr:rowOff>373380</xdr:rowOff>
    </xdr:to>
    <xdr:pic>
      <xdr:nvPicPr>
        <xdr:cNvPr id="225848" name="图片 73" descr="http://stardewvalleywiki.com/mediawiki/images/thumb/7/7b/Spinner.png/24px-Spinner.png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7788910" y="75501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16</xdr:row>
      <xdr:rowOff>146050</xdr:rowOff>
    </xdr:from>
    <xdr:to>
      <xdr:col>7</xdr:col>
      <xdr:colOff>911860</xdr:colOff>
      <xdr:row>16</xdr:row>
      <xdr:rowOff>373380</xdr:rowOff>
    </xdr:to>
    <xdr:pic>
      <xdr:nvPicPr>
        <xdr:cNvPr id="225849" name="图片 74" descr="http://stardewvalleywiki.com/mediawiki/images/thumb/d/da/Trap_Bobber.png/24px-Trap_Bobber.png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7788910" y="80930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15</xdr:row>
      <xdr:rowOff>146050</xdr:rowOff>
    </xdr:from>
    <xdr:to>
      <xdr:col>8</xdr:col>
      <xdr:colOff>911860</xdr:colOff>
      <xdr:row>15</xdr:row>
      <xdr:rowOff>373380</xdr:rowOff>
    </xdr:to>
    <xdr:pic>
      <xdr:nvPicPr>
        <xdr:cNvPr id="225850" name="图片 75" descr="http://stardewvalleywiki.com/mediawiki/images/thumb/0/0b/Cork_Bobber.png/24px-Cork_Bobber.png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8703310" y="75501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16</xdr:row>
      <xdr:rowOff>146050</xdr:rowOff>
    </xdr:from>
    <xdr:to>
      <xdr:col>8</xdr:col>
      <xdr:colOff>911860</xdr:colOff>
      <xdr:row>16</xdr:row>
      <xdr:rowOff>373380</xdr:rowOff>
    </xdr:to>
    <xdr:pic>
      <xdr:nvPicPr>
        <xdr:cNvPr id="225851" name="图片 76" descr="http://stardewvalleywiki.com/mediawiki/images/thumb/7/79/Treasure_Hunter.png/24px-Treasure_Hunter.png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8703310" y="80930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15</xdr:row>
      <xdr:rowOff>0</xdr:rowOff>
    </xdr:from>
    <xdr:to>
      <xdr:col>9</xdr:col>
      <xdr:colOff>911860</xdr:colOff>
      <xdr:row>15</xdr:row>
      <xdr:rowOff>457835</xdr:rowOff>
    </xdr:to>
    <xdr:pic>
      <xdr:nvPicPr>
        <xdr:cNvPr id="225852" name="图片 77" descr="http://stardewvalleywiki.com/mediawiki/images/thumb/7/71/Worm_Bin.png/24px-Worm_Bin.png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9617710" y="74041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16</xdr:row>
      <xdr:rowOff>146050</xdr:rowOff>
    </xdr:from>
    <xdr:to>
      <xdr:col>9</xdr:col>
      <xdr:colOff>911860</xdr:colOff>
      <xdr:row>16</xdr:row>
      <xdr:rowOff>373380</xdr:rowOff>
    </xdr:to>
    <xdr:pic>
      <xdr:nvPicPr>
        <xdr:cNvPr id="225853" name="图片 78" descr="http://stardewvalleywiki.com/mediawiki/images/thumb/4/4f/Barbed_Hook.png/24px-Barbed_Hook.png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617710" y="80930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17</xdr:row>
      <xdr:rowOff>146050</xdr:rowOff>
    </xdr:from>
    <xdr:to>
      <xdr:col>9</xdr:col>
      <xdr:colOff>911860</xdr:colOff>
      <xdr:row>17</xdr:row>
      <xdr:rowOff>373380</xdr:rowOff>
    </xdr:to>
    <xdr:pic>
      <xdr:nvPicPr>
        <xdr:cNvPr id="225854" name="图片 79" descr="http://stardewvalleywiki.com/mediawiki/images/thumb/e/e8/Dressed_Spinner.png/24px-Dressed_Spinner.png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617710" y="863600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15</xdr:row>
      <xdr:rowOff>146050</xdr:rowOff>
    </xdr:from>
    <xdr:to>
      <xdr:col>10</xdr:col>
      <xdr:colOff>911860</xdr:colOff>
      <xdr:row>15</xdr:row>
      <xdr:rowOff>373380</xdr:rowOff>
    </xdr:to>
    <xdr:pic>
      <xdr:nvPicPr>
        <xdr:cNvPr id="225855" name="图片 80" descr="http://stardewvalleywiki.com/mediawiki/images/thumb/8/8c/Magnet.png/24px-Magnet.png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0532110" y="75501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15</xdr:row>
      <xdr:rowOff>0</xdr:rowOff>
    </xdr:from>
    <xdr:to>
      <xdr:col>11</xdr:col>
      <xdr:colOff>3431540</xdr:colOff>
      <xdr:row>15</xdr:row>
      <xdr:rowOff>229235</xdr:rowOff>
    </xdr:to>
    <xdr:pic>
      <xdr:nvPicPr>
        <xdr:cNvPr id="225856" name="图片 81" descr="http://stardewvalleywiki.com/mediawiki/images/thumb/2/22/Angler_Icon.png/24px-Angler_Icon.png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3966825" y="74041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16</xdr:row>
      <xdr:rowOff>0</xdr:rowOff>
    </xdr:from>
    <xdr:to>
      <xdr:col>11</xdr:col>
      <xdr:colOff>3431540</xdr:colOff>
      <xdr:row>16</xdr:row>
      <xdr:rowOff>229235</xdr:rowOff>
    </xdr:to>
    <xdr:pic>
      <xdr:nvPicPr>
        <xdr:cNvPr id="225857" name="图片 82" descr="http://stardewvalleywiki.com/mediawiki/images/thumb/7/7d/Pirate.png/24px-Pirate.png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3966825" y="79470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17</xdr:row>
      <xdr:rowOff>0</xdr:rowOff>
    </xdr:from>
    <xdr:to>
      <xdr:col>11</xdr:col>
      <xdr:colOff>3431540</xdr:colOff>
      <xdr:row>17</xdr:row>
      <xdr:rowOff>229235</xdr:rowOff>
    </xdr:to>
    <xdr:pic>
      <xdr:nvPicPr>
        <xdr:cNvPr id="225858" name="图片 83" descr="http://stardewvalleywiki.com/mediawiki/images/thumb/0/03/Mariner.png/24px-Mariner.png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3966825" y="84899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18</xdr:row>
      <xdr:rowOff>0</xdr:rowOff>
    </xdr:from>
    <xdr:to>
      <xdr:col>11</xdr:col>
      <xdr:colOff>3431540</xdr:colOff>
      <xdr:row>18</xdr:row>
      <xdr:rowOff>229235</xdr:rowOff>
    </xdr:to>
    <xdr:pic>
      <xdr:nvPicPr>
        <xdr:cNvPr id="225859" name="图片 84" descr="http://stardewvalleywiki.com/mediawiki/images/thumb/2/29/Luremaster.png/24px-Luremaster.png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3966825" y="90328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683260</xdr:colOff>
      <xdr:row>19</xdr:row>
      <xdr:rowOff>146050</xdr:rowOff>
    </xdr:from>
    <xdr:to>
      <xdr:col>2</xdr:col>
      <xdr:colOff>911860</xdr:colOff>
      <xdr:row>19</xdr:row>
      <xdr:rowOff>373380</xdr:rowOff>
    </xdr:to>
    <xdr:pic>
      <xdr:nvPicPr>
        <xdr:cNvPr id="225860" name="图片 85" descr="http://stardewvalleywiki.com/mediawiki/images/thumb/7/7e/Sturdy_Ring.png/24px-Sturdy_Ring.png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23025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683260</xdr:colOff>
      <xdr:row>19</xdr:row>
      <xdr:rowOff>146050</xdr:rowOff>
    </xdr:from>
    <xdr:to>
      <xdr:col>3</xdr:col>
      <xdr:colOff>911860</xdr:colOff>
      <xdr:row>19</xdr:row>
      <xdr:rowOff>373380</xdr:rowOff>
    </xdr:to>
    <xdr:pic>
      <xdr:nvPicPr>
        <xdr:cNvPr id="225861" name="图片 86" descr="http://stardewvalleywiki.com/mediawiki/images/thumb/6/6e/Life_Elixir.png/24px-Life_Elixir.png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32169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683260</xdr:colOff>
      <xdr:row>19</xdr:row>
      <xdr:rowOff>146050</xdr:rowOff>
    </xdr:from>
    <xdr:to>
      <xdr:col>4</xdr:col>
      <xdr:colOff>911860</xdr:colOff>
      <xdr:row>19</xdr:row>
      <xdr:rowOff>373380</xdr:rowOff>
    </xdr:to>
    <xdr:pic>
      <xdr:nvPicPr>
        <xdr:cNvPr id="225862" name="图片 87" descr="http://stardewvalleywiki.com/mediawiki/images/thumb/e/e0/Roots_Platter.png/24px-Roots_Platter.png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1313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19</xdr:row>
      <xdr:rowOff>146050</xdr:rowOff>
    </xdr:from>
    <xdr:to>
      <xdr:col>5</xdr:col>
      <xdr:colOff>911860</xdr:colOff>
      <xdr:row>19</xdr:row>
      <xdr:rowOff>373380</xdr:rowOff>
    </xdr:to>
    <xdr:pic>
      <xdr:nvPicPr>
        <xdr:cNvPr id="225863" name="图片 88" descr="http://stardewvalleywiki.com/mediawiki/images/thumb/1/13/Warrior_Ring.png/24px-Warrior_Ring.png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0457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19</xdr:row>
      <xdr:rowOff>0</xdr:rowOff>
    </xdr:from>
    <xdr:to>
      <xdr:col>6</xdr:col>
      <xdr:colOff>1819910</xdr:colOff>
      <xdr:row>19</xdr:row>
      <xdr:rowOff>229235</xdr:rowOff>
    </xdr:to>
    <xdr:pic>
      <xdr:nvPicPr>
        <xdr:cNvPr id="225864" name="图片 89" descr="http://stardewvalleywiki.com/mediawiki/images/thumb/e/e6/Fighter.png/24px-Fighter.png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6868160" y="9575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1591310</xdr:colOff>
      <xdr:row>21</xdr:row>
      <xdr:rowOff>0</xdr:rowOff>
    </xdr:from>
    <xdr:to>
      <xdr:col>6</xdr:col>
      <xdr:colOff>1819910</xdr:colOff>
      <xdr:row>21</xdr:row>
      <xdr:rowOff>229235</xdr:rowOff>
    </xdr:to>
    <xdr:pic>
      <xdr:nvPicPr>
        <xdr:cNvPr id="225865" name="图片 90" descr="http://stardewvalleywiki.com/mediawiki/images/thumb/6/69/Scout.png/24px-Scout.png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6868160" y="1066165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19</xdr:row>
      <xdr:rowOff>0</xdr:rowOff>
    </xdr:from>
    <xdr:to>
      <xdr:col>7</xdr:col>
      <xdr:colOff>911860</xdr:colOff>
      <xdr:row>19</xdr:row>
      <xdr:rowOff>457835</xdr:rowOff>
    </xdr:to>
    <xdr:pic>
      <xdr:nvPicPr>
        <xdr:cNvPr id="225866" name="图片 91" descr="http://stardewvalleywiki.com/mediawiki/images/thumb/7/79/Slime_Egg-Press.png/24px-Slime_Egg-Press.png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7788910" y="95758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683260</xdr:colOff>
      <xdr:row>20</xdr:row>
      <xdr:rowOff>146050</xdr:rowOff>
    </xdr:from>
    <xdr:to>
      <xdr:col>7</xdr:col>
      <xdr:colOff>911860</xdr:colOff>
      <xdr:row>20</xdr:row>
      <xdr:rowOff>373380</xdr:rowOff>
    </xdr:to>
    <xdr:pic>
      <xdr:nvPicPr>
        <xdr:cNvPr id="225867" name="图片 92" descr="http://stardewvalleywiki.com/mediawiki/images/thumb/4/4b/Oil_of_Garlic.png/24px-Oil_of_Garlic.png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7788910" y="102647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683260</xdr:colOff>
      <xdr:row>19</xdr:row>
      <xdr:rowOff>146050</xdr:rowOff>
    </xdr:from>
    <xdr:to>
      <xdr:col>8</xdr:col>
      <xdr:colOff>911860</xdr:colOff>
      <xdr:row>19</xdr:row>
      <xdr:rowOff>373380</xdr:rowOff>
    </xdr:to>
    <xdr:pic>
      <xdr:nvPicPr>
        <xdr:cNvPr id="225868" name="图片 93" descr="http://stardewvalleywiki.com/mediawiki/images/thumb/2/21/Ring_of_Yoba.png/24px-Ring_of_Yoba.png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87033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19</xdr:row>
      <xdr:rowOff>0</xdr:rowOff>
    </xdr:from>
    <xdr:to>
      <xdr:col>9</xdr:col>
      <xdr:colOff>911860</xdr:colOff>
      <xdr:row>19</xdr:row>
      <xdr:rowOff>457835</xdr:rowOff>
    </xdr:to>
    <xdr:pic>
      <xdr:nvPicPr>
        <xdr:cNvPr id="225869" name="图片 94" descr="http://stardewvalleywiki.com/mediawiki/images/thumb/c/c0/Slime_Incubator.png/24px-Slime_Incubator.png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9617710" y="9575800"/>
          <a:ext cx="2286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683260</xdr:colOff>
      <xdr:row>20</xdr:row>
      <xdr:rowOff>146050</xdr:rowOff>
    </xdr:from>
    <xdr:to>
      <xdr:col>9</xdr:col>
      <xdr:colOff>911860</xdr:colOff>
      <xdr:row>20</xdr:row>
      <xdr:rowOff>373380</xdr:rowOff>
    </xdr:to>
    <xdr:pic>
      <xdr:nvPicPr>
        <xdr:cNvPr id="225870" name="图片 95" descr="http://stardewvalleywiki.com/mediawiki/images/thumb/f/f3/Explosive_Ammo.png/24px-Explosive_Ammo.png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9617710" y="10264775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683260</xdr:colOff>
      <xdr:row>19</xdr:row>
      <xdr:rowOff>146050</xdr:rowOff>
    </xdr:from>
    <xdr:to>
      <xdr:col>10</xdr:col>
      <xdr:colOff>911860</xdr:colOff>
      <xdr:row>19</xdr:row>
      <xdr:rowOff>373380</xdr:rowOff>
    </xdr:to>
    <xdr:pic>
      <xdr:nvPicPr>
        <xdr:cNvPr id="225871" name="图片 96" descr="http://stardewvalleywiki.com/mediawiki/images/thumb/7/77/Iridium_Band.png/24px-Iridium_Band.png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0532110" y="972185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19</xdr:row>
      <xdr:rowOff>0</xdr:rowOff>
    </xdr:from>
    <xdr:to>
      <xdr:col>11</xdr:col>
      <xdr:colOff>3431540</xdr:colOff>
      <xdr:row>19</xdr:row>
      <xdr:rowOff>229235</xdr:rowOff>
    </xdr:to>
    <xdr:pic>
      <xdr:nvPicPr>
        <xdr:cNvPr id="225872" name="图片 97" descr="http://stardewvalleywiki.com/mediawiki/images/thumb/a/aa/Brute.png/24px-Brute.png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3966825" y="957580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20</xdr:row>
      <xdr:rowOff>0</xdr:rowOff>
    </xdr:from>
    <xdr:to>
      <xdr:col>11</xdr:col>
      <xdr:colOff>3431540</xdr:colOff>
      <xdr:row>20</xdr:row>
      <xdr:rowOff>229235</xdr:rowOff>
    </xdr:to>
    <xdr:pic>
      <xdr:nvPicPr>
        <xdr:cNvPr id="225873" name="图片 98" descr="http://stardewvalleywiki.com/mediawiki/images/thumb/0/0d/Defender.png/24px-Defender.pn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3966825" y="1011872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21</xdr:row>
      <xdr:rowOff>0</xdr:rowOff>
    </xdr:from>
    <xdr:to>
      <xdr:col>11</xdr:col>
      <xdr:colOff>3431540</xdr:colOff>
      <xdr:row>21</xdr:row>
      <xdr:rowOff>229235</xdr:rowOff>
    </xdr:to>
    <xdr:pic>
      <xdr:nvPicPr>
        <xdr:cNvPr id="225874" name="图片 99" descr="http://stardewvalleywiki.com/mediawiki/images/thumb/8/8f/Acrobat.png/24px-Acrobat.png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3966825" y="10661650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3203575</xdr:colOff>
      <xdr:row>22</xdr:row>
      <xdr:rowOff>0</xdr:rowOff>
    </xdr:from>
    <xdr:to>
      <xdr:col>11</xdr:col>
      <xdr:colOff>3431540</xdr:colOff>
      <xdr:row>22</xdr:row>
      <xdr:rowOff>228600</xdr:rowOff>
    </xdr:to>
    <xdr:pic>
      <xdr:nvPicPr>
        <xdr:cNvPr id="225875" name="图片 100" descr="http://stardewvalleywiki.com/mediawiki/images/thumb/5/57/Desperado.png/24px-Desperado.png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3966825" y="11204575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4</xdr:row>
      <xdr:rowOff>426085</xdr:rowOff>
    </xdr:from>
    <xdr:to>
      <xdr:col>1</xdr:col>
      <xdr:colOff>370840</xdr:colOff>
      <xdr:row>5</xdr:row>
      <xdr:rowOff>112395</xdr:rowOff>
    </xdr:to>
    <xdr:pic>
      <xdr:nvPicPr>
        <xdr:cNvPr id="225876" name="图片 101" descr="http://stardewvalleywiki.com/mediawiki/images/8/82/Farming_Skill_Icon.png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69595" y="185801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8</xdr:row>
      <xdr:rowOff>419735</xdr:rowOff>
    </xdr:from>
    <xdr:to>
      <xdr:col>1</xdr:col>
      <xdr:colOff>370840</xdr:colOff>
      <xdr:row>9</xdr:row>
      <xdr:rowOff>106045</xdr:rowOff>
    </xdr:to>
    <xdr:pic>
      <xdr:nvPicPr>
        <xdr:cNvPr id="225877" name="图片 102" descr="http://stardewvalleywiki.com/mediawiki/images/2/2f/Mining_Skill_Icon.png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9595" y="402336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12</xdr:row>
      <xdr:rowOff>419735</xdr:rowOff>
    </xdr:from>
    <xdr:to>
      <xdr:col>1</xdr:col>
      <xdr:colOff>370840</xdr:colOff>
      <xdr:row>13</xdr:row>
      <xdr:rowOff>106045</xdr:rowOff>
    </xdr:to>
    <xdr:pic>
      <xdr:nvPicPr>
        <xdr:cNvPr id="225878" name="图片 103" descr="http://stardewvalleywiki.com/mediawiki/images/f/f1/Foraging_Skill_Icon.png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69595" y="619506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16</xdr:row>
      <xdr:rowOff>419735</xdr:rowOff>
    </xdr:from>
    <xdr:to>
      <xdr:col>1</xdr:col>
      <xdr:colOff>370840</xdr:colOff>
      <xdr:row>17</xdr:row>
      <xdr:rowOff>106045</xdr:rowOff>
    </xdr:to>
    <xdr:pic>
      <xdr:nvPicPr>
        <xdr:cNvPr id="225879" name="图片 104" descr="http://stardewvalleywiki.com/mediawiki/images/e/e7/Fishing_Skill_Icon.png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569595" y="836676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20</xdr:row>
      <xdr:rowOff>419735</xdr:rowOff>
    </xdr:from>
    <xdr:to>
      <xdr:col>1</xdr:col>
      <xdr:colOff>370840</xdr:colOff>
      <xdr:row>21</xdr:row>
      <xdr:rowOff>106045</xdr:rowOff>
    </xdr:to>
    <xdr:pic>
      <xdr:nvPicPr>
        <xdr:cNvPr id="225880" name="图片 105" descr="http://stardewvalleywiki.com/mediawiki/images/c/cf/Combat_Skill_Icon.png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569595" y="1053846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1209675</xdr:colOff>
      <xdr:row>1</xdr:row>
      <xdr:rowOff>19050</xdr:rowOff>
    </xdr:to>
    <xdr:pic>
      <xdr:nvPicPr>
        <xdr:cNvPr id="240203" name="图片 645" descr="http://stardewvalleywiki.com/mediawiki/images/0/04/Alex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4825" y="0"/>
          <a:ext cx="120967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1188085</xdr:colOff>
      <xdr:row>1</xdr:row>
      <xdr:rowOff>19050</xdr:rowOff>
    </xdr:to>
    <xdr:pic>
      <xdr:nvPicPr>
        <xdr:cNvPr id="240204" name="图片 646" descr="http://stardewvalleywiki.com/mediawiki/images/b/bd/Elliott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002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1188085</xdr:colOff>
      <xdr:row>1</xdr:row>
      <xdr:rowOff>19050</xdr:rowOff>
    </xdr:to>
    <xdr:pic>
      <xdr:nvPicPr>
        <xdr:cNvPr id="240205" name="图片 647" descr="http://stardewvalleywiki.com/mediawiki/images/9/95/Harvey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95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1188085</xdr:colOff>
      <xdr:row>1</xdr:row>
      <xdr:rowOff>19050</xdr:rowOff>
    </xdr:to>
    <xdr:pic>
      <xdr:nvPicPr>
        <xdr:cNvPr id="240206" name="图片 648" descr="http://stardewvalleywiki.com/mediawiki/images/9/94/Sam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91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1188085</xdr:colOff>
      <xdr:row>1</xdr:row>
      <xdr:rowOff>19050</xdr:rowOff>
    </xdr:to>
    <xdr:pic>
      <xdr:nvPicPr>
        <xdr:cNvPr id="240207" name="图片 649" descr="http://stardewvalleywiki.com/mediawiki/images/a/a8/Sebastian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86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1188085</xdr:colOff>
      <xdr:row>1</xdr:row>
      <xdr:rowOff>19050</xdr:rowOff>
    </xdr:to>
    <xdr:pic>
      <xdr:nvPicPr>
        <xdr:cNvPr id="240208" name="图片 650" descr="http://stardewvalleywiki.com/mediawiki/images/8/8b/Shane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981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8890</xdr:rowOff>
    </xdr:from>
    <xdr:to>
      <xdr:col>7</xdr:col>
      <xdr:colOff>1188085</xdr:colOff>
      <xdr:row>1</xdr:row>
      <xdr:rowOff>28575</xdr:rowOff>
    </xdr:to>
    <xdr:pic>
      <xdr:nvPicPr>
        <xdr:cNvPr id="240209" name="图片 651" descr="http://stardewvalleywiki.com/mediawiki/images/8/88/Abigail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277225" y="8890"/>
          <a:ext cx="1188085" cy="118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1188085</xdr:colOff>
      <xdr:row>1</xdr:row>
      <xdr:rowOff>19050</xdr:rowOff>
    </xdr:to>
    <xdr:pic>
      <xdr:nvPicPr>
        <xdr:cNvPr id="240210" name="图片 652" descr="http://stardewvalleywiki.com/mediawiki/images/2/28/Emily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72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1188085</xdr:colOff>
      <xdr:row>1</xdr:row>
      <xdr:rowOff>19050</xdr:rowOff>
    </xdr:to>
    <xdr:pic>
      <xdr:nvPicPr>
        <xdr:cNvPr id="240211" name="图片 653" descr="http://stardewvalleywiki.com/mediawiki/images/1/1b/Haley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868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1188085</xdr:colOff>
      <xdr:row>1</xdr:row>
      <xdr:rowOff>19050</xdr:rowOff>
    </xdr:to>
    <xdr:pic>
      <xdr:nvPicPr>
        <xdr:cNvPr id="240212" name="图片 654" descr="http://stardewvalleywiki.com/mediawiki/images/e/e6/Leah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163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1188085</xdr:colOff>
      <xdr:row>1</xdr:row>
      <xdr:rowOff>19050</xdr:rowOff>
    </xdr:to>
    <xdr:pic>
      <xdr:nvPicPr>
        <xdr:cNvPr id="240213" name="图片 655" descr="http://stardewvalleywiki.com/mediawiki/images/f/f8/Maru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458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1188085</xdr:colOff>
      <xdr:row>1</xdr:row>
      <xdr:rowOff>19050</xdr:rowOff>
    </xdr:to>
    <xdr:pic>
      <xdr:nvPicPr>
        <xdr:cNvPr id="240214" name="图片 656" descr="http://stardewvalleywiki.com/mediawiki/images/a/ab/Penny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7542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8890</xdr:rowOff>
    </xdr:from>
    <xdr:to>
      <xdr:col>13</xdr:col>
      <xdr:colOff>1188085</xdr:colOff>
      <xdr:row>1</xdr:row>
      <xdr:rowOff>28575</xdr:rowOff>
    </xdr:to>
    <xdr:pic>
      <xdr:nvPicPr>
        <xdr:cNvPr id="240215" name="图片 657" descr="http://stardewvalleywiki.com/mediawiki/images/8/87/Carolin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6049625" y="8890"/>
          <a:ext cx="1188085" cy="118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1188085</xdr:colOff>
      <xdr:row>1</xdr:row>
      <xdr:rowOff>19050</xdr:rowOff>
    </xdr:to>
    <xdr:pic>
      <xdr:nvPicPr>
        <xdr:cNvPr id="240216" name="图片 658" descr="http://stardewvalleywiki.com/mediawiki/images/3/31/Clint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7345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1188085</xdr:colOff>
      <xdr:row>1</xdr:row>
      <xdr:rowOff>19050</xdr:rowOff>
    </xdr:to>
    <xdr:pic>
      <xdr:nvPicPr>
        <xdr:cNvPr id="240217" name="图片 659" descr="http://stardewvalleywiki.com/mediawiki/images/f/f9/Demetrius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640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1188085</xdr:colOff>
      <xdr:row>1</xdr:row>
      <xdr:rowOff>19050</xdr:rowOff>
    </xdr:to>
    <xdr:pic>
      <xdr:nvPicPr>
        <xdr:cNvPr id="240218" name="图片 660" descr="http://stardewvalleywiki.com/mediawiki/images/e/ed/Dwarf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9935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1188085</xdr:colOff>
      <xdr:row>1</xdr:row>
      <xdr:rowOff>19050</xdr:rowOff>
    </xdr:to>
    <xdr:pic>
      <xdr:nvPicPr>
        <xdr:cNvPr id="240219" name="图片 661" descr="http://stardewvalleywiki.com/mediawiki/images/8/8e/Evelyn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12312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18</xdr:col>
      <xdr:colOff>1188085</xdr:colOff>
      <xdr:row>1</xdr:row>
      <xdr:rowOff>19050</xdr:rowOff>
    </xdr:to>
    <xdr:pic>
      <xdr:nvPicPr>
        <xdr:cNvPr id="240220" name="图片 662" descr="http://stardewvalleywiki.com/mediawiki/images/7/78/George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2526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1188085</xdr:colOff>
      <xdr:row>1</xdr:row>
      <xdr:rowOff>19050</xdr:rowOff>
    </xdr:to>
    <xdr:pic>
      <xdr:nvPicPr>
        <xdr:cNvPr id="240221" name="图片 663" descr="http://stardewvalleywiki.com/mediawiki/images/5/52/Gus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3822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20</xdr:col>
      <xdr:colOff>1188085</xdr:colOff>
      <xdr:row>1</xdr:row>
      <xdr:rowOff>19050</xdr:rowOff>
    </xdr:to>
    <xdr:pic>
      <xdr:nvPicPr>
        <xdr:cNvPr id="240222" name="图片 664" descr="http://stardewvalleywiki.com/mediawiki/images/5/55/Jas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5117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21</xdr:col>
      <xdr:colOff>1188085</xdr:colOff>
      <xdr:row>1</xdr:row>
      <xdr:rowOff>19050</xdr:rowOff>
    </xdr:to>
    <xdr:pic>
      <xdr:nvPicPr>
        <xdr:cNvPr id="240223" name="图片 665" descr="http://stardewvalleywiki.com/mediawiki/images/4/41/Jodi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6412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22</xdr:col>
      <xdr:colOff>1188085</xdr:colOff>
      <xdr:row>1</xdr:row>
      <xdr:rowOff>19050</xdr:rowOff>
    </xdr:to>
    <xdr:pic>
      <xdr:nvPicPr>
        <xdr:cNvPr id="240224" name="图片 666" descr="http://stardewvalleywiki.com/mediawiki/images/9/99/Kent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77082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1188085</xdr:colOff>
      <xdr:row>1</xdr:row>
      <xdr:rowOff>19050</xdr:rowOff>
    </xdr:to>
    <xdr:pic>
      <xdr:nvPicPr>
        <xdr:cNvPr id="240225" name="图片 667" descr="http://stardewvalleywiki.com/mediawiki/images/7/71/Krobus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9003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1188085</xdr:colOff>
      <xdr:row>1</xdr:row>
      <xdr:rowOff>19050</xdr:rowOff>
    </xdr:to>
    <xdr:pic>
      <xdr:nvPicPr>
        <xdr:cNvPr id="240226" name="图片 668" descr="http://stardewvalleywiki.com/mediawiki/images/2/2b/Lewis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0299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1188085</xdr:colOff>
      <xdr:row>1</xdr:row>
      <xdr:rowOff>19050</xdr:rowOff>
    </xdr:to>
    <xdr:pic>
      <xdr:nvPicPr>
        <xdr:cNvPr id="240227" name="图片 669" descr="http://stardewvalleywiki.com/mediawiki/images/3/31/Linus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1594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26</xdr:col>
      <xdr:colOff>1188085</xdr:colOff>
      <xdr:row>1</xdr:row>
      <xdr:rowOff>19050</xdr:rowOff>
    </xdr:to>
    <xdr:pic>
      <xdr:nvPicPr>
        <xdr:cNvPr id="240228" name="图片 670" descr="http://stardewvalleywiki.com/mediawiki/images/5/52/Marnie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2889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27</xdr:col>
      <xdr:colOff>1188085</xdr:colOff>
      <xdr:row>1</xdr:row>
      <xdr:rowOff>19050</xdr:rowOff>
    </xdr:to>
    <xdr:pic>
      <xdr:nvPicPr>
        <xdr:cNvPr id="240229" name="图片 671" descr="http://stardewvalleywiki.com/mediawiki/images/d/da/Pam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41852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28</xdr:col>
      <xdr:colOff>1188085</xdr:colOff>
      <xdr:row>1</xdr:row>
      <xdr:rowOff>19050</xdr:rowOff>
    </xdr:to>
    <xdr:pic>
      <xdr:nvPicPr>
        <xdr:cNvPr id="240230" name="图片 672" descr="http://stardewvalleywiki.com/mediawiki/images/7/7e/Pierre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5480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29</xdr:col>
      <xdr:colOff>1188085</xdr:colOff>
      <xdr:row>1</xdr:row>
      <xdr:rowOff>19050</xdr:rowOff>
    </xdr:to>
    <xdr:pic>
      <xdr:nvPicPr>
        <xdr:cNvPr id="240231" name="图片 673" descr="http://stardewvalleywiki.com/mediawiki/images/1/1b/Robin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67760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30</xdr:col>
      <xdr:colOff>1188085</xdr:colOff>
      <xdr:row>1</xdr:row>
      <xdr:rowOff>19050</xdr:rowOff>
    </xdr:to>
    <xdr:pic>
      <xdr:nvPicPr>
        <xdr:cNvPr id="240232" name="图片 674" descr="http://stardewvalleywiki.com/mediawiki/images/4/4e/Sandy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80714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31</xdr:col>
      <xdr:colOff>1188085</xdr:colOff>
      <xdr:row>1</xdr:row>
      <xdr:rowOff>19050</xdr:rowOff>
    </xdr:to>
    <xdr:pic>
      <xdr:nvPicPr>
        <xdr:cNvPr id="240233" name="图片 675" descr="http://stardewvalleywiki.com/mediawiki/images/f/f1/Vincent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93668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32</xdr:col>
      <xdr:colOff>1082675</xdr:colOff>
      <xdr:row>1</xdr:row>
      <xdr:rowOff>19050</xdr:rowOff>
    </xdr:to>
    <xdr:pic>
      <xdr:nvPicPr>
        <xdr:cNvPr id="240234" name="图片 676" descr="http://stardewvalleywiki.com/mediawiki/images/8/82/Willy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0662225" y="0"/>
          <a:ext cx="108267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33</xdr:col>
      <xdr:colOff>1188085</xdr:colOff>
      <xdr:row>1</xdr:row>
      <xdr:rowOff>19050</xdr:rowOff>
    </xdr:to>
    <xdr:pic>
      <xdr:nvPicPr>
        <xdr:cNvPr id="240235" name="图片 677" descr="http://stardewvalleywiki.com/mediawiki/images/c/c7/Wizard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1957625" y="0"/>
          <a:ext cx="118808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5</xdr:row>
      <xdr:rowOff>10795</xdr:rowOff>
    </xdr:from>
    <xdr:to>
      <xdr:col>1</xdr:col>
      <xdr:colOff>1291590</xdr:colOff>
      <xdr:row>6</xdr:row>
      <xdr:rowOff>55880</xdr:rowOff>
    </xdr:to>
    <xdr:pic>
      <xdr:nvPicPr>
        <xdr:cNvPr id="240236" name="图片 678" descr="http://stardewvalleywiki.com/mediawiki/images/3/3d/Complete_Breakfast.png"/>
        <xdr:cNvPicPr>
          <a:picLocks noChangeAspect="1"/>
        </xdr:cNvPicPr>
      </xdr:nvPicPr>
      <xdr:blipFill>
        <a:blip r:embed="rId34" r:link="rId35"/>
        <a:stretch>
          <a:fillRect/>
        </a:stretch>
      </xdr:blipFill>
      <xdr:spPr>
        <a:xfrm>
          <a:off x="1467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6</xdr:row>
      <xdr:rowOff>10795</xdr:rowOff>
    </xdr:from>
    <xdr:to>
      <xdr:col>1</xdr:col>
      <xdr:colOff>1291590</xdr:colOff>
      <xdr:row>7</xdr:row>
      <xdr:rowOff>55880</xdr:rowOff>
    </xdr:to>
    <xdr:pic>
      <xdr:nvPicPr>
        <xdr:cNvPr id="240237" name="图片 679" descr="http://stardewvalleywiki.com/mediawiki/images/8/8b/Salmon_Dinner.png"/>
        <xdr:cNvPicPr>
          <a:picLocks noChangeAspect="1"/>
        </xdr:cNvPicPr>
      </xdr:nvPicPr>
      <xdr:blipFill>
        <a:blip r:embed="rId36" r:link="rId37"/>
        <a:stretch>
          <a:fillRect/>
        </a:stretch>
      </xdr:blipFill>
      <xdr:spPr>
        <a:xfrm>
          <a:off x="1467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13</xdr:row>
      <xdr:rowOff>10795</xdr:rowOff>
    </xdr:from>
    <xdr:to>
      <xdr:col>1</xdr:col>
      <xdr:colOff>1291590</xdr:colOff>
      <xdr:row>14</xdr:row>
      <xdr:rowOff>55880</xdr:rowOff>
    </xdr:to>
    <xdr:pic>
      <xdr:nvPicPr>
        <xdr:cNvPr id="240238" name="图片 680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467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14</xdr:row>
      <xdr:rowOff>10795</xdr:rowOff>
    </xdr:from>
    <xdr:to>
      <xdr:col>1</xdr:col>
      <xdr:colOff>1291590</xdr:colOff>
      <xdr:row>15</xdr:row>
      <xdr:rowOff>55880</xdr:rowOff>
    </xdr:to>
    <xdr:pic>
      <xdr:nvPicPr>
        <xdr:cNvPr id="240239" name="图片 681" descr="http://stardewvalleywiki.com/mediawiki/images/d/db/Parsnip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1467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15</xdr:row>
      <xdr:rowOff>10795</xdr:rowOff>
    </xdr:from>
    <xdr:to>
      <xdr:col>1</xdr:col>
      <xdr:colOff>1291590</xdr:colOff>
      <xdr:row>16</xdr:row>
      <xdr:rowOff>55880</xdr:rowOff>
    </xdr:to>
    <xdr:pic>
      <xdr:nvPicPr>
        <xdr:cNvPr id="240240" name="图片 682" descr="http://stardewvalleywiki.com/mediawiki/images/7/7d/Apple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1467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16</xdr:row>
      <xdr:rowOff>10795</xdr:rowOff>
    </xdr:from>
    <xdr:to>
      <xdr:col>1</xdr:col>
      <xdr:colOff>1291590</xdr:colOff>
      <xdr:row>17</xdr:row>
      <xdr:rowOff>55880</xdr:rowOff>
    </xdr:to>
    <xdr:pic>
      <xdr:nvPicPr>
        <xdr:cNvPr id="240241" name="图片 683" descr="http://stardewvalleywiki.com/mediawiki/images/4/4e/Mayonnaise.png"/>
        <xdr:cNvPicPr>
          <a:picLocks noChangeAspect="1"/>
        </xdr:cNvPicPr>
      </xdr:nvPicPr>
      <xdr:blipFill>
        <a:blip r:embed="rId44" r:link="rId45"/>
        <a:stretch>
          <a:fillRect/>
        </a:stretch>
      </xdr:blipFill>
      <xdr:spPr>
        <a:xfrm>
          <a:off x="1467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17</xdr:row>
      <xdr:rowOff>10795</xdr:rowOff>
    </xdr:from>
    <xdr:to>
      <xdr:col>1</xdr:col>
      <xdr:colOff>1291590</xdr:colOff>
      <xdr:row>18</xdr:row>
      <xdr:rowOff>55880</xdr:rowOff>
    </xdr:to>
    <xdr:pic>
      <xdr:nvPicPr>
        <xdr:cNvPr id="240242" name="图片 684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14674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18</xdr:row>
      <xdr:rowOff>10795</xdr:rowOff>
    </xdr:from>
    <xdr:to>
      <xdr:col>1</xdr:col>
      <xdr:colOff>1291590</xdr:colOff>
      <xdr:row>19</xdr:row>
      <xdr:rowOff>55880</xdr:rowOff>
    </xdr:to>
    <xdr:pic>
      <xdr:nvPicPr>
        <xdr:cNvPr id="240243" name="图片 685" descr="http://stardewvalleywiki.com/mediawiki/images/e/e0/Roots_Platter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14674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962660</xdr:colOff>
      <xdr:row>19</xdr:row>
      <xdr:rowOff>10795</xdr:rowOff>
    </xdr:from>
    <xdr:to>
      <xdr:col>1</xdr:col>
      <xdr:colOff>1291590</xdr:colOff>
      <xdr:row>20</xdr:row>
      <xdr:rowOff>55880</xdr:rowOff>
    </xdr:to>
    <xdr:pic>
      <xdr:nvPicPr>
        <xdr:cNvPr id="240244" name="图片 686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4674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6</xdr:row>
      <xdr:rowOff>10795</xdr:rowOff>
    </xdr:from>
    <xdr:to>
      <xdr:col>4</xdr:col>
      <xdr:colOff>1291590</xdr:colOff>
      <xdr:row>7</xdr:row>
      <xdr:rowOff>55880</xdr:rowOff>
    </xdr:to>
    <xdr:pic>
      <xdr:nvPicPr>
        <xdr:cNvPr id="240245" name="图片 687" descr="http://stardewvalleywiki.com/mediawiki/images/f/f4/Pizza.png"/>
        <xdr:cNvPicPr>
          <a:picLocks noChangeAspect="1"/>
        </xdr:cNvPicPr>
      </xdr:nvPicPr>
      <xdr:blipFill>
        <a:blip r:embed="rId52" r:link="rId53"/>
        <a:stretch>
          <a:fillRect/>
        </a:stretch>
      </xdr:blipFill>
      <xdr:spPr>
        <a:xfrm>
          <a:off x="53536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5</xdr:row>
      <xdr:rowOff>10795</xdr:rowOff>
    </xdr:from>
    <xdr:to>
      <xdr:col>6</xdr:col>
      <xdr:colOff>1291590</xdr:colOff>
      <xdr:row>6</xdr:row>
      <xdr:rowOff>55880</xdr:rowOff>
    </xdr:to>
    <xdr:pic>
      <xdr:nvPicPr>
        <xdr:cNvPr id="240246" name="图片 688" descr="http://stardewvalleywiki.com/mediawiki/images/b/b3/Beer.png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944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5</xdr:row>
      <xdr:rowOff>10795</xdr:rowOff>
    </xdr:from>
    <xdr:to>
      <xdr:col>3</xdr:col>
      <xdr:colOff>1291590</xdr:colOff>
      <xdr:row>6</xdr:row>
      <xdr:rowOff>55880</xdr:rowOff>
    </xdr:to>
    <xdr:pic>
      <xdr:nvPicPr>
        <xdr:cNvPr id="240247" name="图片 689" descr="http://stardewvalleywiki.com/mediawiki/images/e/e9/Coffee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058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5</xdr:row>
      <xdr:rowOff>10795</xdr:rowOff>
    </xdr:from>
    <xdr:to>
      <xdr:col>29</xdr:col>
      <xdr:colOff>1291590</xdr:colOff>
      <xdr:row>6</xdr:row>
      <xdr:rowOff>55880</xdr:rowOff>
    </xdr:to>
    <xdr:pic>
      <xdr:nvPicPr>
        <xdr:cNvPr id="240248" name="图片 690" descr="http://stardewvalleywiki.com/mediawiki/images/0/08/Spaghetti.png"/>
        <xdr:cNvPicPr>
          <a:picLocks noChangeAspect="1"/>
        </xdr:cNvPicPr>
      </xdr:nvPicPr>
      <xdr:blipFill>
        <a:blip r:embed="rId56" r:link="rId57"/>
        <a:stretch>
          <a:fillRect/>
        </a:stretch>
      </xdr:blipFill>
      <xdr:spPr>
        <a:xfrm>
          <a:off x="37738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7</xdr:row>
      <xdr:rowOff>10795</xdr:rowOff>
    </xdr:from>
    <xdr:to>
      <xdr:col>2</xdr:col>
      <xdr:colOff>1291590</xdr:colOff>
      <xdr:row>8</xdr:row>
      <xdr:rowOff>55880</xdr:rowOff>
    </xdr:to>
    <xdr:pic>
      <xdr:nvPicPr>
        <xdr:cNvPr id="240249" name="图片 691" descr="http://stardewvalleywiki.com/mediawiki/images/9/9f/Lobster.png"/>
        <xdr:cNvPicPr>
          <a:picLocks noChangeAspect="1"/>
        </xdr:cNvPicPr>
      </xdr:nvPicPr>
      <xdr:blipFill>
        <a:blip r:embed="rId58" r:link="rId59"/>
        <a:stretch>
          <a:fillRect/>
        </a:stretch>
      </xdr:blipFill>
      <xdr:spPr>
        <a:xfrm>
          <a:off x="27628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6</xdr:row>
      <xdr:rowOff>10795</xdr:rowOff>
    </xdr:from>
    <xdr:to>
      <xdr:col>2</xdr:col>
      <xdr:colOff>1291590</xdr:colOff>
      <xdr:row>7</xdr:row>
      <xdr:rowOff>55880</xdr:rowOff>
    </xdr:to>
    <xdr:pic>
      <xdr:nvPicPr>
        <xdr:cNvPr id="240250" name="图片 692" descr="http://stardewvalleywiki.com/mediawiki/images/f/f9/Duck_Feather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27628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5</xdr:row>
      <xdr:rowOff>10795</xdr:rowOff>
    </xdr:from>
    <xdr:to>
      <xdr:col>2</xdr:col>
      <xdr:colOff>1291590</xdr:colOff>
      <xdr:row>6</xdr:row>
      <xdr:rowOff>55880</xdr:rowOff>
    </xdr:to>
    <xdr:pic>
      <xdr:nvPicPr>
        <xdr:cNvPr id="240251" name="图片 693" descr="http://stardewvalleywiki.com/mediawiki/images/1/1b/Pomegranate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2762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13</xdr:row>
      <xdr:rowOff>10795</xdr:rowOff>
    </xdr:from>
    <xdr:to>
      <xdr:col>2</xdr:col>
      <xdr:colOff>1291590</xdr:colOff>
      <xdr:row>14</xdr:row>
      <xdr:rowOff>55880</xdr:rowOff>
    </xdr:to>
    <xdr:pic>
      <xdr:nvPicPr>
        <xdr:cNvPr id="240252" name="图片 69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2762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17</xdr:row>
      <xdr:rowOff>10795</xdr:rowOff>
    </xdr:from>
    <xdr:to>
      <xdr:col>2</xdr:col>
      <xdr:colOff>1291590</xdr:colOff>
      <xdr:row>18</xdr:row>
      <xdr:rowOff>55880</xdr:rowOff>
    </xdr:to>
    <xdr:pic>
      <xdr:nvPicPr>
        <xdr:cNvPr id="240253" name="图片 695" descr="http://stardewvalleywiki.com/mediawiki/images/d/db/Parsnip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27628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18</xdr:row>
      <xdr:rowOff>10795</xdr:rowOff>
    </xdr:from>
    <xdr:to>
      <xdr:col>2</xdr:col>
      <xdr:colOff>1291590</xdr:colOff>
      <xdr:row>19</xdr:row>
      <xdr:rowOff>55880</xdr:rowOff>
    </xdr:to>
    <xdr:pic>
      <xdr:nvPicPr>
        <xdr:cNvPr id="240254" name="图片 696" descr="http://stardewvalleywiki.com/mediawiki/images/4/4e/Mayonnaise.png"/>
        <xdr:cNvPicPr>
          <a:picLocks noChangeAspect="1"/>
        </xdr:cNvPicPr>
      </xdr:nvPicPr>
      <xdr:blipFill>
        <a:blip r:embed="rId44" r:link="rId45"/>
        <a:stretch>
          <a:fillRect/>
        </a:stretch>
      </xdr:blipFill>
      <xdr:spPr>
        <a:xfrm>
          <a:off x="27628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19</xdr:row>
      <xdr:rowOff>10795</xdr:rowOff>
    </xdr:from>
    <xdr:to>
      <xdr:col>2</xdr:col>
      <xdr:colOff>1291590</xdr:colOff>
      <xdr:row>20</xdr:row>
      <xdr:rowOff>55880</xdr:rowOff>
    </xdr:to>
    <xdr:pic>
      <xdr:nvPicPr>
        <xdr:cNvPr id="240255" name="图片 697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27628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15</xdr:row>
      <xdr:rowOff>10795</xdr:rowOff>
    </xdr:from>
    <xdr:to>
      <xdr:col>2</xdr:col>
      <xdr:colOff>1291590</xdr:colOff>
      <xdr:row>16</xdr:row>
      <xdr:rowOff>55880</xdr:rowOff>
    </xdr:to>
    <xdr:pic>
      <xdr:nvPicPr>
        <xdr:cNvPr id="240256" name="图片 698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2762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16</xdr:row>
      <xdr:rowOff>10795</xdr:rowOff>
    </xdr:from>
    <xdr:to>
      <xdr:col>2</xdr:col>
      <xdr:colOff>1291590</xdr:colOff>
      <xdr:row>17</xdr:row>
      <xdr:rowOff>55880</xdr:rowOff>
    </xdr:to>
    <xdr:pic>
      <xdr:nvPicPr>
        <xdr:cNvPr id="240257" name="图片 699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2762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14</xdr:row>
      <xdr:rowOff>10795</xdr:rowOff>
    </xdr:from>
    <xdr:to>
      <xdr:col>2</xdr:col>
      <xdr:colOff>1291590</xdr:colOff>
      <xdr:row>15</xdr:row>
      <xdr:rowOff>55880</xdr:rowOff>
    </xdr:to>
    <xdr:pic>
      <xdr:nvPicPr>
        <xdr:cNvPr id="240258" name="图片 700" descr="http://stardewvalleywiki.com/mediawiki/images/3/3b/Wild_Plum.png"/>
        <xdr:cNvPicPr>
          <a:picLocks noChangeAspect="1"/>
        </xdr:cNvPicPr>
      </xdr:nvPicPr>
      <xdr:blipFill>
        <a:blip r:embed="rId66" r:link="rId67"/>
        <a:stretch>
          <a:fillRect/>
        </a:stretch>
      </xdr:blipFill>
      <xdr:spPr>
        <a:xfrm>
          <a:off x="2762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6</xdr:row>
      <xdr:rowOff>10795</xdr:rowOff>
    </xdr:from>
    <xdr:to>
      <xdr:col>3</xdr:col>
      <xdr:colOff>1291590</xdr:colOff>
      <xdr:row>7</xdr:row>
      <xdr:rowOff>55880</xdr:rowOff>
    </xdr:to>
    <xdr:pic>
      <xdr:nvPicPr>
        <xdr:cNvPr id="240259" name="图片 701" descr="http://stardewvalleywiki.com/mediawiki/images/c/c7/Pickles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0582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20</xdr:row>
      <xdr:rowOff>10795</xdr:rowOff>
    </xdr:from>
    <xdr:to>
      <xdr:col>3</xdr:col>
      <xdr:colOff>1291590</xdr:colOff>
      <xdr:row>21</xdr:row>
      <xdr:rowOff>55880</xdr:rowOff>
    </xdr:to>
    <xdr:pic>
      <xdr:nvPicPr>
        <xdr:cNvPr id="240260" name="图片 702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40582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18</xdr:row>
      <xdr:rowOff>10795</xdr:rowOff>
    </xdr:from>
    <xdr:to>
      <xdr:col>3</xdr:col>
      <xdr:colOff>1291590</xdr:colOff>
      <xdr:row>19</xdr:row>
      <xdr:rowOff>55880</xdr:rowOff>
    </xdr:to>
    <xdr:pic>
      <xdr:nvPicPr>
        <xdr:cNvPr id="240261" name="图片 703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40582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13</xdr:row>
      <xdr:rowOff>10795</xdr:rowOff>
    </xdr:from>
    <xdr:to>
      <xdr:col>3</xdr:col>
      <xdr:colOff>1291590</xdr:colOff>
      <xdr:row>14</xdr:row>
      <xdr:rowOff>55880</xdr:rowOff>
    </xdr:to>
    <xdr:pic>
      <xdr:nvPicPr>
        <xdr:cNvPr id="240262" name="图片 704" descr="http://stardewvalleywiki.com/mediawiki/images/0/0c/Spring_Onion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4058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14</xdr:row>
      <xdr:rowOff>10795</xdr:rowOff>
    </xdr:from>
    <xdr:to>
      <xdr:col>3</xdr:col>
      <xdr:colOff>1291590</xdr:colOff>
      <xdr:row>15</xdr:row>
      <xdr:rowOff>55880</xdr:rowOff>
    </xdr:to>
    <xdr:pic>
      <xdr:nvPicPr>
        <xdr:cNvPr id="240263" name="图片 705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4058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972820</xdr:colOff>
      <xdr:row>21</xdr:row>
      <xdr:rowOff>248920</xdr:rowOff>
    </xdr:from>
    <xdr:to>
      <xdr:col>4</xdr:col>
      <xdr:colOff>6350</xdr:colOff>
      <xdr:row>23</xdr:row>
      <xdr:rowOff>13970</xdr:rowOff>
    </xdr:to>
    <xdr:pic>
      <xdr:nvPicPr>
        <xdr:cNvPr id="240264" name="图片 706" descr="http://stardewvalleywiki.com/mediawiki/images/1/11/Winter_Root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4068445" y="6379845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21</xdr:row>
      <xdr:rowOff>10795</xdr:rowOff>
    </xdr:from>
    <xdr:to>
      <xdr:col>3</xdr:col>
      <xdr:colOff>1291590</xdr:colOff>
      <xdr:row>22</xdr:row>
      <xdr:rowOff>55880</xdr:rowOff>
    </xdr:to>
    <xdr:pic>
      <xdr:nvPicPr>
        <xdr:cNvPr id="240265" name="图片 707" descr="http://stardewvalleywiki.com/mediawiki/images/2/2e/Common_Mushroom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4058285" y="6141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17</xdr:row>
      <xdr:rowOff>10795</xdr:rowOff>
    </xdr:from>
    <xdr:to>
      <xdr:col>3</xdr:col>
      <xdr:colOff>1291590</xdr:colOff>
      <xdr:row>18</xdr:row>
      <xdr:rowOff>55880</xdr:rowOff>
    </xdr:to>
    <xdr:pic>
      <xdr:nvPicPr>
        <xdr:cNvPr id="240266" name="图片 708" descr="http://stardewvalleywiki.com/mediawiki/images/b/b1/Dandeli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40582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19</xdr:row>
      <xdr:rowOff>10795</xdr:rowOff>
    </xdr:from>
    <xdr:to>
      <xdr:col>3</xdr:col>
      <xdr:colOff>1291590</xdr:colOff>
      <xdr:row>20</xdr:row>
      <xdr:rowOff>55880</xdr:rowOff>
    </xdr:to>
    <xdr:pic>
      <xdr:nvPicPr>
        <xdr:cNvPr id="240267" name="图片 709" descr="http://stardewvalleywiki.com/mediawiki/images/b/b8/Holly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40582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16</xdr:row>
      <xdr:rowOff>10795</xdr:rowOff>
    </xdr:from>
    <xdr:to>
      <xdr:col>3</xdr:col>
      <xdr:colOff>1291590</xdr:colOff>
      <xdr:row>17</xdr:row>
      <xdr:rowOff>55880</xdr:rowOff>
    </xdr:to>
    <xdr:pic>
      <xdr:nvPicPr>
        <xdr:cNvPr id="240268" name="图片 710" descr="http://stardewvalleywiki.com/mediawiki/images/9/90/Wild_Horseradish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4058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962660</xdr:colOff>
      <xdr:row>15</xdr:row>
      <xdr:rowOff>10795</xdr:rowOff>
    </xdr:from>
    <xdr:to>
      <xdr:col>3</xdr:col>
      <xdr:colOff>1291590</xdr:colOff>
      <xdr:row>16</xdr:row>
      <xdr:rowOff>55880</xdr:rowOff>
    </xdr:to>
    <xdr:pic>
      <xdr:nvPicPr>
        <xdr:cNvPr id="240269" name="图片 711" descr="http://stardewvalleywiki.com/mediawiki/images/5/57/Leek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4058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5</xdr:row>
      <xdr:rowOff>10795</xdr:rowOff>
    </xdr:from>
    <xdr:to>
      <xdr:col>4</xdr:col>
      <xdr:colOff>1291590</xdr:colOff>
      <xdr:row>6</xdr:row>
      <xdr:rowOff>55880</xdr:rowOff>
    </xdr:to>
    <xdr:pic>
      <xdr:nvPicPr>
        <xdr:cNvPr id="240270" name="图片 712" descr="http://stardewvalleywiki.com/mediawiki/images/3/32/Cactus_Fruit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353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14</xdr:row>
      <xdr:rowOff>10795</xdr:rowOff>
    </xdr:from>
    <xdr:to>
      <xdr:col>4</xdr:col>
      <xdr:colOff>1291590</xdr:colOff>
      <xdr:row>15</xdr:row>
      <xdr:rowOff>55880</xdr:rowOff>
    </xdr:to>
    <xdr:pic>
      <xdr:nvPicPr>
        <xdr:cNvPr id="240271" name="图片 713" descr="http://stardewvalleywiki.com/mediawiki/images/e/e9/Coffee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353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16</xdr:row>
      <xdr:rowOff>10795</xdr:rowOff>
    </xdr:from>
    <xdr:to>
      <xdr:col>4</xdr:col>
      <xdr:colOff>1291590</xdr:colOff>
      <xdr:row>17</xdr:row>
      <xdr:rowOff>55880</xdr:rowOff>
    </xdr:to>
    <xdr:pic>
      <xdr:nvPicPr>
        <xdr:cNvPr id="240272" name="图片 714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53536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15</xdr:row>
      <xdr:rowOff>10795</xdr:rowOff>
    </xdr:from>
    <xdr:to>
      <xdr:col>4</xdr:col>
      <xdr:colOff>1291590</xdr:colOff>
      <xdr:row>16</xdr:row>
      <xdr:rowOff>55880</xdr:rowOff>
    </xdr:to>
    <xdr:pic>
      <xdr:nvPicPr>
        <xdr:cNvPr id="240273" name="图片 715" descr="http://stardewvalleywiki.com/mediawiki/images/2/26/Egg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353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13</xdr:row>
      <xdr:rowOff>10795</xdr:rowOff>
    </xdr:from>
    <xdr:to>
      <xdr:col>4</xdr:col>
      <xdr:colOff>1291590</xdr:colOff>
      <xdr:row>14</xdr:row>
      <xdr:rowOff>55880</xdr:rowOff>
    </xdr:to>
    <xdr:pic>
      <xdr:nvPicPr>
        <xdr:cNvPr id="240274" name="图片 716" descr="http://stardewvalleywiki.com/mediawiki/images/d/d5/Joja_Cola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353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962660</xdr:colOff>
      <xdr:row>7</xdr:row>
      <xdr:rowOff>10795</xdr:rowOff>
    </xdr:from>
    <xdr:to>
      <xdr:col>5</xdr:col>
      <xdr:colOff>1291590</xdr:colOff>
      <xdr:row>8</xdr:row>
      <xdr:rowOff>55880</xdr:rowOff>
    </xdr:to>
    <xdr:pic>
      <xdr:nvPicPr>
        <xdr:cNvPr id="240275" name="图片 717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66490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962660</xdr:colOff>
      <xdr:row>14</xdr:row>
      <xdr:rowOff>10795</xdr:rowOff>
    </xdr:from>
    <xdr:to>
      <xdr:col>5</xdr:col>
      <xdr:colOff>1291590</xdr:colOff>
      <xdr:row>15</xdr:row>
      <xdr:rowOff>55880</xdr:rowOff>
    </xdr:to>
    <xdr:pic>
      <xdr:nvPicPr>
        <xdr:cNvPr id="240276" name="图片 718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6649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962660</xdr:colOff>
      <xdr:row>13</xdr:row>
      <xdr:rowOff>10795</xdr:rowOff>
    </xdr:from>
    <xdr:to>
      <xdr:col>5</xdr:col>
      <xdr:colOff>1291590</xdr:colOff>
      <xdr:row>14</xdr:row>
      <xdr:rowOff>55880</xdr:rowOff>
    </xdr:to>
    <xdr:pic>
      <xdr:nvPicPr>
        <xdr:cNvPr id="240277" name="图片 719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6649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962660</xdr:colOff>
      <xdr:row>6</xdr:row>
      <xdr:rowOff>10795</xdr:rowOff>
    </xdr:from>
    <xdr:to>
      <xdr:col>5</xdr:col>
      <xdr:colOff>1291590</xdr:colOff>
      <xdr:row>7</xdr:row>
      <xdr:rowOff>55880</xdr:rowOff>
    </xdr:to>
    <xdr:pic>
      <xdr:nvPicPr>
        <xdr:cNvPr id="240278" name="图片 720" descr="http://stardewvalleywiki.com/mediawiki/images/e/ec/Frozen_Tear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6649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962660</xdr:colOff>
      <xdr:row>5</xdr:row>
      <xdr:rowOff>10795</xdr:rowOff>
    </xdr:from>
    <xdr:to>
      <xdr:col>5</xdr:col>
      <xdr:colOff>1291590</xdr:colOff>
      <xdr:row>6</xdr:row>
      <xdr:rowOff>55880</xdr:rowOff>
    </xdr:to>
    <xdr:pic>
      <xdr:nvPicPr>
        <xdr:cNvPr id="240279" name="图片 721" descr="http://stardewvalleywiki.com/mediawiki/images/5/58/Void_Egg.png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6649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6</xdr:row>
      <xdr:rowOff>10795</xdr:rowOff>
    </xdr:from>
    <xdr:to>
      <xdr:col>6</xdr:col>
      <xdr:colOff>1291590</xdr:colOff>
      <xdr:row>7</xdr:row>
      <xdr:rowOff>55880</xdr:rowOff>
    </xdr:to>
    <xdr:pic>
      <xdr:nvPicPr>
        <xdr:cNvPr id="240280" name="图片 722" descr="http://stardewvalleywiki.com/mediawiki/images/f/f4/Pizza.png"/>
        <xdr:cNvPicPr>
          <a:picLocks noChangeAspect="1"/>
        </xdr:cNvPicPr>
      </xdr:nvPicPr>
      <xdr:blipFill>
        <a:blip r:embed="rId52" r:link="rId53"/>
        <a:stretch>
          <a:fillRect/>
        </a:stretch>
      </xdr:blipFill>
      <xdr:spPr>
        <a:xfrm>
          <a:off x="7944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7</xdr:row>
      <xdr:rowOff>10795</xdr:rowOff>
    </xdr:from>
    <xdr:to>
      <xdr:col>6</xdr:col>
      <xdr:colOff>1291590</xdr:colOff>
      <xdr:row>8</xdr:row>
      <xdr:rowOff>55880</xdr:rowOff>
    </xdr:to>
    <xdr:pic>
      <xdr:nvPicPr>
        <xdr:cNvPr id="240281" name="图片 723" descr="http://stardewvalleywiki.com/mediawiki/images/f/f1/Hot_Pepper.png"/>
        <xdr:cNvPicPr>
          <a:picLocks noChangeAspect="1"/>
        </xdr:cNvPicPr>
      </xdr:nvPicPr>
      <xdr:blipFill>
        <a:blip r:embed="rId96" r:link="rId97"/>
        <a:stretch>
          <a:fillRect/>
        </a:stretch>
      </xdr:blipFill>
      <xdr:spPr>
        <a:xfrm>
          <a:off x="79444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15</xdr:row>
      <xdr:rowOff>10795</xdr:rowOff>
    </xdr:from>
    <xdr:to>
      <xdr:col>6</xdr:col>
      <xdr:colOff>1291590</xdr:colOff>
      <xdr:row>16</xdr:row>
      <xdr:rowOff>55880</xdr:rowOff>
    </xdr:to>
    <xdr:pic>
      <xdr:nvPicPr>
        <xdr:cNvPr id="240282" name="图片 724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7944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13</xdr:row>
      <xdr:rowOff>10795</xdr:rowOff>
    </xdr:from>
    <xdr:to>
      <xdr:col>6</xdr:col>
      <xdr:colOff>1291590</xdr:colOff>
      <xdr:row>14</xdr:row>
      <xdr:rowOff>55880</xdr:rowOff>
    </xdr:to>
    <xdr:pic>
      <xdr:nvPicPr>
        <xdr:cNvPr id="240283" name="图片 725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7944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14</xdr:row>
      <xdr:rowOff>10795</xdr:rowOff>
    </xdr:from>
    <xdr:to>
      <xdr:col>6</xdr:col>
      <xdr:colOff>1291590</xdr:colOff>
      <xdr:row>15</xdr:row>
      <xdr:rowOff>55880</xdr:rowOff>
    </xdr:to>
    <xdr:pic>
      <xdr:nvPicPr>
        <xdr:cNvPr id="240284" name="图片 726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7944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16</xdr:row>
      <xdr:rowOff>10795</xdr:rowOff>
    </xdr:from>
    <xdr:to>
      <xdr:col>6</xdr:col>
      <xdr:colOff>1291590</xdr:colOff>
      <xdr:row>17</xdr:row>
      <xdr:rowOff>55880</xdr:rowOff>
    </xdr:to>
    <xdr:pic>
      <xdr:nvPicPr>
        <xdr:cNvPr id="240285" name="图片 727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7944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6</xdr:row>
      <xdr:rowOff>10795</xdr:rowOff>
    </xdr:from>
    <xdr:to>
      <xdr:col>7</xdr:col>
      <xdr:colOff>1291590</xdr:colOff>
      <xdr:row>7</xdr:row>
      <xdr:rowOff>55880</xdr:rowOff>
    </xdr:to>
    <xdr:pic>
      <xdr:nvPicPr>
        <xdr:cNvPr id="240286" name="图片 728" descr="http://stardewvalleywiki.com/mediawiki/images/2/2e/Amethyst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92398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5</xdr:row>
      <xdr:rowOff>10795</xdr:rowOff>
    </xdr:from>
    <xdr:to>
      <xdr:col>7</xdr:col>
      <xdr:colOff>1291590</xdr:colOff>
      <xdr:row>6</xdr:row>
      <xdr:rowOff>55880</xdr:rowOff>
    </xdr:to>
    <xdr:pic>
      <xdr:nvPicPr>
        <xdr:cNvPr id="240287" name="图片 729" descr="http://stardewvalleywiki.com/mediawiki/images/6/64/Pumpkin.png"/>
        <xdr:cNvPicPr>
          <a:picLocks noChangeAspect="1"/>
        </xdr:cNvPicPr>
      </xdr:nvPicPr>
      <xdr:blipFill>
        <a:blip r:embed="rId102" r:link="rId103"/>
        <a:stretch>
          <a:fillRect/>
        </a:stretch>
      </xdr:blipFill>
      <xdr:spPr>
        <a:xfrm>
          <a:off x="9239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7</xdr:row>
      <xdr:rowOff>10795</xdr:rowOff>
    </xdr:from>
    <xdr:to>
      <xdr:col>7</xdr:col>
      <xdr:colOff>1291590</xdr:colOff>
      <xdr:row>8</xdr:row>
      <xdr:rowOff>55880</xdr:rowOff>
    </xdr:to>
    <xdr:pic>
      <xdr:nvPicPr>
        <xdr:cNvPr id="240288" name="图片 730" descr="http://stardewvalleywiki.com/mediawiki/images/7/70/Blackberry_Cobbler.png"/>
        <xdr:cNvPicPr>
          <a:picLocks noChangeAspect="1"/>
        </xdr:cNvPicPr>
      </xdr:nvPicPr>
      <xdr:blipFill>
        <a:blip r:embed="rId104" r:link="rId105"/>
        <a:stretch>
          <a:fillRect/>
        </a:stretch>
      </xdr:blipFill>
      <xdr:spPr>
        <a:xfrm>
          <a:off x="92398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19</xdr:row>
      <xdr:rowOff>10795</xdr:rowOff>
    </xdr:from>
    <xdr:to>
      <xdr:col>7</xdr:col>
      <xdr:colOff>1291590</xdr:colOff>
      <xdr:row>20</xdr:row>
      <xdr:rowOff>55880</xdr:rowOff>
    </xdr:to>
    <xdr:pic>
      <xdr:nvPicPr>
        <xdr:cNvPr id="240289" name="图片 731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92398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15</xdr:row>
      <xdr:rowOff>10795</xdr:rowOff>
    </xdr:from>
    <xdr:to>
      <xdr:col>7</xdr:col>
      <xdr:colOff>1291590</xdr:colOff>
      <xdr:row>16</xdr:row>
      <xdr:rowOff>55880</xdr:rowOff>
    </xdr:to>
    <xdr:pic>
      <xdr:nvPicPr>
        <xdr:cNvPr id="240290" name="图片 732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9239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14</xdr:row>
      <xdr:rowOff>10795</xdr:rowOff>
    </xdr:from>
    <xdr:to>
      <xdr:col>7</xdr:col>
      <xdr:colOff>1291590</xdr:colOff>
      <xdr:row>15</xdr:row>
      <xdr:rowOff>55880</xdr:rowOff>
    </xdr:to>
    <xdr:pic>
      <xdr:nvPicPr>
        <xdr:cNvPr id="240291" name="图片 733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9239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13</xdr:row>
      <xdr:rowOff>10795</xdr:rowOff>
    </xdr:from>
    <xdr:to>
      <xdr:col>7</xdr:col>
      <xdr:colOff>1291590</xdr:colOff>
      <xdr:row>14</xdr:row>
      <xdr:rowOff>55880</xdr:rowOff>
    </xdr:to>
    <xdr:pic>
      <xdr:nvPicPr>
        <xdr:cNvPr id="240292" name="图片 73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9239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16</xdr:row>
      <xdr:rowOff>10795</xdr:rowOff>
    </xdr:from>
    <xdr:to>
      <xdr:col>7</xdr:col>
      <xdr:colOff>1291590</xdr:colOff>
      <xdr:row>17</xdr:row>
      <xdr:rowOff>55880</xdr:rowOff>
    </xdr:to>
    <xdr:pic>
      <xdr:nvPicPr>
        <xdr:cNvPr id="240293" name="图片 735" descr="http://stardewvalleywiki.com/mediawiki/images/5/5b/Fire_Quartz.png"/>
        <xdr:cNvPicPr>
          <a:picLocks noChangeAspect="1"/>
        </xdr:cNvPicPr>
      </xdr:nvPicPr>
      <xdr:blipFill>
        <a:blip r:embed="rId106" r:link="rId107"/>
        <a:stretch>
          <a:fillRect/>
        </a:stretch>
      </xdr:blipFill>
      <xdr:spPr>
        <a:xfrm>
          <a:off x="9239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17</xdr:row>
      <xdr:rowOff>10795</xdr:rowOff>
    </xdr:from>
    <xdr:to>
      <xdr:col>7</xdr:col>
      <xdr:colOff>1291590</xdr:colOff>
      <xdr:row>18</xdr:row>
      <xdr:rowOff>55880</xdr:rowOff>
    </xdr:to>
    <xdr:pic>
      <xdr:nvPicPr>
        <xdr:cNvPr id="240294" name="图片 736" descr="http://stardewvalleywiki.com/mediawiki/images/7/7d/Apple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92398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18</xdr:row>
      <xdr:rowOff>10795</xdr:rowOff>
    </xdr:from>
    <xdr:to>
      <xdr:col>7</xdr:col>
      <xdr:colOff>1291590</xdr:colOff>
      <xdr:row>19</xdr:row>
      <xdr:rowOff>55880</xdr:rowOff>
    </xdr:to>
    <xdr:pic>
      <xdr:nvPicPr>
        <xdr:cNvPr id="240295" name="图片 737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92398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962660</xdr:colOff>
      <xdr:row>8</xdr:row>
      <xdr:rowOff>10795</xdr:rowOff>
    </xdr:from>
    <xdr:to>
      <xdr:col>7</xdr:col>
      <xdr:colOff>1291590</xdr:colOff>
      <xdr:row>9</xdr:row>
      <xdr:rowOff>55880</xdr:rowOff>
    </xdr:to>
    <xdr:pic>
      <xdr:nvPicPr>
        <xdr:cNvPr id="240296" name="图片 738" descr="http://stardewvalleywiki.com/mediawiki/images/f/f2/Spicy_Eel.png"/>
        <xdr:cNvPicPr>
          <a:picLocks noChangeAspect="1"/>
        </xdr:cNvPicPr>
      </xdr:nvPicPr>
      <xdr:blipFill>
        <a:blip r:embed="rId108" r:link="rId109"/>
        <a:stretch>
          <a:fillRect/>
        </a:stretch>
      </xdr:blipFill>
      <xdr:spPr>
        <a:xfrm>
          <a:off x="92398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5</xdr:row>
      <xdr:rowOff>10795</xdr:rowOff>
    </xdr:from>
    <xdr:to>
      <xdr:col>8</xdr:col>
      <xdr:colOff>1291590</xdr:colOff>
      <xdr:row>6</xdr:row>
      <xdr:rowOff>55880</xdr:rowOff>
    </xdr:to>
    <xdr:pic>
      <xdr:nvPicPr>
        <xdr:cNvPr id="240297" name="图片 739" descr="http://stardewvalleywiki.com/mediawiki/images/3/34/Wool.png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0535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6</xdr:row>
      <xdr:rowOff>10795</xdr:rowOff>
    </xdr:from>
    <xdr:to>
      <xdr:col>8</xdr:col>
      <xdr:colOff>1291590</xdr:colOff>
      <xdr:row>7</xdr:row>
      <xdr:rowOff>55880</xdr:rowOff>
    </xdr:to>
    <xdr:pic>
      <xdr:nvPicPr>
        <xdr:cNvPr id="240298" name="图片 740" descr="http://stardewvalleywiki.com/mediawiki/images/6/6a/Emerald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105352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9</xdr:row>
      <xdr:rowOff>10795</xdr:rowOff>
    </xdr:from>
    <xdr:to>
      <xdr:col>8</xdr:col>
      <xdr:colOff>1291590</xdr:colOff>
      <xdr:row>10</xdr:row>
      <xdr:rowOff>55880</xdr:rowOff>
    </xdr:to>
    <xdr:pic>
      <xdr:nvPicPr>
        <xdr:cNvPr id="240299" name="图片 741" descr="http://stardewvalleywiki.com/mediawiki/images/2/2e/Amethyst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105352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10</xdr:row>
      <xdr:rowOff>10795</xdr:rowOff>
    </xdr:from>
    <xdr:to>
      <xdr:col>8</xdr:col>
      <xdr:colOff>1291590</xdr:colOff>
      <xdr:row>11</xdr:row>
      <xdr:rowOff>55880</xdr:rowOff>
    </xdr:to>
    <xdr:pic>
      <xdr:nvPicPr>
        <xdr:cNvPr id="240300" name="图片 742" descr="http://stardewvalleywiki.com/mediawiki/images/a/a5/Topaz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10535285" y="3233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8</xdr:row>
      <xdr:rowOff>10795</xdr:rowOff>
    </xdr:from>
    <xdr:to>
      <xdr:col>8</xdr:col>
      <xdr:colOff>1291590</xdr:colOff>
      <xdr:row>9</xdr:row>
      <xdr:rowOff>55880</xdr:rowOff>
    </xdr:to>
    <xdr:pic>
      <xdr:nvPicPr>
        <xdr:cNvPr id="240301" name="图片 743" descr="http://stardewvalleywiki.com/mediawiki/images/a/a9/Ruby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105352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7</xdr:row>
      <xdr:rowOff>10795</xdr:rowOff>
    </xdr:from>
    <xdr:to>
      <xdr:col>8</xdr:col>
      <xdr:colOff>1291590</xdr:colOff>
      <xdr:row>8</xdr:row>
      <xdr:rowOff>55880</xdr:rowOff>
    </xdr:to>
    <xdr:pic>
      <xdr:nvPicPr>
        <xdr:cNvPr id="240302" name="图片 744" descr="http://stardewvalleywiki.com/mediawiki/images/a/a2/Aquamarin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105352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11</xdr:row>
      <xdr:rowOff>10795</xdr:rowOff>
    </xdr:from>
    <xdr:to>
      <xdr:col>8</xdr:col>
      <xdr:colOff>1291590</xdr:colOff>
      <xdr:row>12</xdr:row>
      <xdr:rowOff>55245</xdr:rowOff>
    </xdr:to>
    <xdr:pic>
      <xdr:nvPicPr>
        <xdr:cNvPr id="240303" name="图片 745" descr="http://stardewvalleywiki.com/mediawiki/images/7/7e/Jade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10535285" y="3512820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18</xdr:row>
      <xdr:rowOff>10795</xdr:rowOff>
    </xdr:from>
    <xdr:to>
      <xdr:col>8</xdr:col>
      <xdr:colOff>1291590</xdr:colOff>
      <xdr:row>19</xdr:row>
      <xdr:rowOff>55880</xdr:rowOff>
    </xdr:to>
    <xdr:pic>
      <xdr:nvPicPr>
        <xdr:cNvPr id="240304" name="图片 746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05352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13</xdr:row>
      <xdr:rowOff>10795</xdr:rowOff>
    </xdr:from>
    <xdr:to>
      <xdr:col>8</xdr:col>
      <xdr:colOff>1291590</xdr:colOff>
      <xdr:row>14</xdr:row>
      <xdr:rowOff>55880</xdr:rowOff>
    </xdr:to>
    <xdr:pic>
      <xdr:nvPicPr>
        <xdr:cNvPr id="240305" name="图片 747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10535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16</xdr:row>
      <xdr:rowOff>10795</xdr:rowOff>
    </xdr:from>
    <xdr:to>
      <xdr:col>8</xdr:col>
      <xdr:colOff>1291590</xdr:colOff>
      <xdr:row>17</xdr:row>
      <xdr:rowOff>55880</xdr:rowOff>
    </xdr:to>
    <xdr:pic>
      <xdr:nvPicPr>
        <xdr:cNvPr id="240306" name="图片 748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10535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17</xdr:row>
      <xdr:rowOff>10795</xdr:rowOff>
    </xdr:from>
    <xdr:to>
      <xdr:col>8</xdr:col>
      <xdr:colOff>1291590</xdr:colOff>
      <xdr:row>18</xdr:row>
      <xdr:rowOff>55880</xdr:rowOff>
    </xdr:to>
    <xdr:pic>
      <xdr:nvPicPr>
        <xdr:cNvPr id="240307" name="图片 749" descr="http://stardewvalleywiki.com/mediawiki/images/5/5b/Fire_Quartz.png"/>
        <xdr:cNvPicPr>
          <a:picLocks noChangeAspect="1"/>
        </xdr:cNvPicPr>
      </xdr:nvPicPr>
      <xdr:blipFill>
        <a:blip r:embed="rId106" r:link="rId107"/>
        <a:stretch>
          <a:fillRect/>
        </a:stretch>
      </xdr:blipFill>
      <xdr:spPr>
        <a:xfrm>
          <a:off x="105352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14</xdr:row>
      <xdr:rowOff>10795</xdr:rowOff>
    </xdr:from>
    <xdr:to>
      <xdr:col>8</xdr:col>
      <xdr:colOff>1291590</xdr:colOff>
      <xdr:row>15</xdr:row>
      <xdr:rowOff>55880</xdr:rowOff>
    </xdr:to>
    <xdr:pic>
      <xdr:nvPicPr>
        <xdr:cNvPr id="240308" name="图片 750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0535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962660</xdr:colOff>
      <xdr:row>15</xdr:row>
      <xdr:rowOff>10795</xdr:rowOff>
    </xdr:from>
    <xdr:to>
      <xdr:col>8</xdr:col>
      <xdr:colOff>1291590</xdr:colOff>
      <xdr:row>16</xdr:row>
      <xdr:rowOff>55880</xdr:rowOff>
    </xdr:to>
    <xdr:pic>
      <xdr:nvPicPr>
        <xdr:cNvPr id="240309" name="图片 751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0535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5</xdr:row>
      <xdr:rowOff>10795</xdr:rowOff>
    </xdr:from>
    <xdr:to>
      <xdr:col>9</xdr:col>
      <xdr:colOff>1291590</xdr:colOff>
      <xdr:row>6</xdr:row>
      <xdr:rowOff>55880</xdr:rowOff>
    </xdr:to>
    <xdr:pic>
      <xdr:nvPicPr>
        <xdr:cNvPr id="240310" name="图片 752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11830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6</xdr:row>
      <xdr:rowOff>10795</xdr:rowOff>
    </xdr:from>
    <xdr:to>
      <xdr:col>9</xdr:col>
      <xdr:colOff>1291590</xdr:colOff>
      <xdr:row>7</xdr:row>
      <xdr:rowOff>55880</xdr:rowOff>
    </xdr:to>
    <xdr:pic>
      <xdr:nvPicPr>
        <xdr:cNvPr id="240311" name="图片 753" descr="http://stardewvalleywiki.com/mediawiki/images/8/81/Sunflower.png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18306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7</xdr:row>
      <xdr:rowOff>10795</xdr:rowOff>
    </xdr:from>
    <xdr:to>
      <xdr:col>9</xdr:col>
      <xdr:colOff>1291590</xdr:colOff>
      <xdr:row>8</xdr:row>
      <xdr:rowOff>55880</xdr:rowOff>
    </xdr:to>
    <xdr:pic>
      <xdr:nvPicPr>
        <xdr:cNvPr id="240312" name="图片 754" descr="http://stardewvalleywiki.com/mediawiki/images/3/32/Pink_Cake.png"/>
        <xdr:cNvPicPr>
          <a:picLocks noChangeAspect="1"/>
        </xdr:cNvPicPr>
      </xdr:nvPicPr>
      <xdr:blipFill>
        <a:blip r:embed="rId124" r:link="rId125"/>
        <a:stretch>
          <a:fillRect/>
        </a:stretch>
      </xdr:blipFill>
      <xdr:spPr>
        <a:xfrm>
          <a:off x="118306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16</xdr:row>
      <xdr:rowOff>10795</xdr:rowOff>
    </xdr:from>
    <xdr:to>
      <xdr:col>9</xdr:col>
      <xdr:colOff>1291590</xdr:colOff>
      <xdr:row>17</xdr:row>
      <xdr:rowOff>55880</xdr:rowOff>
    </xdr:to>
    <xdr:pic>
      <xdr:nvPicPr>
        <xdr:cNvPr id="240313" name="图片 755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18306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13</xdr:row>
      <xdr:rowOff>10795</xdr:rowOff>
    </xdr:from>
    <xdr:to>
      <xdr:col>9</xdr:col>
      <xdr:colOff>1291590</xdr:colOff>
      <xdr:row>14</xdr:row>
      <xdr:rowOff>55880</xdr:rowOff>
    </xdr:to>
    <xdr:pic>
      <xdr:nvPicPr>
        <xdr:cNvPr id="240314" name="图片 756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11830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15</xdr:row>
      <xdr:rowOff>10795</xdr:rowOff>
    </xdr:from>
    <xdr:to>
      <xdr:col>9</xdr:col>
      <xdr:colOff>1291590</xdr:colOff>
      <xdr:row>16</xdr:row>
      <xdr:rowOff>55880</xdr:rowOff>
    </xdr:to>
    <xdr:pic>
      <xdr:nvPicPr>
        <xdr:cNvPr id="240315" name="图片 757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11830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962660</xdr:colOff>
      <xdr:row>14</xdr:row>
      <xdr:rowOff>10795</xdr:rowOff>
    </xdr:from>
    <xdr:to>
      <xdr:col>9</xdr:col>
      <xdr:colOff>1291590</xdr:colOff>
      <xdr:row>15</xdr:row>
      <xdr:rowOff>55880</xdr:rowOff>
    </xdr:to>
    <xdr:pic>
      <xdr:nvPicPr>
        <xdr:cNvPr id="240316" name="图片 758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1830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5</xdr:row>
      <xdr:rowOff>10795</xdr:rowOff>
    </xdr:from>
    <xdr:to>
      <xdr:col>10</xdr:col>
      <xdr:colOff>1291590</xdr:colOff>
      <xdr:row>6</xdr:row>
      <xdr:rowOff>55880</xdr:rowOff>
    </xdr:to>
    <xdr:pic>
      <xdr:nvPicPr>
        <xdr:cNvPr id="240317" name="图片 759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3126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6</xdr:row>
      <xdr:rowOff>10795</xdr:rowOff>
    </xdr:from>
    <xdr:to>
      <xdr:col>10</xdr:col>
      <xdr:colOff>1291590</xdr:colOff>
      <xdr:row>7</xdr:row>
      <xdr:rowOff>55880</xdr:rowOff>
    </xdr:to>
    <xdr:pic>
      <xdr:nvPicPr>
        <xdr:cNvPr id="240318" name="图片 760" descr="http://stardewvalleywiki.com/mediawiki/images/f/f2/Truffle.png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3126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13</xdr:row>
      <xdr:rowOff>10795</xdr:rowOff>
    </xdr:from>
    <xdr:to>
      <xdr:col>10</xdr:col>
      <xdr:colOff>1291590</xdr:colOff>
      <xdr:row>14</xdr:row>
      <xdr:rowOff>55880</xdr:rowOff>
    </xdr:to>
    <xdr:pic>
      <xdr:nvPicPr>
        <xdr:cNvPr id="240319" name="图片 761" descr="http://stardewvalleywiki.com/mediawiki/images/6/63/Driftwood.png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3126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15</xdr:row>
      <xdr:rowOff>10795</xdr:rowOff>
    </xdr:from>
    <xdr:to>
      <xdr:col>10</xdr:col>
      <xdr:colOff>1291590</xdr:colOff>
      <xdr:row>16</xdr:row>
      <xdr:rowOff>55880</xdr:rowOff>
    </xdr:to>
    <xdr:pic>
      <xdr:nvPicPr>
        <xdr:cNvPr id="240320" name="图片 762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131260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16</xdr:row>
      <xdr:rowOff>10795</xdr:rowOff>
    </xdr:from>
    <xdr:to>
      <xdr:col>10</xdr:col>
      <xdr:colOff>1291590</xdr:colOff>
      <xdr:row>17</xdr:row>
      <xdr:rowOff>55880</xdr:rowOff>
    </xdr:to>
    <xdr:pic>
      <xdr:nvPicPr>
        <xdr:cNvPr id="240321" name="图片 763" descr="http://stardewvalleywiki.com/mediawiki/images/9/90/Wild_Horseradish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131260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14</xdr:row>
      <xdr:rowOff>10795</xdr:rowOff>
    </xdr:from>
    <xdr:to>
      <xdr:col>10</xdr:col>
      <xdr:colOff>1291590</xdr:colOff>
      <xdr:row>15</xdr:row>
      <xdr:rowOff>55880</xdr:rowOff>
    </xdr:to>
    <xdr:pic>
      <xdr:nvPicPr>
        <xdr:cNvPr id="240322" name="图片 764" descr="http://stardewvalleywiki.com/mediawiki/images/0/0c/Spring_Onion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13126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17</xdr:row>
      <xdr:rowOff>10795</xdr:rowOff>
    </xdr:from>
    <xdr:to>
      <xdr:col>10</xdr:col>
      <xdr:colOff>1291590</xdr:colOff>
      <xdr:row>18</xdr:row>
      <xdr:rowOff>55880</xdr:rowOff>
    </xdr:to>
    <xdr:pic>
      <xdr:nvPicPr>
        <xdr:cNvPr id="240323" name="图片 765" descr="http://stardewvalleywiki.com/mediawiki/images/5/57/Leek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131260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18</xdr:row>
      <xdr:rowOff>10795</xdr:rowOff>
    </xdr:from>
    <xdr:to>
      <xdr:col>10</xdr:col>
      <xdr:colOff>1291590</xdr:colOff>
      <xdr:row>19</xdr:row>
      <xdr:rowOff>55880</xdr:rowOff>
    </xdr:to>
    <xdr:pic>
      <xdr:nvPicPr>
        <xdr:cNvPr id="240324" name="图片 766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31260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19</xdr:row>
      <xdr:rowOff>10795</xdr:rowOff>
    </xdr:from>
    <xdr:to>
      <xdr:col>10</xdr:col>
      <xdr:colOff>1291590</xdr:colOff>
      <xdr:row>20</xdr:row>
      <xdr:rowOff>55880</xdr:rowOff>
    </xdr:to>
    <xdr:pic>
      <xdr:nvPicPr>
        <xdr:cNvPr id="240325" name="图片 767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31260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21</xdr:row>
      <xdr:rowOff>10795</xdr:rowOff>
    </xdr:from>
    <xdr:to>
      <xdr:col>10</xdr:col>
      <xdr:colOff>1291590</xdr:colOff>
      <xdr:row>22</xdr:row>
      <xdr:rowOff>55880</xdr:rowOff>
    </xdr:to>
    <xdr:pic>
      <xdr:nvPicPr>
        <xdr:cNvPr id="240326" name="图片 768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13126085" y="6141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20</xdr:row>
      <xdr:rowOff>10795</xdr:rowOff>
    </xdr:from>
    <xdr:to>
      <xdr:col>10</xdr:col>
      <xdr:colOff>1291590</xdr:colOff>
      <xdr:row>21</xdr:row>
      <xdr:rowOff>55880</xdr:rowOff>
    </xdr:to>
    <xdr:pic>
      <xdr:nvPicPr>
        <xdr:cNvPr id="240327" name="图片 769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131260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962660</xdr:colOff>
      <xdr:row>22</xdr:row>
      <xdr:rowOff>10795</xdr:rowOff>
    </xdr:from>
    <xdr:to>
      <xdr:col>10</xdr:col>
      <xdr:colOff>1291590</xdr:colOff>
      <xdr:row>23</xdr:row>
      <xdr:rowOff>55245</xdr:rowOff>
    </xdr:to>
    <xdr:pic>
      <xdr:nvPicPr>
        <xdr:cNvPr id="240328" name="图片 770" descr="http://stardewvalleywiki.com/mediawiki/images/2/2e/Common_Mushroom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13126085" y="6421120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7</xdr:row>
      <xdr:rowOff>10795</xdr:rowOff>
    </xdr:from>
    <xdr:to>
      <xdr:col>11</xdr:col>
      <xdr:colOff>1291590</xdr:colOff>
      <xdr:row>8</xdr:row>
      <xdr:rowOff>55880</xdr:rowOff>
    </xdr:to>
    <xdr:pic>
      <xdr:nvPicPr>
        <xdr:cNvPr id="240329" name="图片 771" descr="http://stardewvalleywiki.com/mediawiki/images/4/4e/Gold_Bar.png"/>
        <xdr:cNvPicPr>
          <a:picLocks noChangeAspect="1"/>
        </xdr:cNvPicPr>
      </xdr:nvPicPr>
      <xdr:blipFill>
        <a:blip r:embed="rId128" r:link="rId129"/>
        <a:stretch>
          <a:fillRect/>
        </a:stretch>
      </xdr:blipFill>
      <xdr:spPr>
        <a:xfrm>
          <a:off x="144214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8</xdr:row>
      <xdr:rowOff>10795</xdr:rowOff>
    </xdr:from>
    <xdr:to>
      <xdr:col>11</xdr:col>
      <xdr:colOff>1291590</xdr:colOff>
      <xdr:row>9</xdr:row>
      <xdr:rowOff>55880</xdr:rowOff>
    </xdr:to>
    <xdr:pic>
      <xdr:nvPicPr>
        <xdr:cNvPr id="240330" name="图片 772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144214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9</xdr:row>
      <xdr:rowOff>10795</xdr:rowOff>
    </xdr:from>
    <xdr:to>
      <xdr:col>11</xdr:col>
      <xdr:colOff>1291590</xdr:colOff>
      <xdr:row>10</xdr:row>
      <xdr:rowOff>55880</xdr:rowOff>
    </xdr:to>
    <xdr:pic>
      <xdr:nvPicPr>
        <xdr:cNvPr id="240331" name="图片 773" descr="http://stardewvalleywiki.com/mediawiki/images/1/12/Miner%27s_Treat.png"/>
        <xdr:cNvPicPr>
          <a:picLocks noChangeAspect="1"/>
        </xdr:cNvPicPr>
      </xdr:nvPicPr>
      <xdr:blipFill>
        <a:blip r:embed="rId132" r:link="rId133"/>
        <a:stretch>
          <a:fillRect/>
        </a:stretch>
      </xdr:blipFill>
      <xdr:spPr>
        <a:xfrm>
          <a:off x="144214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5</xdr:row>
      <xdr:rowOff>10795</xdr:rowOff>
    </xdr:from>
    <xdr:to>
      <xdr:col>11</xdr:col>
      <xdr:colOff>1291590</xdr:colOff>
      <xdr:row>6</xdr:row>
      <xdr:rowOff>55880</xdr:rowOff>
    </xdr:to>
    <xdr:pic>
      <xdr:nvPicPr>
        <xdr:cNvPr id="240332" name="图片 774" descr="http://stardewvalleywiki.com/mediawiki/images/6/6d/Strawberry.png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4421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6</xdr:row>
      <xdr:rowOff>10795</xdr:rowOff>
    </xdr:from>
    <xdr:to>
      <xdr:col>11</xdr:col>
      <xdr:colOff>1291590</xdr:colOff>
      <xdr:row>7</xdr:row>
      <xdr:rowOff>55880</xdr:rowOff>
    </xdr:to>
    <xdr:pic>
      <xdr:nvPicPr>
        <xdr:cNvPr id="240333" name="图片 775" descr="http://stardewvalleywiki.com/mediawiki/images/a/aa/Cauliflower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14421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14</xdr:row>
      <xdr:rowOff>10795</xdr:rowOff>
    </xdr:from>
    <xdr:to>
      <xdr:col>11</xdr:col>
      <xdr:colOff>1291590</xdr:colOff>
      <xdr:row>15</xdr:row>
      <xdr:rowOff>55880</xdr:rowOff>
    </xdr:to>
    <xdr:pic>
      <xdr:nvPicPr>
        <xdr:cNvPr id="240334" name="图片 776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4421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13</xdr:row>
      <xdr:rowOff>10795</xdr:rowOff>
    </xdr:from>
    <xdr:to>
      <xdr:col>11</xdr:col>
      <xdr:colOff>1291590</xdr:colOff>
      <xdr:row>14</xdr:row>
      <xdr:rowOff>55880</xdr:rowOff>
    </xdr:to>
    <xdr:pic>
      <xdr:nvPicPr>
        <xdr:cNvPr id="240335" name="图片 777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4421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15</xdr:row>
      <xdr:rowOff>10795</xdr:rowOff>
    </xdr:from>
    <xdr:to>
      <xdr:col>11</xdr:col>
      <xdr:colOff>1291590</xdr:colOff>
      <xdr:row>16</xdr:row>
      <xdr:rowOff>55880</xdr:rowOff>
    </xdr:to>
    <xdr:pic>
      <xdr:nvPicPr>
        <xdr:cNvPr id="240336" name="图片 778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14421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16</xdr:row>
      <xdr:rowOff>10795</xdr:rowOff>
    </xdr:from>
    <xdr:to>
      <xdr:col>11</xdr:col>
      <xdr:colOff>1291590</xdr:colOff>
      <xdr:row>17</xdr:row>
      <xdr:rowOff>55880</xdr:rowOff>
    </xdr:to>
    <xdr:pic>
      <xdr:nvPicPr>
        <xdr:cNvPr id="240337" name="图片 779" descr="http://stardewvalleywiki.com/mediawiki/images/5/5b/Fire_Quartz.png"/>
        <xdr:cNvPicPr>
          <a:picLocks noChangeAspect="1"/>
        </xdr:cNvPicPr>
      </xdr:nvPicPr>
      <xdr:blipFill>
        <a:blip r:embed="rId106" r:link="rId107"/>
        <a:stretch>
          <a:fillRect/>
        </a:stretch>
      </xdr:blipFill>
      <xdr:spPr>
        <a:xfrm>
          <a:off x="14421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22</xdr:row>
      <xdr:rowOff>10795</xdr:rowOff>
    </xdr:from>
    <xdr:to>
      <xdr:col>11</xdr:col>
      <xdr:colOff>1291590</xdr:colOff>
      <xdr:row>23</xdr:row>
      <xdr:rowOff>55245</xdr:rowOff>
    </xdr:to>
    <xdr:pic>
      <xdr:nvPicPr>
        <xdr:cNvPr id="240338" name="图片 780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4421485" y="6421120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21</xdr:row>
      <xdr:rowOff>10795</xdr:rowOff>
    </xdr:from>
    <xdr:to>
      <xdr:col>11</xdr:col>
      <xdr:colOff>1291590</xdr:colOff>
      <xdr:row>22</xdr:row>
      <xdr:rowOff>55880</xdr:rowOff>
    </xdr:to>
    <xdr:pic>
      <xdr:nvPicPr>
        <xdr:cNvPr id="240339" name="图片 781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14421485" y="6141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17</xdr:row>
      <xdr:rowOff>10795</xdr:rowOff>
    </xdr:from>
    <xdr:to>
      <xdr:col>11</xdr:col>
      <xdr:colOff>1291590</xdr:colOff>
      <xdr:row>18</xdr:row>
      <xdr:rowOff>55880</xdr:rowOff>
    </xdr:to>
    <xdr:pic>
      <xdr:nvPicPr>
        <xdr:cNvPr id="240340" name="图片 782" descr="http://stardewvalleywiki.com/mediawiki/images/f/f1/Copper_Bar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144214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18</xdr:row>
      <xdr:rowOff>10795</xdr:rowOff>
    </xdr:from>
    <xdr:to>
      <xdr:col>11</xdr:col>
      <xdr:colOff>1291590</xdr:colOff>
      <xdr:row>19</xdr:row>
      <xdr:rowOff>55880</xdr:rowOff>
    </xdr:to>
    <xdr:pic>
      <xdr:nvPicPr>
        <xdr:cNvPr id="240341" name="图片 783" descr="http://stardewvalleywiki.com/mediawiki/images/6/6c/Iron_Bar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144214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19</xdr:row>
      <xdr:rowOff>10795</xdr:rowOff>
    </xdr:from>
    <xdr:to>
      <xdr:col>11</xdr:col>
      <xdr:colOff>1291590</xdr:colOff>
      <xdr:row>20</xdr:row>
      <xdr:rowOff>55880</xdr:rowOff>
    </xdr:to>
    <xdr:pic>
      <xdr:nvPicPr>
        <xdr:cNvPr id="240342" name="图片 784" descr="http://stardewvalleywiki.com/mediawiki/images/c/ce/Pine_Tar.png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144214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962660</xdr:colOff>
      <xdr:row>20</xdr:row>
      <xdr:rowOff>10795</xdr:rowOff>
    </xdr:from>
    <xdr:to>
      <xdr:col>11</xdr:col>
      <xdr:colOff>1291590</xdr:colOff>
      <xdr:row>21</xdr:row>
      <xdr:rowOff>55880</xdr:rowOff>
    </xdr:to>
    <xdr:pic>
      <xdr:nvPicPr>
        <xdr:cNvPr id="240343" name="图片 785" descr="http://stardewvalleywiki.com/mediawiki/images/4/40/Oak_Resin.png"/>
        <xdr:cNvPicPr>
          <a:picLocks noChangeAspect="1"/>
        </xdr:cNvPicPr>
      </xdr:nvPicPr>
      <xdr:blipFill>
        <a:blip r:embed="rId142" r:link="rId143"/>
        <a:stretch>
          <a:fillRect/>
        </a:stretch>
      </xdr:blipFill>
      <xdr:spPr>
        <a:xfrm>
          <a:off x="144214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5</xdr:row>
      <xdr:rowOff>10795</xdr:rowOff>
    </xdr:from>
    <xdr:to>
      <xdr:col>12</xdr:col>
      <xdr:colOff>1291590</xdr:colOff>
      <xdr:row>6</xdr:row>
      <xdr:rowOff>55880</xdr:rowOff>
    </xdr:to>
    <xdr:pic>
      <xdr:nvPicPr>
        <xdr:cNvPr id="240344" name="图片 786" descr="http://stardewvalleywiki.com/mediawiki/images/1/19/Melon.png"/>
        <xdr:cNvPicPr>
          <a:picLocks noChangeAspect="1"/>
        </xdr:cNvPicPr>
      </xdr:nvPicPr>
      <xdr:blipFill>
        <a:blip r:embed="rId144" r:link="rId145"/>
        <a:stretch>
          <a:fillRect/>
        </a:stretch>
      </xdr:blipFill>
      <xdr:spPr>
        <a:xfrm>
          <a:off x="15716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6</xdr:row>
      <xdr:rowOff>10795</xdr:rowOff>
    </xdr:from>
    <xdr:to>
      <xdr:col>12</xdr:col>
      <xdr:colOff>1291590</xdr:colOff>
      <xdr:row>7</xdr:row>
      <xdr:rowOff>55880</xdr:rowOff>
    </xdr:to>
    <xdr:pic>
      <xdr:nvPicPr>
        <xdr:cNvPr id="240345" name="图片 787" descr="http://stardewvalleywiki.com/mediawiki/images/3/37/Poppy.png"/>
        <xdr:cNvPicPr>
          <a:picLocks noChangeAspect="1"/>
        </xdr:cNvPicPr>
      </xdr:nvPicPr>
      <xdr:blipFill>
        <a:blip r:embed="rId146" r:link="rId147"/>
        <a:stretch>
          <a:fillRect/>
        </a:stretch>
      </xdr:blipFill>
      <xdr:spPr>
        <a:xfrm>
          <a:off x="157168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9</xdr:row>
      <xdr:rowOff>10795</xdr:rowOff>
    </xdr:from>
    <xdr:to>
      <xdr:col>12</xdr:col>
      <xdr:colOff>1291590</xdr:colOff>
      <xdr:row>10</xdr:row>
      <xdr:rowOff>55880</xdr:rowOff>
    </xdr:to>
    <xdr:pic>
      <xdr:nvPicPr>
        <xdr:cNvPr id="240346" name="图片 788" descr="http://stardewvalleywiki.com/mediawiki/images/e/e0/Roots_Platter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157168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8</xdr:row>
      <xdr:rowOff>10795</xdr:rowOff>
    </xdr:from>
    <xdr:to>
      <xdr:col>12</xdr:col>
      <xdr:colOff>1291590</xdr:colOff>
      <xdr:row>9</xdr:row>
      <xdr:rowOff>55880</xdr:rowOff>
    </xdr:to>
    <xdr:pic>
      <xdr:nvPicPr>
        <xdr:cNvPr id="240347" name="图片 789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157168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7</xdr:row>
      <xdr:rowOff>10795</xdr:rowOff>
    </xdr:from>
    <xdr:to>
      <xdr:col>12</xdr:col>
      <xdr:colOff>1291590</xdr:colOff>
      <xdr:row>8</xdr:row>
      <xdr:rowOff>55880</xdr:rowOff>
    </xdr:to>
    <xdr:pic>
      <xdr:nvPicPr>
        <xdr:cNvPr id="240348" name="图片 790" descr="http://stardewvalleywiki.com/mediawiki/images/6/6a/Emerald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157168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13</xdr:row>
      <xdr:rowOff>10795</xdr:rowOff>
    </xdr:from>
    <xdr:to>
      <xdr:col>12</xdr:col>
      <xdr:colOff>1291590</xdr:colOff>
      <xdr:row>14</xdr:row>
      <xdr:rowOff>55880</xdr:rowOff>
    </xdr:to>
    <xdr:pic>
      <xdr:nvPicPr>
        <xdr:cNvPr id="240349" name="图片 791" descr="http://stardewvalleywiki.com/mediawiki/images/5/57/Leek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15716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14</xdr:row>
      <xdr:rowOff>10795</xdr:rowOff>
    </xdr:from>
    <xdr:to>
      <xdr:col>12</xdr:col>
      <xdr:colOff>1291590</xdr:colOff>
      <xdr:row>15</xdr:row>
      <xdr:rowOff>55880</xdr:rowOff>
    </xdr:to>
    <xdr:pic>
      <xdr:nvPicPr>
        <xdr:cNvPr id="240350" name="图片 792" descr="http://stardewvalleywiki.com/mediawiki/images/b/b1/Dandeli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15716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16</xdr:row>
      <xdr:rowOff>10795</xdr:rowOff>
    </xdr:from>
    <xdr:to>
      <xdr:col>12</xdr:col>
      <xdr:colOff>1291590</xdr:colOff>
      <xdr:row>17</xdr:row>
      <xdr:rowOff>55880</xdr:rowOff>
    </xdr:to>
    <xdr:pic>
      <xdr:nvPicPr>
        <xdr:cNvPr id="240351" name="图片 793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5716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15</xdr:row>
      <xdr:rowOff>10795</xdr:rowOff>
    </xdr:from>
    <xdr:to>
      <xdr:col>12</xdr:col>
      <xdr:colOff>1291590</xdr:colOff>
      <xdr:row>16</xdr:row>
      <xdr:rowOff>55880</xdr:rowOff>
    </xdr:to>
    <xdr:pic>
      <xdr:nvPicPr>
        <xdr:cNvPr id="240352" name="图片 79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5716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962660</xdr:colOff>
      <xdr:row>17</xdr:row>
      <xdr:rowOff>10795</xdr:rowOff>
    </xdr:from>
    <xdr:to>
      <xdr:col>12</xdr:col>
      <xdr:colOff>1291590</xdr:colOff>
      <xdr:row>18</xdr:row>
      <xdr:rowOff>55880</xdr:rowOff>
    </xdr:to>
    <xdr:pic>
      <xdr:nvPicPr>
        <xdr:cNvPr id="240353" name="图片 795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57168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6</xdr:row>
      <xdr:rowOff>10795</xdr:rowOff>
    </xdr:from>
    <xdr:to>
      <xdr:col>13</xdr:col>
      <xdr:colOff>1291590</xdr:colOff>
      <xdr:row>7</xdr:row>
      <xdr:rowOff>55880</xdr:rowOff>
    </xdr:to>
    <xdr:pic>
      <xdr:nvPicPr>
        <xdr:cNvPr id="240354" name="图片 796" descr="http://stardewvalleywiki.com/mediawiki/images/d/d5/Fish_Taco.png"/>
        <xdr:cNvPicPr>
          <a:picLocks noChangeAspect="1"/>
        </xdr:cNvPicPr>
      </xdr:nvPicPr>
      <xdr:blipFill>
        <a:blip r:embed="rId148" r:link="rId149"/>
        <a:stretch>
          <a:fillRect/>
        </a:stretch>
      </xdr:blipFill>
      <xdr:spPr>
        <a:xfrm>
          <a:off x="170122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5</xdr:row>
      <xdr:rowOff>10795</xdr:rowOff>
    </xdr:from>
    <xdr:to>
      <xdr:col>13</xdr:col>
      <xdr:colOff>1291590</xdr:colOff>
      <xdr:row>6</xdr:row>
      <xdr:rowOff>55880</xdr:rowOff>
    </xdr:to>
    <xdr:pic>
      <xdr:nvPicPr>
        <xdr:cNvPr id="240355" name="图片 797" descr="http://stardewvalleywiki.com/mediawiki/images/9/9f/Summer_Spangle.png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17012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13</xdr:row>
      <xdr:rowOff>10795</xdr:rowOff>
    </xdr:from>
    <xdr:to>
      <xdr:col>13</xdr:col>
      <xdr:colOff>1291590</xdr:colOff>
      <xdr:row>14</xdr:row>
      <xdr:rowOff>55880</xdr:rowOff>
    </xdr:to>
    <xdr:pic>
      <xdr:nvPicPr>
        <xdr:cNvPr id="240356" name="图片 798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17012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14</xdr:row>
      <xdr:rowOff>10795</xdr:rowOff>
    </xdr:from>
    <xdr:to>
      <xdr:col>13</xdr:col>
      <xdr:colOff>1291590</xdr:colOff>
      <xdr:row>15</xdr:row>
      <xdr:rowOff>55880</xdr:rowOff>
    </xdr:to>
    <xdr:pic>
      <xdr:nvPicPr>
        <xdr:cNvPr id="240357" name="图片 799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17012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15</xdr:row>
      <xdr:rowOff>10795</xdr:rowOff>
    </xdr:from>
    <xdr:to>
      <xdr:col>13</xdr:col>
      <xdr:colOff>1291590</xdr:colOff>
      <xdr:row>16</xdr:row>
      <xdr:rowOff>55880</xdr:rowOff>
    </xdr:to>
    <xdr:pic>
      <xdr:nvPicPr>
        <xdr:cNvPr id="240358" name="图片 800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17012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19</xdr:row>
      <xdr:rowOff>10795</xdr:rowOff>
    </xdr:from>
    <xdr:to>
      <xdr:col>13</xdr:col>
      <xdr:colOff>1291590</xdr:colOff>
      <xdr:row>20</xdr:row>
      <xdr:rowOff>55880</xdr:rowOff>
    </xdr:to>
    <xdr:pic>
      <xdr:nvPicPr>
        <xdr:cNvPr id="240359" name="图片 801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70122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18</xdr:row>
      <xdr:rowOff>10795</xdr:rowOff>
    </xdr:from>
    <xdr:to>
      <xdr:col>13</xdr:col>
      <xdr:colOff>1291590</xdr:colOff>
      <xdr:row>19</xdr:row>
      <xdr:rowOff>55880</xdr:rowOff>
    </xdr:to>
    <xdr:pic>
      <xdr:nvPicPr>
        <xdr:cNvPr id="240360" name="图片 802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170122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17</xdr:row>
      <xdr:rowOff>10795</xdr:rowOff>
    </xdr:from>
    <xdr:to>
      <xdr:col>13</xdr:col>
      <xdr:colOff>1291590</xdr:colOff>
      <xdr:row>18</xdr:row>
      <xdr:rowOff>55880</xdr:rowOff>
    </xdr:to>
    <xdr:pic>
      <xdr:nvPicPr>
        <xdr:cNvPr id="240361" name="图片 803" descr="http://stardewvalleywiki.com/mediawiki/images/7/7d/Apple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170122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16</xdr:row>
      <xdr:rowOff>10795</xdr:rowOff>
    </xdr:from>
    <xdr:to>
      <xdr:col>13</xdr:col>
      <xdr:colOff>1291590</xdr:colOff>
      <xdr:row>17</xdr:row>
      <xdr:rowOff>55880</xdr:rowOff>
    </xdr:to>
    <xdr:pic>
      <xdr:nvPicPr>
        <xdr:cNvPr id="240362" name="图片 804" descr="http://stardewvalleywiki.com/mediawiki/images/f/fc/Apricot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17012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5</xdr:row>
      <xdr:rowOff>10795</xdr:rowOff>
    </xdr:from>
    <xdr:to>
      <xdr:col>14</xdr:col>
      <xdr:colOff>1291590</xdr:colOff>
      <xdr:row>6</xdr:row>
      <xdr:rowOff>55880</xdr:rowOff>
    </xdr:to>
    <xdr:pic>
      <xdr:nvPicPr>
        <xdr:cNvPr id="240363" name="图片 805" descr="http://stardewvalleywiki.com/mediawiki/images/4/4e/Gold_Bar.png"/>
        <xdr:cNvPicPr>
          <a:picLocks noChangeAspect="1"/>
        </xdr:cNvPicPr>
      </xdr:nvPicPr>
      <xdr:blipFill>
        <a:blip r:embed="rId128" r:link="rId129"/>
        <a:stretch>
          <a:fillRect/>
        </a:stretch>
      </xdr:blipFill>
      <xdr:spPr>
        <a:xfrm>
          <a:off x="18307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6</xdr:row>
      <xdr:rowOff>10795</xdr:rowOff>
    </xdr:from>
    <xdr:to>
      <xdr:col>14</xdr:col>
      <xdr:colOff>1291590</xdr:colOff>
      <xdr:row>7</xdr:row>
      <xdr:rowOff>55880</xdr:rowOff>
    </xdr:to>
    <xdr:pic>
      <xdr:nvPicPr>
        <xdr:cNvPr id="240364" name="图片 806" descr="http://stardewvalleywiki.com/mediawiki/images/6/6a/Emerald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183076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9</xdr:row>
      <xdr:rowOff>10795</xdr:rowOff>
    </xdr:from>
    <xdr:to>
      <xdr:col>14</xdr:col>
      <xdr:colOff>1291590</xdr:colOff>
      <xdr:row>10</xdr:row>
      <xdr:rowOff>55880</xdr:rowOff>
    </xdr:to>
    <xdr:pic>
      <xdr:nvPicPr>
        <xdr:cNvPr id="240365" name="图片 807" descr="http://stardewvalleywiki.com/mediawiki/images/2/2e/Amethyst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183076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10</xdr:row>
      <xdr:rowOff>10795</xdr:rowOff>
    </xdr:from>
    <xdr:to>
      <xdr:col>14</xdr:col>
      <xdr:colOff>1291590</xdr:colOff>
      <xdr:row>11</xdr:row>
      <xdr:rowOff>55880</xdr:rowOff>
    </xdr:to>
    <xdr:pic>
      <xdr:nvPicPr>
        <xdr:cNvPr id="240366" name="图片 808" descr="http://stardewvalleywiki.com/mediawiki/images/a/a5/Topaz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18307685" y="3233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8</xdr:row>
      <xdr:rowOff>10795</xdr:rowOff>
    </xdr:from>
    <xdr:to>
      <xdr:col>14</xdr:col>
      <xdr:colOff>1291590</xdr:colOff>
      <xdr:row>9</xdr:row>
      <xdr:rowOff>55880</xdr:rowOff>
    </xdr:to>
    <xdr:pic>
      <xdr:nvPicPr>
        <xdr:cNvPr id="240367" name="图片 809" descr="http://stardewvalleywiki.com/mediawiki/images/a/a9/Ruby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183076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7</xdr:row>
      <xdr:rowOff>10795</xdr:rowOff>
    </xdr:from>
    <xdr:to>
      <xdr:col>14</xdr:col>
      <xdr:colOff>1291590</xdr:colOff>
      <xdr:row>8</xdr:row>
      <xdr:rowOff>55880</xdr:rowOff>
    </xdr:to>
    <xdr:pic>
      <xdr:nvPicPr>
        <xdr:cNvPr id="240368" name="图片 810" descr="http://stardewvalleywiki.com/mediawiki/images/a/a2/Aquamarin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183076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11</xdr:row>
      <xdr:rowOff>10795</xdr:rowOff>
    </xdr:from>
    <xdr:to>
      <xdr:col>14</xdr:col>
      <xdr:colOff>1291590</xdr:colOff>
      <xdr:row>12</xdr:row>
      <xdr:rowOff>55245</xdr:rowOff>
    </xdr:to>
    <xdr:pic>
      <xdr:nvPicPr>
        <xdr:cNvPr id="240369" name="图片 811" descr="http://stardewvalleywiki.com/mediawiki/images/7/7e/Jade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18307685" y="3512820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16</xdr:row>
      <xdr:rowOff>10795</xdr:rowOff>
    </xdr:from>
    <xdr:to>
      <xdr:col>14</xdr:col>
      <xdr:colOff>1291590</xdr:colOff>
      <xdr:row>17</xdr:row>
      <xdr:rowOff>55880</xdr:rowOff>
    </xdr:to>
    <xdr:pic>
      <xdr:nvPicPr>
        <xdr:cNvPr id="240370" name="图片 812" descr="http://stardewvalleywiki.com/mediawiki/images/e/e0/Roots_Platter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183076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15</xdr:row>
      <xdr:rowOff>10795</xdr:rowOff>
    </xdr:from>
    <xdr:to>
      <xdr:col>14</xdr:col>
      <xdr:colOff>1291590</xdr:colOff>
      <xdr:row>16</xdr:row>
      <xdr:rowOff>55880</xdr:rowOff>
    </xdr:to>
    <xdr:pic>
      <xdr:nvPicPr>
        <xdr:cNvPr id="240371" name="图片 813" descr="http://stardewvalleywiki.com/mediawiki/images/e/e9/Coffee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8307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13</xdr:row>
      <xdr:rowOff>10795</xdr:rowOff>
    </xdr:from>
    <xdr:to>
      <xdr:col>14</xdr:col>
      <xdr:colOff>1291590</xdr:colOff>
      <xdr:row>14</xdr:row>
      <xdr:rowOff>55880</xdr:rowOff>
    </xdr:to>
    <xdr:pic>
      <xdr:nvPicPr>
        <xdr:cNvPr id="240372" name="图片 814" descr="http://stardewvalleywiki.com/mediawiki/images/f/f1/Copper_Bar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18307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14</xdr:row>
      <xdr:rowOff>10795</xdr:rowOff>
    </xdr:from>
    <xdr:to>
      <xdr:col>14</xdr:col>
      <xdr:colOff>1291590</xdr:colOff>
      <xdr:row>15</xdr:row>
      <xdr:rowOff>55880</xdr:rowOff>
    </xdr:to>
    <xdr:pic>
      <xdr:nvPicPr>
        <xdr:cNvPr id="240373" name="图片 815" descr="http://stardewvalleywiki.com/mediawiki/images/6/6c/Iron_Bar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18307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5</xdr:row>
      <xdr:rowOff>10795</xdr:rowOff>
    </xdr:from>
    <xdr:to>
      <xdr:col>15</xdr:col>
      <xdr:colOff>1291590</xdr:colOff>
      <xdr:row>6</xdr:row>
      <xdr:rowOff>55880</xdr:rowOff>
    </xdr:to>
    <xdr:pic>
      <xdr:nvPicPr>
        <xdr:cNvPr id="240374" name="图片 816" descr="http://stardewvalleywiki.com/mediawiki/images/6/6d/Strawberry.png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9603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6</xdr:row>
      <xdr:rowOff>10795</xdr:rowOff>
    </xdr:from>
    <xdr:to>
      <xdr:col>15</xdr:col>
      <xdr:colOff>1291590</xdr:colOff>
      <xdr:row>7</xdr:row>
      <xdr:rowOff>55880</xdr:rowOff>
    </xdr:to>
    <xdr:pic>
      <xdr:nvPicPr>
        <xdr:cNvPr id="240375" name="图片 817" descr="http://stardewvalleywiki.com/mediawiki/images/5/5d/Ice_Cream.png"/>
        <xdr:cNvPicPr>
          <a:picLocks noChangeAspect="1"/>
        </xdr:cNvPicPr>
      </xdr:nvPicPr>
      <xdr:blipFill>
        <a:blip r:embed="rId153" r:link="rId154"/>
        <a:stretch>
          <a:fillRect/>
        </a:stretch>
      </xdr:blipFill>
      <xdr:spPr>
        <a:xfrm>
          <a:off x="19603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7</xdr:row>
      <xdr:rowOff>10795</xdr:rowOff>
    </xdr:from>
    <xdr:to>
      <xdr:col>15</xdr:col>
      <xdr:colOff>1291590</xdr:colOff>
      <xdr:row>8</xdr:row>
      <xdr:rowOff>55880</xdr:rowOff>
    </xdr:to>
    <xdr:pic>
      <xdr:nvPicPr>
        <xdr:cNvPr id="240376" name="图片 818" descr="http://stardewvalleywiki.com/mediawiki/images/2/24/Bean_Hotpot.png"/>
        <xdr:cNvPicPr>
          <a:picLocks noChangeAspect="1"/>
        </xdr:cNvPicPr>
      </xdr:nvPicPr>
      <xdr:blipFill>
        <a:blip r:embed="rId155" r:link="rId156"/>
        <a:stretch>
          <a:fillRect/>
        </a:stretch>
      </xdr:blipFill>
      <xdr:spPr>
        <a:xfrm>
          <a:off x="196030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18</xdr:row>
      <xdr:rowOff>10795</xdr:rowOff>
    </xdr:from>
    <xdr:to>
      <xdr:col>15</xdr:col>
      <xdr:colOff>1291590</xdr:colOff>
      <xdr:row>19</xdr:row>
      <xdr:rowOff>55880</xdr:rowOff>
    </xdr:to>
    <xdr:pic>
      <xdr:nvPicPr>
        <xdr:cNvPr id="240377" name="图片 819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96030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14</xdr:row>
      <xdr:rowOff>10795</xdr:rowOff>
    </xdr:from>
    <xdr:to>
      <xdr:col>15</xdr:col>
      <xdr:colOff>1291590</xdr:colOff>
      <xdr:row>15</xdr:row>
      <xdr:rowOff>55880</xdr:rowOff>
    </xdr:to>
    <xdr:pic>
      <xdr:nvPicPr>
        <xdr:cNvPr id="240378" name="图片 820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19603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13</xdr:row>
      <xdr:rowOff>10795</xdr:rowOff>
    </xdr:from>
    <xdr:to>
      <xdr:col>15</xdr:col>
      <xdr:colOff>1291590</xdr:colOff>
      <xdr:row>14</xdr:row>
      <xdr:rowOff>55880</xdr:rowOff>
    </xdr:to>
    <xdr:pic>
      <xdr:nvPicPr>
        <xdr:cNvPr id="240379" name="图片 821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19603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15</xdr:row>
      <xdr:rowOff>10795</xdr:rowOff>
    </xdr:from>
    <xdr:to>
      <xdr:col>15</xdr:col>
      <xdr:colOff>1291590</xdr:colOff>
      <xdr:row>16</xdr:row>
      <xdr:rowOff>55880</xdr:rowOff>
    </xdr:to>
    <xdr:pic>
      <xdr:nvPicPr>
        <xdr:cNvPr id="240380" name="图片 822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196030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17</xdr:row>
      <xdr:rowOff>10795</xdr:rowOff>
    </xdr:from>
    <xdr:to>
      <xdr:col>15</xdr:col>
      <xdr:colOff>1291590</xdr:colOff>
      <xdr:row>18</xdr:row>
      <xdr:rowOff>55880</xdr:rowOff>
    </xdr:to>
    <xdr:pic>
      <xdr:nvPicPr>
        <xdr:cNvPr id="240381" name="图片 823" descr="http://stardewvalleywiki.com/mediawiki/images/a/a2/Aquamarin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196030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962660</xdr:colOff>
      <xdr:row>16</xdr:row>
      <xdr:rowOff>10795</xdr:rowOff>
    </xdr:from>
    <xdr:to>
      <xdr:col>15</xdr:col>
      <xdr:colOff>1291590</xdr:colOff>
      <xdr:row>17</xdr:row>
      <xdr:rowOff>55880</xdr:rowOff>
    </xdr:to>
    <xdr:pic>
      <xdr:nvPicPr>
        <xdr:cNvPr id="240382" name="图片 824" descr="http://stardewvalleywiki.com/mediawiki/images/4/4b/Purple_Mushroom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196030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5</xdr:row>
      <xdr:rowOff>10795</xdr:rowOff>
    </xdr:from>
    <xdr:to>
      <xdr:col>16</xdr:col>
      <xdr:colOff>1291590</xdr:colOff>
      <xdr:row>6</xdr:row>
      <xdr:rowOff>55880</xdr:rowOff>
    </xdr:to>
    <xdr:pic>
      <xdr:nvPicPr>
        <xdr:cNvPr id="240383" name="图片 825" descr="http://stardewvalleywiki.com/mediawiki/images/6/6a/Emerald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20898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8</xdr:row>
      <xdr:rowOff>10795</xdr:rowOff>
    </xdr:from>
    <xdr:to>
      <xdr:col>16</xdr:col>
      <xdr:colOff>1291590</xdr:colOff>
      <xdr:row>9</xdr:row>
      <xdr:rowOff>55880</xdr:rowOff>
    </xdr:to>
    <xdr:pic>
      <xdr:nvPicPr>
        <xdr:cNvPr id="240384" name="图片 826" descr="http://stardewvalleywiki.com/mediawiki/images/2/2e/Amethyst.png"/>
        <xdr:cNvPicPr>
          <a:picLocks noChangeAspect="1"/>
        </xdr:cNvPicPr>
      </xdr:nvPicPr>
      <xdr:blipFill>
        <a:blip r:embed="rId100" r:link="rId101"/>
        <a:stretch>
          <a:fillRect/>
        </a:stretch>
      </xdr:blipFill>
      <xdr:spPr>
        <a:xfrm>
          <a:off x="208984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9</xdr:row>
      <xdr:rowOff>10795</xdr:rowOff>
    </xdr:from>
    <xdr:to>
      <xdr:col>16</xdr:col>
      <xdr:colOff>1291590</xdr:colOff>
      <xdr:row>10</xdr:row>
      <xdr:rowOff>55880</xdr:rowOff>
    </xdr:to>
    <xdr:pic>
      <xdr:nvPicPr>
        <xdr:cNvPr id="240385" name="图片 827" descr="http://stardewvalleywiki.com/mediawiki/images/a/a5/Topaz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208984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7</xdr:row>
      <xdr:rowOff>10795</xdr:rowOff>
    </xdr:from>
    <xdr:to>
      <xdr:col>16</xdr:col>
      <xdr:colOff>1291590</xdr:colOff>
      <xdr:row>8</xdr:row>
      <xdr:rowOff>55880</xdr:rowOff>
    </xdr:to>
    <xdr:pic>
      <xdr:nvPicPr>
        <xdr:cNvPr id="240386" name="图片 828" descr="http://stardewvalleywiki.com/mediawiki/images/a/a9/Ruby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208984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6</xdr:row>
      <xdr:rowOff>10795</xdr:rowOff>
    </xdr:from>
    <xdr:to>
      <xdr:col>16</xdr:col>
      <xdr:colOff>1291590</xdr:colOff>
      <xdr:row>7</xdr:row>
      <xdr:rowOff>55880</xdr:rowOff>
    </xdr:to>
    <xdr:pic>
      <xdr:nvPicPr>
        <xdr:cNvPr id="240387" name="图片 829" descr="http://stardewvalleywiki.com/mediawiki/images/a/a2/Aquamarin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20898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10</xdr:row>
      <xdr:rowOff>10795</xdr:rowOff>
    </xdr:from>
    <xdr:to>
      <xdr:col>16</xdr:col>
      <xdr:colOff>1291590</xdr:colOff>
      <xdr:row>11</xdr:row>
      <xdr:rowOff>55880</xdr:rowOff>
    </xdr:to>
    <xdr:pic>
      <xdr:nvPicPr>
        <xdr:cNvPr id="240388" name="图片 830" descr="http://stardewvalleywiki.com/mediawiki/images/7/7e/Jade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20898485" y="3233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19</xdr:row>
      <xdr:rowOff>10795</xdr:rowOff>
    </xdr:from>
    <xdr:to>
      <xdr:col>16</xdr:col>
      <xdr:colOff>1291590</xdr:colOff>
      <xdr:row>20</xdr:row>
      <xdr:rowOff>55880</xdr:rowOff>
    </xdr:to>
    <xdr:pic>
      <xdr:nvPicPr>
        <xdr:cNvPr id="240389" name="图片 831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208984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13</xdr:row>
      <xdr:rowOff>10795</xdr:rowOff>
    </xdr:from>
    <xdr:to>
      <xdr:col>16</xdr:col>
      <xdr:colOff>1291590</xdr:colOff>
      <xdr:row>14</xdr:row>
      <xdr:rowOff>55880</xdr:rowOff>
    </xdr:to>
    <xdr:pic>
      <xdr:nvPicPr>
        <xdr:cNvPr id="240390" name="图片 832" descr="http://stardewvalleywiki.com/mediawiki/images/b/b9/Dwarf_Scroll_I.png"/>
        <xdr:cNvPicPr>
          <a:picLocks noChangeAspect="1"/>
        </xdr:cNvPicPr>
      </xdr:nvPicPr>
      <xdr:blipFill>
        <a:blip r:embed="rId159" r:link="rId160"/>
        <a:stretch>
          <a:fillRect/>
        </a:stretch>
      </xdr:blipFill>
      <xdr:spPr>
        <a:xfrm>
          <a:off x="20898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14</xdr:row>
      <xdr:rowOff>10795</xdr:rowOff>
    </xdr:from>
    <xdr:to>
      <xdr:col>16</xdr:col>
      <xdr:colOff>1291590</xdr:colOff>
      <xdr:row>15</xdr:row>
      <xdr:rowOff>55880</xdr:rowOff>
    </xdr:to>
    <xdr:pic>
      <xdr:nvPicPr>
        <xdr:cNvPr id="240391" name="图片 833" descr="http://stardewvalleywiki.com/mediawiki/images/c/ca/Dwarf_Scroll_II.png"/>
        <xdr:cNvPicPr>
          <a:picLocks noChangeAspect="1"/>
        </xdr:cNvPicPr>
      </xdr:nvPicPr>
      <xdr:blipFill>
        <a:blip r:embed="rId161" r:link="rId162"/>
        <a:stretch>
          <a:fillRect/>
        </a:stretch>
      </xdr:blipFill>
      <xdr:spPr>
        <a:xfrm>
          <a:off x="20898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15</xdr:row>
      <xdr:rowOff>10795</xdr:rowOff>
    </xdr:from>
    <xdr:to>
      <xdr:col>16</xdr:col>
      <xdr:colOff>1291590</xdr:colOff>
      <xdr:row>16</xdr:row>
      <xdr:rowOff>55880</xdr:rowOff>
    </xdr:to>
    <xdr:pic>
      <xdr:nvPicPr>
        <xdr:cNvPr id="240392" name="图片 834" descr="http://stardewvalleywiki.com/mediawiki/images/e/ec/Dwarf_Scroll_III.pn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20898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16</xdr:row>
      <xdr:rowOff>10795</xdr:rowOff>
    </xdr:from>
    <xdr:to>
      <xdr:col>16</xdr:col>
      <xdr:colOff>1291590</xdr:colOff>
      <xdr:row>17</xdr:row>
      <xdr:rowOff>55880</xdr:rowOff>
    </xdr:to>
    <xdr:pic>
      <xdr:nvPicPr>
        <xdr:cNvPr id="240393" name="图片 835" descr="http://stardewvalleywiki.com/mediawiki/images/8/85/Dwarf_Scroll_IV.png"/>
        <xdr:cNvPicPr>
          <a:picLocks noChangeAspect="1"/>
        </xdr:cNvPicPr>
      </xdr:nvPicPr>
      <xdr:blipFill>
        <a:blip r:embed="rId165" r:link="rId166"/>
        <a:stretch>
          <a:fillRect/>
        </a:stretch>
      </xdr:blipFill>
      <xdr:spPr>
        <a:xfrm>
          <a:off x="20898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17</xdr:row>
      <xdr:rowOff>10795</xdr:rowOff>
    </xdr:from>
    <xdr:to>
      <xdr:col>16</xdr:col>
      <xdr:colOff>1291590</xdr:colOff>
      <xdr:row>18</xdr:row>
      <xdr:rowOff>55880</xdr:rowOff>
    </xdr:to>
    <xdr:pic>
      <xdr:nvPicPr>
        <xdr:cNvPr id="240394" name="图片 836" descr="http://stardewvalleywiki.com/mediawiki/images/8/8b/Dwarvish_Helm.png"/>
        <xdr:cNvPicPr>
          <a:picLocks noChangeAspect="1"/>
        </xdr:cNvPicPr>
      </xdr:nvPicPr>
      <xdr:blipFill>
        <a:blip r:embed="rId167" r:link="rId168"/>
        <a:stretch>
          <a:fillRect/>
        </a:stretch>
      </xdr:blipFill>
      <xdr:spPr>
        <a:xfrm>
          <a:off x="208984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18</xdr:row>
      <xdr:rowOff>10795</xdr:rowOff>
    </xdr:from>
    <xdr:to>
      <xdr:col>16</xdr:col>
      <xdr:colOff>1291590</xdr:colOff>
      <xdr:row>19</xdr:row>
      <xdr:rowOff>55880</xdr:rowOff>
    </xdr:to>
    <xdr:pic>
      <xdr:nvPicPr>
        <xdr:cNvPr id="240395" name="图片 837" descr="http://stardewvalleywiki.com/mediawiki/images/5/58/Dwarf_Gadget.png"/>
        <xdr:cNvPicPr>
          <a:picLocks noChangeAspect="1"/>
        </xdr:cNvPicPr>
      </xdr:nvPicPr>
      <xdr:blipFill>
        <a:blip r:embed="rId169" r:link="rId170"/>
        <a:stretch>
          <a:fillRect/>
        </a:stretch>
      </xdr:blipFill>
      <xdr:spPr>
        <a:xfrm>
          <a:off x="208984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8</xdr:row>
      <xdr:rowOff>10795</xdr:rowOff>
    </xdr:from>
    <xdr:to>
      <xdr:col>17</xdr:col>
      <xdr:colOff>1291590</xdr:colOff>
      <xdr:row>9</xdr:row>
      <xdr:rowOff>55880</xdr:rowOff>
    </xdr:to>
    <xdr:pic>
      <xdr:nvPicPr>
        <xdr:cNvPr id="240396" name="图片 838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221938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6</xdr:row>
      <xdr:rowOff>10795</xdr:rowOff>
    </xdr:from>
    <xdr:to>
      <xdr:col>17</xdr:col>
      <xdr:colOff>1291590</xdr:colOff>
      <xdr:row>7</xdr:row>
      <xdr:rowOff>55880</xdr:rowOff>
    </xdr:to>
    <xdr:pic>
      <xdr:nvPicPr>
        <xdr:cNvPr id="240397" name="图片 839" descr="http://stardewvalleywiki.com/mediawiki/images/c/cf/Tulip.png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221938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5</xdr:row>
      <xdr:rowOff>10795</xdr:rowOff>
    </xdr:from>
    <xdr:to>
      <xdr:col>17</xdr:col>
      <xdr:colOff>1291590</xdr:colOff>
      <xdr:row>6</xdr:row>
      <xdr:rowOff>55880</xdr:rowOff>
    </xdr:to>
    <xdr:pic>
      <xdr:nvPicPr>
        <xdr:cNvPr id="240398" name="图片 840" descr="http://stardewvalleywiki.com/mediawiki/images/a/a4/Beet.png"/>
        <xdr:cNvPicPr>
          <a:picLocks noChangeAspect="1"/>
        </xdr:cNvPicPr>
      </xdr:nvPicPr>
      <xdr:blipFill>
        <a:blip r:embed="rId172" r:link="rId173"/>
        <a:stretch>
          <a:fillRect/>
        </a:stretch>
      </xdr:blipFill>
      <xdr:spPr>
        <a:xfrm>
          <a:off x="22193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7</xdr:row>
      <xdr:rowOff>10795</xdr:rowOff>
    </xdr:from>
    <xdr:to>
      <xdr:col>17</xdr:col>
      <xdr:colOff>1291590</xdr:colOff>
      <xdr:row>8</xdr:row>
      <xdr:rowOff>55880</xdr:rowOff>
    </xdr:to>
    <xdr:pic>
      <xdr:nvPicPr>
        <xdr:cNvPr id="240399" name="图片 841" descr="http://stardewvalleywiki.com/mediawiki/images/5/5c/Fairy_Rose.png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221938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9</xdr:row>
      <xdr:rowOff>10795</xdr:rowOff>
    </xdr:from>
    <xdr:to>
      <xdr:col>17</xdr:col>
      <xdr:colOff>1291590</xdr:colOff>
      <xdr:row>10</xdr:row>
      <xdr:rowOff>55880</xdr:rowOff>
    </xdr:to>
    <xdr:pic>
      <xdr:nvPicPr>
        <xdr:cNvPr id="240400" name="图片 842" descr="http://stardewvalleywiki.com/mediawiki/images/8/87/Chocolate_Cake.png"/>
        <xdr:cNvPicPr>
          <a:picLocks noChangeAspect="1"/>
        </xdr:cNvPicPr>
      </xdr:nvPicPr>
      <xdr:blipFill>
        <a:blip r:embed="rId175" r:link="rId176"/>
        <a:stretch>
          <a:fillRect/>
        </a:stretch>
      </xdr:blipFill>
      <xdr:spPr>
        <a:xfrm>
          <a:off x="221938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13</xdr:row>
      <xdr:rowOff>10795</xdr:rowOff>
    </xdr:from>
    <xdr:to>
      <xdr:col>17</xdr:col>
      <xdr:colOff>1291590</xdr:colOff>
      <xdr:row>14</xdr:row>
      <xdr:rowOff>55880</xdr:rowOff>
    </xdr:to>
    <xdr:pic>
      <xdr:nvPicPr>
        <xdr:cNvPr id="240401" name="图片 843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2193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14</xdr:row>
      <xdr:rowOff>10795</xdr:rowOff>
    </xdr:from>
    <xdr:to>
      <xdr:col>17</xdr:col>
      <xdr:colOff>1291590</xdr:colOff>
      <xdr:row>15</xdr:row>
      <xdr:rowOff>55880</xdr:rowOff>
    </xdr:to>
    <xdr:pic>
      <xdr:nvPicPr>
        <xdr:cNvPr id="240402" name="图片 84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22193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15</xdr:row>
      <xdr:rowOff>10795</xdr:rowOff>
    </xdr:from>
    <xdr:to>
      <xdr:col>17</xdr:col>
      <xdr:colOff>1291590</xdr:colOff>
      <xdr:row>16</xdr:row>
      <xdr:rowOff>55880</xdr:rowOff>
    </xdr:to>
    <xdr:pic>
      <xdr:nvPicPr>
        <xdr:cNvPr id="240403" name="图片 845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22193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16</xdr:row>
      <xdr:rowOff>10795</xdr:rowOff>
    </xdr:from>
    <xdr:to>
      <xdr:col>17</xdr:col>
      <xdr:colOff>1291590</xdr:colOff>
      <xdr:row>17</xdr:row>
      <xdr:rowOff>55880</xdr:rowOff>
    </xdr:to>
    <xdr:pic>
      <xdr:nvPicPr>
        <xdr:cNvPr id="240404" name="图片 846" descr="http://stardewvalleywiki.com/mediawiki/images/9/9f/Summer_Spangle.png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22193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17</xdr:row>
      <xdr:rowOff>10795</xdr:rowOff>
    </xdr:from>
    <xdr:to>
      <xdr:col>17</xdr:col>
      <xdr:colOff>1291590</xdr:colOff>
      <xdr:row>18</xdr:row>
      <xdr:rowOff>55880</xdr:rowOff>
    </xdr:to>
    <xdr:pic>
      <xdr:nvPicPr>
        <xdr:cNvPr id="240405" name="图片 847" descr="http://stardewvalleywiki.com/mediawiki/images/8/81/Sunflower.png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221938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19</xdr:row>
      <xdr:rowOff>10795</xdr:rowOff>
    </xdr:from>
    <xdr:to>
      <xdr:col>17</xdr:col>
      <xdr:colOff>1291590</xdr:colOff>
      <xdr:row>20</xdr:row>
      <xdr:rowOff>55880</xdr:rowOff>
    </xdr:to>
    <xdr:pic>
      <xdr:nvPicPr>
        <xdr:cNvPr id="240406" name="图片 848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21938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962660</xdr:colOff>
      <xdr:row>18</xdr:row>
      <xdr:rowOff>10795</xdr:rowOff>
    </xdr:from>
    <xdr:to>
      <xdr:col>17</xdr:col>
      <xdr:colOff>1291590</xdr:colOff>
      <xdr:row>19</xdr:row>
      <xdr:rowOff>55880</xdr:rowOff>
    </xdr:to>
    <xdr:pic>
      <xdr:nvPicPr>
        <xdr:cNvPr id="240407" name="图片 849" descr="http://stardewvalleywiki.com/mediawiki/images/4/43/Orange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221938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962660</xdr:colOff>
      <xdr:row>5</xdr:row>
      <xdr:rowOff>10795</xdr:rowOff>
    </xdr:from>
    <xdr:to>
      <xdr:col>18</xdr:col>
      <xdr:colOff>1291590</xdr:colOff>
      <xdr:row>6</xdr:row>
      <xdr:rowOff>55880</xdr:rowOff>
    </xdr:to>
    <xdr:pic>
      <xdr:nvPicPr>
        <xdr:cNvPr id="240408" name="图片 850" descr="http://stardewvalleywiki.com/mediawiki/images/5/57/Leek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23489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962660</xdr:colOff>
      <xdr:row>6</xdr:row>
      <xdr:rowOff>10795</xdr:rowOff>
    </xdr:from>
    <xdr:to>
      <xdr:col>18</xdr:col>
      <xdr:colOff>1291590</xdr:colOff>
      <xdr:row>7</xdr:row>
      <xdr:rowOff>55880</xdr:rowOff>
    </xdr:to>
    <xdr:pic>
      <xdr:nvPicPr>
        <xdr:cNvPr id="240409" name="图片 851" descr="http://stardewvalleywiki.com/mediawiki/images/4/4a/Fried_Mushroom.pn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234892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962660</xdr:colOff>
      <xdr:row>13</xdr:row>
      <xdr:rowOff>10795</xdr:rowOff>
    </xdr:from>
    <xdr:to>
      <xdr:col>18</xdr:col>
      <xdr:colOff>1291590</xdr:colOff>
      <xdr:row>14</xdr:row>
      <xdr:rowOff>55880</xdr:rowOff>
    </xdr:to>
    <xdr:pic>
      <xdr:nvPicPr>
        <xdr:cNvPr id="240410" name="图片 852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3489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962660</xdr:colOff>
      <xdr:row>14</xdr:row>
      <xdr:rowOff>10795</xdr:rowOff>
    </xdr:from>
    <xdr:to>
      <xdr:col>18</xdr:col>
      <xdr:colOff>1291590</xdr:colOff>
      <xdr:row>15</xdr:row>
      <xdr:rowOff>55880</xdr:rowOff>
    </xdr:to>
    <xdr:pic>
      <xdr:nvPicPr>
        <xdr:cNvPr id="240411" name="图片 853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3489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962660</xdr:colOff>
      <xdr:row>5</xdr:row>
      <xdr:rowOff>10795</xdr:rowOff>
    </xdr:from>
    <xdr:to>
      <xdr:col>19</xdr:col>
      <xdr:colOff>1291590</xdr:colOff>
      <xdr:row>6</xdr:row>
      <xdr:rowOff>55880</xdr:rowOff>
    </xdr:to>
    <xdr:pic>
      <xdr:nvPicPr>
        <xdr:cNvPr id="240412" name="图片 854" descr="http://stardewvalleywiki.com/mediawiki/images/4/43/Orange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24784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962660</xdr:colOff>
      <xdr:row>6</xdr:row>
      <xdr:rowOff>10795</xdr:rowOff>
    </xdr:from>
    <xdr:to>
      <xdr:col>19</xdr:col>
      <xdr:colOff>1291590</xdr:colOff>
      <xdr:row>7</xdr:row>
      <xdr:rowOff>55880</xdr:rowOff>
    </xdr:to>
    <xdr:pic>
      <xdr:nvPicPr>
        <xdr:cNvPr id="240413" name="图片 855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247846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962660</xdr:colOff>
      <xdr:row>13</xdr:row>
      <xdr:rowOff>10795</xdr:rowOff>
    </xdr:from>
    <xdr:to>
      <xdr:col>19</xdr:col>
      <xdr:colOff>1291590</xdr:colOff>
      <xdr:row>14</xdr:row>
      <xdr:rowOff>55880</xdr:rowOff>
    </xdr:to>
    <xdr:pic>
      <xdr:nvPicPr>
        <xdr:cNvPr id="240414" name="图片 856" descr="http://stardewvalleywiki.com/mediawiki/images/f/fc/Apricot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24784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962660</xdr:colOff>
      <xdr:row>15</xdr:row>
      <xdr:rowOff>10795</xdr:rowOff>
    </xdr:from>
    <xdr:to>
      <xdr:col>19</xdr:col>
      <xdr:colOff>1291590</xdr:colOff>
      <xdr:row>16</xdr:row>
      <xdr:rowOff>55880</xdr:rowOff>
    </xdr:to>
    <xdr:pic>
      <xdr:nvPicPr>
        <xdr:cNvPr id="240415" name="图片 857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4784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962660</xdr:colOff>
      <xdr:row>14</xdr:row>
      <xdr:rowOff>10795</xdr:rowOff>
    </xdr:from>
    <xdr:to>
      <xdr:col>19</xdr:col>
      <xdr:colOff>1291590</xdr:colOff>
      <xdr:row>15</xdr:row>
      <xdr:rowOff>55880</xdr:rowOff>
    </xdr:to>
    <xdr:pic>
      <xdr:nvPicPr>
        <xdr:cNvPr id="240416" name="图片 858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24784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5</xdr:row>
      <xdr:rowOff>10795</xdr:rowOff>
    </xdr:from>
    <xdr:to>
      <xdr:col>20</xdr:col>
      <xdr:colOff>1291590</xdr:colOff>
      <xdr:row>6</xdr:row>
      <xdr:rowOff>55880</xdr:rowOff>
    </xdr:to>
    <xdr:pic>
      <xdr:nvPicPr>
        <xdr:cNvPr id="240417" name="图片 859" descr="http://stardewvalleywiki.com/mediawiki/images/5/5c/Fairy_Rose.png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26080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6</xdr:row>
      <xdr:rowOff>10795</xdr:rowOff>
    </xdr:from>
    <xdr:to>
      <xdr:col>20</xdr:col>
      <xdr:colOff>1291590</xdr:colOff>
      <xdr:row>7</xdr:row>
      <xdr:rowOff>55880</xdr:rowOff>
    </xdr:to>
    <xdr:pic>
      <xdr:nvPicPr>
        <xdr:cNvPr id="240418" name="图片 860" descr="http://stardewvalleywiki.com/mediawiki/images/3/32/Pink_Cake.png"/>
        <xdr:cNvPicPr>
          <a:picLocks noChangeAspect="1"/>
        </xdr:cNvPicPr>
      </xdr:nvPicPr>
      <xdr:blipFill>
        <a:blip r:embed="rId124" r:link="rId125"/>
        <a:stretch>
          <a:fillRect/>
        </a:stretch>
      </xdr:blipFill>
      <xdr:spPr>
        <a:xfrm>
          <a:off x="26080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13</xdr:row>
      <xdr:rowOff>10795</xdr:rowOff>
    </xdr:from>
    <xdr:to>
      <xdr:col>20</xdr:col>
      <xdr:colOff>1291590</xdr:colOff>
      <xdr:row>14</xdr:row>
      <xdr:rowOff>55880</xdr:rowOff>
    </xdr:to>
    <xdr:pic>
      <xdr:nvPicPr>
        <xdr:cNvPr id="240419" name="图片 861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6080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14</xdr:row>
      <xdr:rowOff>10795</xdr:rowOff>
    </xdr:from>
    <xdr:to>
      <xdr:col>20</xdr:col>
      <xdr:colOff>1291590</xdr:colOff>
      <xdr:row>15</xdr:row>
      <xdr:rowOff>55880</xdr:rowOff>
    </xdr:to>
    <xdr:pic>
      <xdr:nvPicPr>
        <xdr:cNvPr id="240420" name="图片 862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26080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15</xdr:row>
      <xdr:rowOff>10795</xdr:rowOff>
    </xdr:from>
    <xdr:to>
      <xdr:col>20</xdr:col>
      <xdr:colOff>1291590</xdr:colOff>
      <xdr:row>16</xdr:row>
      <xdr:rowOff>55880</xdr:rowOff>
    </xdr:to>
    <xdr:pic>
      <xdr:nvPicPr>
        <xdr:cNvPr id="240421" name="图片 863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260800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962660</xdr:colOff>
      <xdr:row>20</xdr:row>
      <xdr:rowOff>10795</xdr:rowOff>
    </xdr:from>
    <xdr:to>
      <xdr:col>2</xdr:col>
      <xdr:colOff>1291590</xdr:colOff>
      <xdr:row>21</xdr:row>
      <xdr:rowOff>55880</xdr:rowOff>
    </xdr:to>
    <xdr:pic>
      <xdr:nvPicPr>
        <xdr:cNvPr id="240422" name="图片 864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7628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962660</xdr:colOff>
      <xdr:row>17</xdr:row>
      <xdr:rowOff>10795</xdr:rowOff>
    </xdr:from>
    <xdr:to>
      <xdr:col>4</xdr:col>
      <xdr:colOff>1291590</xdr:colOff>
      <xdr:row>18</xdr:row>
      <xdr:rowOff>55880</xdr:rowOff>
    </xdr:to>
    <xdr:pic>
      <xdr:nvPicPr>
        <xdr:cNvPr id="240423" name="图片 865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53536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962660</xdr:colOff>
      <xdr:row>17</xdr:row>
      <xdr:rowOff>10795</xdr:rowOff>
    </xdr:from>
    <xdr:to>
      <xdr:col>6</xdr:col>
      <xdr:colOff>1291590</xdr:colOff>
      <xdr:row>18</xdr:row>
      <xdr:rowOff>55880</xdr:rowOff>
    </xdr:to>
    <xdr:pic>
      <xdr:nvPicPr>
        <xdr:cNvPr id="240424" name="图片 866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79444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962660</xdr:colOff>
      <xdr:row>17</xdr:row>
      <xdr:rowOff>10795</xdr:rowOff>
    </xdr:from>
    <xdr:to>
      <xdr:col>14</xdr:col>
      <xdr:colOff>1291590</xdr:colOff>
      <xdr:row>18</xdr:row>
      <xdr:rowOff>55880</xdr:rowOff>
    </xdr:to>
    <xdr:pic>
      <xdr:nvPicPr>
        <xdr:cNvPr id="240425" name="图片 867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183076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962660</xdr:colOff>
      <xdr:row>20</xdr:row>
      <xdr:rowOff>10795</xdr:rowOff>
    </xdr:from>
    <xdr:to>
      <xdr:col>16</xdr:col>
      <xdr:colOff>1291590</xdr:colOff>
      <xdr:row>21</xdr:row>
      <xdr:rowOff>55880</xdr:rowOff>
    </xdr:to>
    <xdr:pic>
      <xdr:nvPicPr>
        <xdr:cNvPr id="240426" name="图片 868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08984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16</xdr:row>
      <xdr:rowOff>10795</xdr:rowOff>
    </xdr:from>
    <xdr:to>
      <xdr:col>20</xdr:col>
      <xdr:colOff>1291590</xdr:colOff>
      <xdr:row>17</xdr:row>
      <xdr:rowOff>55880</xdr:rowOff>
    </xdr:to>
    <xdr:pic>
      <xdr:nvPicPr>
        <xdr:cNvPr id="240427" name="图片 869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260800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962660</xdr:colOff>
      <xdr:row>17</xdr:row>
      <xdr:rowOff>10795</xdr:rowOff>
    </xdr:from>
    <xdr:to>
      <xdr:col>20</xdr:col>
      <xdr:colOff>1291590</xdr:colOff>
      <xdr:row>18</xdr:row>
      <xdr:rowOff>55880</xdr:rowOff>
    </xdr:to>
    <xdr:pic>
      <xdr:nvPicPr>
        <xdr:cNvPr id="240428" name="图片 870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60800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7</xdr:row>
      <xdr:rowOff>10795</xdr:rowOff>
    </xdr:from>
    <xdr:to>
      <xdr:col>21</xdr:col>
      <xdr:colOff>1291590</xdr:colOff>
      <xdr:row>8</xdr:row>
      <xdr:rowOff>55880</xdr:rowOff>
    </xdr:to>
    <xdr:pic>
      <xdr:nvPicPr>
        <xdr:cNvPr id="240429" name="图片 871" descr="http://stardewvalleywiki.com/mediawiki/images/8/87/Chocolate_Cake.png"/>
        <xdr:cNvPicPr>
          <a:picLocks noChangeAspect="1"/>
        </xdr:cNvPicPr>
      </xdr:nvPicPr>
      <xdr:blipFill>
        <a:blip r:embed="rId175" r:link="rId176"/>
        <a:stretch>
          <a:fillRect/>
        </a:stretch>
      </xdr:blipFill>
      <xdr:spPr>
        <a:xfrm>
          <a:off x="273754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5</xdr:row>
      <xdr:rowOff>10795</xdr:rowOff>
    </xdr:from>
    <xdr:to>
      <xdr:col>21</xdr:col>
      <xdr:colOff>1291590</xdr:colOff>
      <xdr:row>6</xdr:row>
      <xdr:rowOff>55880</xdr:rowOff>
    </xdr:to>
    <xdr:pic>
      <xdr:nvPicPr>
        <xdr:cNvPr id="240430" name="图片 872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27375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6</xdr:row>
      <xdr:rowOff>10795</xdr:rowOff>
    </xdr:from>
    <xdr:to>
      <xdr:col>21</xdr:col>
      <xdr:colOff>1291590</xdr:colOff>
      <xdr:row>7</xdr:row>
      <xdr:rowOff>55880</xdr:rowOff>
    </xdr:to>
    <xdr:pic>
      <xdr:nvPicPr>
        <xdr:cNvPr id="240431" name="图片 873" descr="http://stardewvalleywiki.com/mediawiki/images/6/6b/Pancakes.png"/>
        <xdr:cNvPicPr>
          <a:picLocks noChangeAspect="1"/>
        </xdr:cNvPicPr>
      </xdr:nvPicPr>
      <xdr:blipFill>
        <a:blip r:embed="rId181" r:link="rId182"/>
        <a:stretch>
          <a:fillRect/>
        </a:stretch>
      </xdr:blipFill>
      <xdr:spPr>
        <a:xfrm>
          <a:off x="27375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13</xdr:row>
      <xdr:rowOff>10795</xdr:rowOff>
    </xdr:from>
    <xdr:to>
      <xdr:col>21</xdr:col>
      <xdr:colOff>1291590</xdr:colOff>
      <xdr:row>14</xdr:row>
      <xdr:rowOff>55880</xdr:rowOff>
    </xdr:to>
    <xdr:pic>
      <xdr:nvPicPr>
        <xdr:cNvPr id="240432" name="图片 87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27375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15</xdr:row>
      <xdr:rowOff>10795</xdr:rowOff>
    </xdr:from>
    <xdr:to>
      <xdr:col>21</xdr:col>
      <xdr:colOff>1291590</xdr:colOff>
      <xdr:row>16</xdr:row>
      <xdr:rowOff>55880</xdr:rowOff>
    </xdr:to>
    <xdr:pic>
      <xdr:nvPicPr>
        <xdr:cNvPr id="240433" name="图片 875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27375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14</xdr:row>
      <xdr:rowOff>10795</xdr:rowOff>
    </xdr:from>
    <xdr:to>
      <xdr:col>21</xdr:col>
      <xdr:colOff>1291590</xdr:colOff>
      <xdr:row>15</xdr:row>
      <xdr:rowOff>55880</xdr:rowOff>
    </xdr:to>
    <xdr:pic>
      <xdr:nvPicPr>
        <xdr:cNvPr id="240434" name="图片 876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27375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17</xdr:row>
      <xdr:rowOff>10795</xdr:rowOff>
    </xdr:from>
    <xdr:to>
      <xdr:col>21</xdr:col>
      <xdr:colOff>1291590</xdr:colOff>
      <xdr:row>18</xdr:row>
      <xdr:rowOff>55880</xdr:rowOff>
    </xdr:to>
    <xdr:pic>
      <xdr:nvPicPr>
        <xdr:cNvPr id="240435" name="图片 877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73754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962660</xdr:colOff>
      <xdr:row>16</xdr:row>
      <xdr:rowOff>10795</xdr:rowOff>
    </xdr:from>
    <xdr:to>
      <xdr:col>21</xdr:col>
      <xdr:colOff>1291590</xdr:colOff>
      <xdr:row>17</xdr:row>
      <xdr:rowOff>55880</xdr:rowOff>
    </xdr:to>
    <xdr:pic>
      <xdr:nvPicPr>
        <xdr:cNvPr id="240436" name="图片 878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27375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962660</xdr:colOff>
      <xdr:row>5</xdr:row>
      <xdr:rowOff>10795</xdr:rowOff>
    </xdr:from>
    <xdr:to>
      <xdr:col>22</xdr:col>
      <xdr:colOff>1291590</xdr:colOff>
      <xdr:row>6</xdr:row>
      <xdr:rowOff>55880</xdr:rowOff>
    </xdr:to>
    <xdr:pic>
      <xdr:nvPicPr>
        <xdr:cNvPr id="240437" name="图片 879" descr="http://stardewvalleywiki.com/mediawiki/images/1/18/Roasted_Hazelnuts.png"/>
        <xdr:cNvPicPr>
          <a:picLocks noChangeAspect="1"/>
        </xdr:cNvPicPr>
      </xdr:nvPicPr>
      <xdr:blipFill>
        <a:blip r:embed="rId183" r:link="rId184"/>
        <a:stretch>
          <a:fillRect/>
        </a:stretch>
      </xdr:blipFill>
      <xdr:spPr>
        <a:xfrm>
          <a:off x="28670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962660</xdr:colOff>
      <xdr:row>13</xdr:row>
      <xdr:rowOff>10795</xdr:rowOff>
    </xdr:from>
    <xdr:to>
      <xdr:col>22</xdr:col>
      <xdr:colOff>1291590</xdr:colOff>
      <xdr:row>14</xdr:row>
      <xdr:rowOff>55880</xdr:rowOff>
    </xdr:to>
    <xdr:pic>
      <xdr:nvPicPr>
        <xdr:cNvPr id="240438" name="图片 880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8670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962660</xdr:colOff>
      <xdr:row>14</xdr:row>
      <xdr:rowOff>10795</xdr:rowOff>
    </xdr:from>
    <xdr:to>
      <xdr:col>22</xdr:col>
      <xdr:colOff>1291590</xdr:colOff>
      <xdr:row>15</xdr:row>
      <xdr:rowOff>55880</xdr:rowOff>
    </xdr:to>
    <xdr:pic>
      <xdr:nvPicPr>
        <xdr:cNvPr id="240439" name="图片 881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28670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962660</xdr:colOff>
      <xdr:row>15</xdr:row>
      <xdr:rowOff>10795</xdr:rowOff>
    </xdr:from>
    <xdr:to>
      <xdr:col>22</xdr:col>
      <xdr:colOff>1291590</xdr:colOff>
      <xdr:row>16</xdr:row>
      <xdr:rowOff>55880</xdr:rowOff>
    </xdr:to>
    <xdr:pic>
      <xdr:nvPicPr>
        <xdr:cNvPr id="240440" name="图片 882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28670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962660</xdr:colOff>
      <xdr:row>16</xdr:row>
      <xdr:rowOff>10795</xdr:rowOff>
    </xdr:from>
    <xdr:to>
      <xdr:col>22</xdr:col>
      <xdr:colOff>1291590</xdr:colOff>
      <xdr:row>17</xdr:row>
      <xdr:rowOff>55880</xdr:rowOff>
    </xdr:to>
    <xdr:pic>
      <xdr:nvPicPr>
        <xdr:cNvPr id="240441" name="图片 883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28670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5</xdr:row>
      <xdr:rowOff>10795</xdr:rowOff>
    </xdr:from>
    <xdr:to>
      <xdr:col>23</xdr:col>
      <xdr:colOff>1291590</xdr:colOff>
      <xdr:row>6</xdr:row>
      <xdr:rowOff>55880</xdr:rowOff>
    </xdr:to>
    <xdr:pic>
      <xdr:nvPicPr>
        <xdr:cNvPr id="240442" name="图片 884" descr="http://stardewvalleywiki.com/mediawiki/images/9/90/Wild_Horseradish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29966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6</xdr:row>
      <xdr:rowOff>10795</xdr:rowOff>
    </xdr:from>
    <xdr:to>
      <xdr:col>23</xdr:col>
      <xdr:colOff>1291590</xdr:colOff>
      <xdr:row>7</xdr:row>
      <xdr:rowOff>55880</xdr:rowOff>
    </xdr:to>
    <xdr:pic>
      <xdr:nvPicPr>
        <xdr:cNvPr id="240443" name="图片 885" descr="http://stardewvalleywiki.com/mediawiki/images/6/64/Pumpkin.png"/>
        <xdr:cNvPicPr>
          <a:picLocks noChangeAspect="1"/>
        </xdr:cNvPicPr>
      </xdr:nvPicPr>
      <xdr:blipFill>
        <a:blip r:embed="rId102" r:link="rId103"/>
        <a:stretch>
          <a:fillRect/>
        </a:stretch>
      </xdr:blipFill>
      <xdr:spPr>
        <a:xfrm>
          <a:off x="299662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7</xdr:row>
      <xdr:rowOff>10795</xdr:rowOff>
    </xdr:from>
    <xdr:to>
      <xdr:col>23</xdr:col>
      <xdr:colOff>1291590</xdr:colOff>
      <xdr:row>8</xdr:row>
      <xdr:rowOff>55880</xdr:rowOff>
    </xdr:to>
    <xdr:pic>
      <xdr:nvPicPr>
        <xdr:cNvPr id="240444" name="图片 886" descr="http://stardewvalleywiki.com/mediawiki/images/5/58/Void_Egg.png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299662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9</xdr:row>
      <xdr:rowOff>10795</xdr:rowOff>
    </xdr:from>
    <xdr:to>
      <xdr:col>23</xdr:col>
      <xdr:colOff>1291590</xdr:colOff>
      <xdr:row>10</xdr:row>
      <xdr:rowOff>55880</xdr:rowOff>
    </xdr:to>
    <xdr:pic>
      <xdr:nvPicPr>
        <xdr:cNvPr id="240445" name="图片 887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29966285" y="29540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8</xdr:row>
      <xdr:rowOff>10795</xdr:rowOff>
    </xdr:from>
    <xdr:to>
      <xdr:col>23</xdr:col>
      <xdr:colOff>1291590</xdr:colOff>
      <xdr:row>9</xdr:row>
      <xdr:rowOff>55880</xdr:rowOff>
    </xdr:to>
    <xdr:pic>
      <xdr:nvPicPr>
        <xdr:cNvPr id="240446" name="图片 888" descr="http://stardewvalleywiki.com/mediawiki/images/f/f3/Void_Mayonnaise.png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29966285" y="26746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13</xdr:row>
      <xdr:rowOff>10795</xdr:rowOff>
    </xdr:from>
    <xdr:to>
      <xdr:col>23</xdr:col>
      <xdr:colOff>1291590</xdr:colOff>
      <xdr:row>14</xdr:row>
      <xdr:rowOff>55880</xdr:rowOff>
    </xdr:to>
    <xdr:pic>
      <xdr:nvPicPr>
        <xdr:cNvPr id="240447" name="图片 889" descr="http://stardewvalleywiki.com/mediawiki/images/4/4e/Gold_Bar.png"/>
        <xdr:cNvPicPr>
          <a:picLocks noChangeAspect="1"/>
        </xdr:cNvPicPr>
      </xdr:nvPicPr>
      <xdr:blipFill>
        <a:blip r:embed="rId128" r:link="rId129"/>
        <a:stretch>
          <a:fillRect/>
        </a:stretch>
      </xdr:blipFill>
      <xdr:spPr>
        <a:xfrm>
          <a:off x="29966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14</xdr:row>
      <xdr:rowOff>10795</xdr:rowOff>
    </xdr:from>
    <xdr:to>
      <xdr:col>23</xdr:col>
      <xdr:colOff>1291590</xdr:colOff>
      <xdr:row>15</xdr:row>
      <xdr:rowOff>55880</xdr:rowOff>
    </xdr:to>
    <xdr:pic>
      <xdr:nvPicPr>
        <xdr:cNvPr id="240448" name="图片 890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29966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15</xdr:row>
      <xdr:rowOff>10795</xdr:rowOff>
    </xdr:from>
    <xdr:to>
      <xdr:col>23</xdr:col>
      <xdr:colOff>1291590</xdr:colOff>
      <xdr:row>16</xdr:row>
      <xdr:rowOff>55880</xdr:rowOff>
    </xdr:to>
    <xdr:pic>
      <xdr:nvPicPr>
        <xdr:cNvPr id="240449" name="图片 891" descr="http://stardewvalleywiki.com/mediawiki/images/5/5b/Fire_Quartz.png"/>
        <xdr:cNvPicPr>
          <a:picLocks noChangeAspect="1"/>
        </xdr:cNvPicPr>
      </xdr:nvPicPr>
      <xdr:blipFill>
        <a:blip r:embed="rId106" r:link="rId107"/>
        <a:stretch>
          <a:fillRect/>
        </a:stretch>
      </xdr:blipFill>
      <xdr:spPr>
        <a:xfrm>
          <a:off x="29966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962660</xdr:colOff>
      <xdr:row>16</xdr:row>
      <xdr:rowOff>10795</xdr:rowOff>
    </xdr:from>
    <xdr:to>
      <xdr:col>23</xdr:col>
      <xdr:colOff>1291590</xdr:colOff>
      <xdr:row>17</xdr:row>
      <xdr:rowOff>55880</xdr:rowOff>
    </xdr:to>
    <xdr:pic>
      <xdr:nvPicPr>
        <xdr:cNvPr id="240450" name="图片 892" descr="http://stardewvalleywiki.com/mediawiki/images/e/ec/Frozen_Tear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29966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5</xdr:row>
      <xdr:rowOff>10795</xdr:rowOff>
    </xdr:from>
    <xdr:to>
      <xdr:col>24</xdr:col>
      <xdr:colOff>1291590</xdr:colOff>
      <xdr:row>6</xdr:row>
      <xdr:rowOff>55880</xdr:rowOff>
    </xdr:to>
    <xdr:pic>
      <xdr:nvPicPr>
        <xdr:cNvPr id="240451" name="图片 893" descr="http://stardewvalleywiki.com/mediawiki/images/f/f1/Hot_Pepper.png"/>
        <xdr:cNvPicPr>
          <a:picLocks noChangeAspect="1"/>
        </xdr:cNvPicPr>
      </xdr:nvPicPr>
      <xdr:blipFill>
        <a:blip r:embed="rId96" r:link="rId97"/>
        <a:stretch>
          <a:fillRect/>
        </a:stretch>
      </xdr:blipFill>
      <xdr:spPr>
        <a:xfrm>
          <a:off x="312616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13</xdr:row>
      <xdr:rowOff>10795</xdr:rowOff>
    </xdr:from>
    <xdr:to>
      <xdr:col>24</xdr:col>
      <xdr:colOff>1291590</xdr:colOff>
      <xdr:row>14</xdr:row>
      <xdr:rowOff>55880</xdr:rowOff>
    </xdr:to>
    <xdr:pic>
      <xdr:nvPicPr>
        <xdr:cNvPr id="240452" name="图片 89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1261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14</xdr:row>
      <xdr:rowOff>10795</xdr:rowOff>
    </xdr:from>
    <xdr:to>
      <xdr:col>24</xdr:col>
      <xdr:colOff>1291590</xdr:colOff>
      <xdr:row>15</xdr:row>
      <xdr:rowOff>55880</xdr:rowOff>
    </xdr:to>
    <xdr:pic>
      <xdr:nvPicPr>
        <xdr:cNvPr id="240453" name="图片 895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31261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16</xdr:row>
      <xdr:rowOff>10795</xdr:rowOff>
    </xdr:from>
    <xdr:to>
      <xdr:col>24</xdr:col>
      <xdr:colOff>1291590</xdr:colOff>
      <xdr:row>17</xdr:row>
      <xdr:rowOff>55880</xdr:rowOff>
    </xdr:to>
    <xdr:pic>
      <xdr:nvPicPr>
        <xdr:cNvPr id="240454" name="图片 896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312616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15</xdr:row>
      <xdr:rowOff>10795</xdr:rowOff>
    </xdr:from>
    <xdr:to>
      <xdr:col>24</xdr:col>
      <xdr:colOff>1291590</xdr:colOff>
      <xdr:row>16</xdr:row>
      <xdr:rowOff>55880</xdr:rowOff>
    </xdr:to>
    <xdr:pic>
      <xdr:nvPicPr>
        <xdr:cNvPr id="240455" name="图片 897" descr="http://stardewvalleywiki.com/mediawiki/images/3/32/Cactus_Fruit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31261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17</xdr:row>
      <xdr:rowOff>10795</xdr:rowOff>
    </xdr:from>
    <xdr:to>
      <xdr:col>24</xdr:col>
      <xdr:colOff>1291590</xdr:colOff>
      <xdr:row>18</xdr:row>
      <xdr:rowOff>55880</xdr:rowOff>
    </xdr:to>
    <xdr:pic>
      <xdr:nvPicPr>
        <xdr:cNvPr id="240456" name="图片 898" descr="http://stardewvalleywiki.com/mediawiki/images/4/41/Sashimi.png"/>
        <xdr:cNvPicPr>
          <a:picLocks noChangeAspect="1"/>
        </xdr:cNvPicPr>
      </xdr:nvPicPr>
      <xdr:blipFill>
        <a:blip r:embed="rId46" r:link="rId47"/>
        <a:stretch>
          <a:fillRect/>
        </a:stretch>
      </xdr:blipFill>
      <xdr:spPr>
        <a:xfrm>
          <a:off x="312616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18</xdr:row>
      <xdr:rowOff>10795</xdr:rowOff>
    </xdr:from>
    <xdr:to>
      <xdr:col>24</xdr:col>
      <xdr:colOff>1291590</xdr:colOff>
      <xdr:row>19</xdr:row>
      <xdr:rowOff>55880</xdr:rowOff>
    </xdr:to>
    <xdr:pic>
      <xdr:nvPicPr>
        <xdr:cNvPr id="240457" name="图片 899" descr="http://stardewvalleywiki.com/mediawiki/images/e/e0/Roots_Platter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312616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962660</xdr:colOff>
      <xdr:row>19</xdr:row>
      <xdr:rowOff>10795</xdr:rowOff>
    </xdr:from>
    <xdr:to>
      <xdr:col>24</xdr:col>
      <xdr:colOff>1291590</xdr:colOff>
      <xdr:row>20</xdr:row>
      <xdr:rowOff>55880</xdr:rowOff>
    </xdr:to>
    <xdr:pic>
      <xdr:nvPicPr>
        <xdr:cNvPr id="240458" name="图片 900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12616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6</xdr:row>
      <xdr:rowOff>10795</xdr:rowOff>
    </xdr:from>
    <xdr:to>
      <xdr:col>25</xdr:col>
      <xdr:colOff>1291590</xdr:colOff>
      <xdr:row>7</xdr:row>
      <xdr:rowOff>55880</xdr:rowOff>
    </xdr:to>
    <xdr:pic>
      <xdr:nvPicPr>
        <xdr:cNvPr id="240459" name="图片 901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32557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5</xdr:row>
      <xdr:rowOff>10795</xdr:rowOff>
    </xdr:from>
    <xdr:to>
      <xdr:col>25</xdr:col>
      <xdr:colOff>1291590</xdr:colOff>
      <xdr:row>6</xdr:row>
      <xdr:rowOff>55880</xdr:rowOff>
    </xdr:to>
    <xdr:pic>
      <xdr:nvPicPr>
        <xdr:cNvPr id="240460" name="图片 902" descr="http://stardewvalleywiki.com/mediawiki/images/3/32/Cactus_Fruit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32557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14</xdr:row>
      <xdr:rowOff>10795</xdr:rowOff>
    </xdr:from>
    <xdr:to>
      <xdr:col>25</xdr:col>
      <xdr:colOff>1291590</xdr:colOff>
      <xdr:row>15</xdr:row>
      <xdr:rowOff>55880</xdr:rowOff>
    </xdr:to>
    <xdr:pic>
      <xdr:nvPicPr>
        <xdr:cNvPr id="240461" name="图片 903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32557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15</xdr:row>
      <xdr:rowOff>10795</xdr:rowOff>
    </xdr:from>
    <xdr:to>
      <xdr:col>25</xdr:col>
      <xdr:colOff>1291590</xdr:colOff>
      <xdr:row>16</xdr:row>
      <xdr:rowOff>55880</xdr:rowOff>
    </xdr:to>
    <xdr:pic>
      <xdr:nvPicPr>
        <xdr:cNvPr id="240462" name="图片 904" descr="http://stardewvalleywiki.com/mediawiki/images/9/90/Wild_Horseradish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325570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16</xdr:row>
      <xdr:rowOff>10795</xdr:rowOff>
    </xdr:from>
    <xdr:to>
      <xdr:col>25</xdr:col>
      <xdr:colOff>1291590</xdr:colOff>
      <xdr:row>17</xdr:row>
      <xdr:rowOff>55880</xdr:rowOff>
    </xdr:to>
    <xdr:pic>
      <xdr:nvPicPr>
        <xdr:cNvPr id="240463" name="图片 905" descr="http://stardewvalleywiki.com/mediawiki/images/b/b1/Dandeli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325570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17</xdr:row>
      <xdr:rowOff>10795</xdr:rowOff>
    </xdr:from>
    <xdr:to>
      <xdr:col>25</xdr:col>
      <xdr:colOff>1291590</xdr:colOff>
      <xdr:row>18</xdr:row>
      <xdr:rowOff>55880</xdr:rowOff>
    </xdr:to>
    <xdr:pic>
      <xdr:nvPicPr>
        <xdr:cNvPr id="240464" name="图片 906" descr="http://stardewvalleywiki.com/mediawiki/images/5/57/Leek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325570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13</xdr:row>
      <xdr:rowOff>10795</xdr:rowOff>
    </xdr:from>
    <xdr:to>
      <xdr:col>25</xdr:col>
      <xdr:colOff>1291590</xdr:colOff>
      <xdr:row>14</xdr:row>
      <xdr:rowOff>55880</xdr:rowOff>
    </xdr:to>
    <xdr:pic>
      <xdr:nvPicPr>
        <xdr:cNvPr id="240465" name="图片 907" descr="http://stardewvalleywiki.com/mediawiki/images/0/0c/Spring_Onion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32557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21</xdr:row>
      <xdr:rowOff>10795</xdr:rowOff>
    </xdr:from>
    <xdr:to>
      <xdr:col>25</xdr:col>
      <xdr:colOff>1291590</xdr:colOff>
      <xdr:row>22</xdr:row>
      <xdr:rowOff>55880</xdr:rowOff>
    </xdr:to>
    <xdr:pic>
      <xdr:nvPicPr>
        <xdr:cNvPr id="240466" name="图片 908" descr="http://stardewvalleywiki.com/mediawiki/images/2/2e/Common_Mushroom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32557085" y="6141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18</xdr:row>
      <xdr:rowOff>10795</xdr:rowOff>
    </xdr:from>
    <xdr:to>
      <xdr:col>25</xdr:col>
      <xdr:colOff>1291590</xdr:colOff>
      <xdr:row>19</xdr:row>
      <xdr:rowOff>55880</xdr:rowOff>
    </xdr:to>
    <xdr:pic>
      <xdr:nvPicPr>
        <xdr:cNvPr id="240467" name="图片 909" descr="http://stardewvalleywiki.com/mediawiki/images/b/b8/Holly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325570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20</xdr:row>
      <xdr:rowOff>10795</xdr:rowOff>
    </xdr:from>
    <xdr:to>
      <xdr:col>25</xdr:col>
      <xdr:colOff>1291590</xdr:colOff>
      <xdr:row>21</xdr:row>
      <xdr:rowOff>55880</xdr:rowOff>
    </xdr:to>
    <xdr:pic>
      <xdr:nvPicPr>
        <xdr:cNvPr id="240468" name="图片 910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32557085" y="5862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19</xdr:row>
      <xdr:rowOff>10795</xdr:rowOff>
    </xdr:from>
    <xdr:to>
      <xdr:col>25</xdr:col>
      <xdr:colOff>1291590</xdr:colOff>
      <xdr:row>20</xdr:row>
      <xdr:rowOff>55880</xdr:rowOff>
    </xdr:to>
    <xdr:pic>
      <xdr:nvPicPr>
        <xdr:cNvPr id="240469" name="图片 911" descr="http://stardewvalleywiki.com/mediawiki/images/5/59/Salmonberry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32557085" y="5582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5</xdr:row>
      <xdr:rowOff>10795</xdr:rowOff>
    </xdr:from>
    <xdr:to>
      <xdr:col>26</xdr:col>
      <xdr:colOff>1291590</xdr:colOff>
      <xdr:row>6</xdr:row>
      <xdr:rowOff>55880</xdr:rowOff>
    </xdr:to>
    <xdr:pic>
      <xdr:nvPicPr>
        <xdr:cNvPr id="240470" name="图片 912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338524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6</xdr:row>
      <xdr:rowOff>10795</xdr:rowOff>
    </xdr:from>
    <xdr:to>
      <xdr:col>26</xdr:col>
      <xdr:colOff>1291590</xdr:colOff>
      <xdr:row>7</xdr:row>
      <xdr:rowOff>55880</xdr:rowOff>
    </xdr:to>
    <xdr:pic>
      <xdr:nvPicPr>
        <xdr:cNvPr id="240471" name="图片 913" descr="http://stardewvalleywiki.com/mediawiki/images/3/32/Pink_Cake.png"/>
        <xdr:cNvPicPr>
          <a:picLocks noChangeAspect="1"/>
        </xdr:cNvPicPr>
      </xdr:nvPicPr>
      <xdr:blipFill>
        <a:blip r:embed="rId124" r:link="rId125"/>
        <a:stretch>
          <a:fillRect/>
        </a:stretch>
      </xdr:blipFill>
      <xdr:spPr>
        <a:xfrm>
          <a:off x="338524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13</xdr:row>
      <xdr:rowOff>10795</xdr:rowOff>
    </xdr:from>
    <xdr:to>
      <xdr:col>26</xdr:col>
      <xdr:colOff>1291590</xdr:colOff>
      <xdr:row>14</xdr:row>
      <xdr:rowOff>55880</xdr:rowOff>
    </xdr:to>
    <xdr:pic>
      <xdr:nvPicPr>
        <xdr:cNvPr id="240472" name="图片 914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38524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14</xdr:row>
      <xdr:rowOff>10795</xdr:rowOff>
    </xdr:from>
    <xdr:to>
      <xdr:col>26</xdr:col>
      <xdr:colOff>1291590</xdr:colOff>
      <xdr:row>15</xdr:row>
      <xdr:rowOff>55880</xdr:rowOff>
    </xdr:to>
    <xdr:pic>
      <xdr:nvPicPr>
        <xdr:cNvPr id="240473" name="图片 915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338524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15</xdr:row>
      <xdr:rowOff>10795</xdr:rowOff>
    </xdr:from>
    <xdr:to>
      <xdr:col>26</xdr:col>
      <xdr:colOff>1291590</xdr:colOff>
      <xdr:row>16</xdr:row>
      <xdr:rowOff>55880</xdr:rowOff>
    </xdr:to>
    <xdr:pic>
      <xdr:nvPicPr>
        <xdr:cNvPr id="240474" name="图片 916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338524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962660</xdr:colOff>
      <xdr:row>22</xdr:row>
      <xdr:rowOff>10795</xdr:rowOff>
    </xdr:from>
    <xdr:to>
      <xdr:col>25</xdr:col>
      <xdr:colOff>1291590</xdr:colOff>
      <xdr:row>23</xdr:row>
      <xdr:rowOff>55245</xdr:rowOff>
    </xdr:to>
    <xdr:pic>
      <xdr:nvPicPr>
        <xdr:cNvPr id="240475" name="图片 917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2557085" y="6421120"/>
          <a:ext cx="32893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962660</xdr:colOff>
      <xdr:row>16</xdr:row>
      <xdr:rowOff>10795</xdr:rowOff>
    </xdr:from>
    <xdr:to>
      <xdr:col>26</xdr:col>
      <xdr:colOff>1291590</xdr:colOff>
      <xdr:row>17</xdr:row>
      <xdr:rowOff>55880</xdr:rowOff>
    </xdr:to>
    <xdr:pic>
      <xdr:nvPicPr>
        <xdr:cNvPr id="240476" name="图片 918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38524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5</xdr:row>
      <xdr:rowOff>10795</xdr:rowOff>
    </xdr:from>
    <xdr:to>
      <xdr:col>27</xdr:col>
      <xdr:colOff>1291590</xdr:colOff>
      <xdr:row>6</xdr:row>
      <xdr:rowOff>55880</xdr:rowOff>
    </xdr:to>
    <xdr:pic>
      <xdr:nvPicPr>
        <xdr:cNvPr id="240477" name="图片 919" descr="http://stardewvalleywiki.com/mediawiki/images/3/32/Cactus_Fruit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351478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6</xdr:row>
      <xdr:rowOff>10795</xdr:rowOff>
    </xdr:from>
    <xdr:to>
      <xdr:col>27</xdr:col>
      <xdr:colOff>1291590</xdr:colOff>
      <xdr:row>7</xdr:row>
      <xdr:rowOff>55880</xdr:rowOff>
    </xdr:to>
    <xdr:pic>
      <xdr:nvPicPr>
        <xdr:cNvPr id="240478" name="图片 920" descr="http://stardewvalleywiki.com/mediawiki/images/8/84/Mead.png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351478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13</xdr:row>
      <xdr:rowOff>10795</xdr:rowOff>
    </xdr:from>
    <xdr:to>
      <xdr:col>27</xdr:col>
      <xdr:colOff>1291590</xdr:colOff>
      <xdr:row>14</xdr:row>
      <xdr:rowOff>55880</xdr:rowOff>
    </xdr:to>
    <xdr:pic>
      <xdr:nvPicPr>
        <xdr:cNvPr id="240479" name="图片 921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51478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14</xdr:row>
      <xdr:rowOff>10795</xdr:rowOff>
    </xdr:from>
    <xdr:to>
      <xdr:col>27</xdr:col>
      <xdr:colOff>1291590</xdr:colOff>
      <xdr:row>15</xdr:row>
      <xdr:rowOff>55880</xdr:rowOff>
    </xdr:to>
    <xdr:pic>
      <xdr:nvPicPr>
        <xdr:cNvPr id="240480" name="图片 922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351478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16</xdr:row>
      <xdr:rowOff>10795</xdr:rowOff>
    </xdr:from>
    <xdr:to>
      <xdr:col>27</xdr:col>
      <xdr:colOff>1291590</xdr:colOff>
      <xdr:row>17</xdr:row>
      <xdr:rowOff>55880</xdr:rowOff>
    </xdr:to>
    <xdr:pic>
      <xdr:nvPicPr>
        <xdr:cNvPr id="240481" name="图片 923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51478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962660</xdr:colOff>
      <xdr:row>15</xdr:row>
      <xdr:rowOff>10795</xdr:rowOff>
    </xdr:from>
    <xdr:to>
      <xdr:col>27</xdr:col>
      <xdr:colOff>1291590</xdr:colOff>
      <xdr:row>16</xdr:row>
      <xdr:rowOff>55880</xdr:rowOff>
    </xdr:to>
    <xdr:pic>
      <xdr:nvPicPr>
        <xdr:cNvPr id="240482" name="图片 924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351478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962660</xdr:colOff>
      <xdr:row>5</xdr:row>
      <xdr:rowOff>10795</xdr:rowOff>
    </xdr:from>
    <xdr:to>
      <xdr:col>28</xdr:col>
      <xdr:colOff>1291590</xdr:colOff>
      <xdr:row>6</xdr:row>
      <xdr:rowOff>55880</xdr:rowOff>
    </xdr:to>
    <xdr:pic>
      <xdr:nvPicPr>
        <xdr:cNvPr id="240483" name="图片 925" descr="http://stardewvalleywiki.com/mediawiki/images/2/25/Fried_Calamari.png"/>
        <xdr:cNvPicPr>
          <a:picLocks noChangeAspect="1"/>
        </xdr:cNvPicPr>
      </xdr:nvPicPr>
      <xdr:blipFill>
        <a:blip r:embed="rId187" r:link="rId188"/>
        <a:stretch>
          <a:fillRect/>
        </a:stretch>
      </xdr:blipFill>
      <xdr:spPr>
        <a:xfrm>
          <a:off x="36443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962660</xdr:colOff>
      <xdr:row>13</xdr:row>
      <xdr:rowOff>10795</xdr:rowOff>
    </xdr:from>
    <xdr:to>
      <xdr:col>28</xdr:col>
      <xdr:colOff>1291590</xdr:colOff>
      <xdr:row>14</xdr:row>
      <xdr:rowOff>55880</xdr:rowOff>
    </xdr:to>
    <xdr:pic>
      <xdr:nvPicPr>
        <xdr:cNvPr id="240484" name="图片 926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36443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962660</xdr:colOff>
      <xdr:row>14</xdr:row>
      <xdr:rowOff>10795</xdr:rowOff>
    </xdr:from>
    <xdr:to>
      <xdr:col>28</xdr:col>
      <xdr:colOff>1291590</xdr:colOff>
      <xdr:row>15</xdr:row>
      <xdr:rowOff>55880</xdr:rowOff>
    </xdr:to>
    <xdr:pic>
      <xdr:nvPicPr>
        <xdr:cNvPr id="240485" name="图片 927" descr="http://stardewvalleywiki.com/mediawiki/images/b/b1/Dandeli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36443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962660</xdr:colOff>
      <xdr:row>15</xdr:row>
      <xdr:rowOff>10795</xdr:rowOff>
    </xdr:from>
    <xdr:to>
      <xdr:col>28</xdr:col>
      <xdr:colOff>1291590</xdr:colOff>
      <xdr:row>16</xdr:row>
      <xdr:rowOff>55880</xdr:rowOff>
    </xdr:to>
    <xdr:pic>
      <xdr:nvPicPr>
        <xdr:cNvPr id="240486" name="图片 928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6443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28</xdr:col>
      <xdr:colOff>962660</xdr:colOff>
      <xdr:row>16</xdr:row>
      <xdr:rowOff>10795</xdr:rowOff>
    </xdr:from>
    <xdr:to>
      <xdr:col>28</xdr:col>
      <xdr:colOff>1291590</xdr:colOff>
      <xdr:row>17</xdr:row>
      <xdr:rowOff>55880</xdr:rowOff>
    </xdr:to>
    <xdr:pic>
      <xdr:nvPicPr>
        <xdr:cNvPr id="240487" name="图片 929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6443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6</xdr:row>
      <xdr:rowOff>10795</xdr:rowOff>
    </xdr:from>
    <xdr:to>
      <xdr:col>29</xdr:col>
      <xdr:colOff>1291590</xdr:colOff>
      <xdr:row>7</xdr:row>
      <xdr:rowOff>55880</xdr:rowOff>
    </xdr:to>
    <xdr:pic>
      <xdr:nvPicPr>
        <xdr:cNvPr id="240488" name="图片 930" descr="http://stardewvalleywiki.com/mediawiki/images/e/e2/Peach.png"/>
        <xdr:cNvPicPr>
          <a:picLocks noChangeAspect="1"/>
        </xdr:cNvPicPr>
      </xdr:nvPicPr>
      <xdr:blipFill>
        <a:blip r:embed="rId189" r:link="rId190"/>
        <a:stretch>
          <a:fillRect/>
        </a:stretch>
      </xdr:blipFill>
      <xdr:spPr>
        <a:xfrm>
          <a:off x="377386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13</xdr:row>
      <xdr:rowOff>10795</xdr:rowOff>
    </xdr:from>
    <xdr:to>
      <xdr:col>29</xdr:col>
      <xdr:colOff>1291590</xdr:colOff>
      <xdr:row>14</xdr:row>
      <xdr:rowOff>55880</xdr:rowOff>
    </xdr:to>
    <xdr:pic>
      <xdr:nvPicPr>
        <xdr:cNvPr id="240489" name="图片 931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77386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14</xdr:row>
      <xdr:rowOff>10795</xdr:rowOff>
    </xdr:from>
    <xdr:to>
      <xdr:col>29</xdr:col>
      <xdr:colOff>1291590</xdr:colOff>
      <xdr:row>15</xdr:row>
      <xdr:rowOff>55880</xdr:rowOff>
    </xdr:to>
    <xdr:pic>
      <xdr:nvPicPr>
        <xdr:cNvPr id="240490" name="图片 932" descr="http://stardewvalleywiki.com/mediawiki/images/c/c6/Spice_Berry.png"/>
        <xdr:cNvPicPr>
          <a:picLocks noChangeAspect="1"/>
        </xdr:cNvPicPr>
      </xdr:nvPicPr>
      <xdr:blipFill>
        <a:blip r:embed="rId191" r:link="rId192"/>
        <a:stretch>
          <a:fillRect/>
        </a:stretch>
      </xdr:blipFill>
      <xdr:spPr>
        <a:xfrm>
          <a:off x="377386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15</xdr:row>
      <xdr:rowOff>10795</xdr:rowOff>
    </xdr:from>
    <xdr:to>
      <xdr:col>29</xdr:col>
      <xdr:colOff>1291590</xdr:colOff>
      <xdr:row>16</xdr:row>
      <xdr:rowOff>55880</xdr:rowOff>
    </xdr:to>
    <xdr:pic>
      <xdr:nvPicPr>
        <xdr:cNvPr id="240491" name="图片 933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377386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17</xdr:row>
      <xdr:rowOff>10795</xdr:rowOff>
    </xdr:from>
    <xdr:to>
      <xdr:col>29</xdr:col>
      <xdr:colOff>1291590</xdr:colOff>
      <xdr:row>18</xdr:row>
      <xdr:rowOff>55880</xdr:rowOff>
    </xdr:to>
    <xdr:pic>
      <xdr:nvPicPr>
        <xdr:cNvPr id="240492" name="图片 934" descr="http://stardewvalleywiki.com/mediawiki/images/e/ed/Hardwood.png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377386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16</xdr:row>
      <xdr:rowOff>10795</xdr:rowOff>
    </xdr:from>
    <xdr:to>
      <xdr:col>29</xdr:col>
      <xdr:colOff>1291590</xdr:colOff>
      <xdr:row>17</xdr:row>
      <xdr:rowOff>55880</xdr:rowOff>
    </xdr:to>
    <xdr:pic>
      <xdr:nvPicPr>
        <xdr:cNvPr id="240493" name="图片 935" descr="http://stardewvalleywiki.com/mediawiki/images/2/25/Blackberry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377386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962660</xdr:colOff>
      <xdr:row>18</xdr:row>
      <xdr:rowOff>10795</xdr:rowOff>
    </xdr:from>
    <xdr:to>
      <xdr:col>29</xdr:col>
      <xdr:colOff>1291590</xdr:colOff>
      <xdr:row>19</xdr:row>
      <xdr:rowOff>55880</xdr:rowOff>
    </xdr:to>
    <xdr:pic>
      <xdr:nvPicPr>
        <xdr:cNvPr id="240494" name="图片 936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7738685" y="5303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5</xdr:row>
      <xdr:rowOff>10795</xdr:rowOff>
    </xdr:from>
    <xdr:to>
      <xdr:col>30</xdr:col>
      <xdr:colOff>1291590</xdr:colOff>
      <xdr:row>6</xdr:row>
      <xdr:rowOff>55880</xdr:rowOff>
    </xdr:to>
    <xdr:pic>
      <xdr:nvPicPr>
        <xdr:cNvPr id="240495" name="图片 937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390340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6</xdr:row>
      <xdr:rowOff>10795</xdr:rowOff>
    </xdr:from>
    <xdr:to>
      <xdr:col>30</xdr:col>
      <xdr:colOff>1291590</xdr:colOff>
      <xdr:row>7</xdr:row>
      <xdr:rowOff>55880</xdr:rowOff>
    </xdr:to>
    <xdr:pic>
      <xdr:nvPicPr>
        <xdr:cNvPr id="240496" name="图片 938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39034085" y="21158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7</xdr:row>
      <xdr:rowOff>10795</xdr:rowOff>
    </xdr:from>
    <xdr:to>
      <xdr:col>30</xdr:col>
      <xdr:colOff>1291590</xdr:colOff>
      <xdr:row>8</xdr:row>
      <xdr:rowOff>55880</xdr:rowOff>
    </xdr:to>
    <xdr:pic>
      <xdr:nvPicPr>
        <xdr:cNvPr id="240497" name="图片 939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390340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15</xdr:row>
      <xdr:rowOff>10795</xdr:rowOff>
    </xdr:from>
    <xdr:to>
      <xdr:col>30</xdr:col>
      <xdr:colOff>1291590</xdr:colOff>
      <xdr:row>16</xdr:row>
      <xdr:rowOff>55880</xdr:rowOff>
    </xdr:to>
    <xdr:pic>
      <xdr:nvPicPr>
        <xdr:cNvPr id="240498" name="图片 940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390340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14</xdr:row>
      <xdr:rowOff>10795</xdr:rowOff>
    </xdr:from>
    <xdr:to>
      <xdr:col>30</xdr:col>
      <xdr:colOff>1291590</xdr:colOff>
      <xdr:row>15</xdr:row>
      <xdr:rowOff>55880</xdr:rowOff>
    </xdr:to>
    <xdr:pic>
      <xdr:nvPicPr>
        <xdr:cNvPr id="240499" name="图片 941" descr="http://stardewvalleywiki.com/mediawiki/images/3/34/Wool.png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390340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13</xdr:row>
      <xdr:rowOff>10795</xdr:rowOff>
    </xdr:from>
    <xdr:to>
      <xdr:col>30</xdr:col>
      <xdr:colOff>1291590</xdr:colOff>
      <xdr:row>14</xdr:row>
      <xdr:rowOff>55880</xdr:rowOff>
    </xdr:to>
    <xdr:pic>
      <xdr:nvPicPr>
        <xdr:cNvPr id="240500" name="图片 942" descr="http://stardewvalleywiki.com/mediawiki/images/4/45/Goat_Milk.png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390340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962660</xdr:colOff>
      <xdr:row>16</xdr:row>
      <xdr:rowOff>10795</xdr:rowOff>
    </xdr:from>
    <xdr:to>
      <xdr:col>30</xdr:col>
      <xdr:colOff>1291590</xdr:colOff>
      <xdr:row>17</xdr:row>
      <xdr:rowOff>55880</xdr:rowOff>
    </xdr:to>
    <xdr:pic>
      <xdr:nvPicPr>
        <xdr:cNvPr id="240501" name="图片 943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390340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5</xdr:row>
      <xdr:rowOff>10795</xdr:rowOff>
    </xdr:from>
    <xdr:to>
      <xdr:col>31</xdr:col>
      <xdr:colOff>1292860</xdr:colOff>
      <xdr:row>6</xdr:row>
      <xdr:rowOff>55880</xdr:rowOff>
    </xdr:to>
    <xdr:pic>
      <xdr:nvPicPr>
        <xdr:cNvPr id="240502" name="图片 944" descr="http://stardewvalleywiki.com/mediawiki/images/c/c2/Grap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40329485" y="18364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6</xdr:row>
      <xdr:rowOff>10795</xdr:rowOff>
    </xdr:from>
    <xdr:to>
      <xdr:col>31</xdr:col>
      <xdr:colOff>1292860</xdr:colOff>
      <xdr:row>7</xdr:row>
      <xdr:rowOff>55880</xdr:rowOff>
    </xdr:to>
    <xdr:pic>
      <xdr:nvPicPr>
        <xdr:cNvPr id="240503" name="图片 945" descr="http://stardewvalleywiki.com/mediawiki/images/3/32/Pink_Cake.png"/>
        <xdr:cNvPicPr>
          <a:picLocks noChangeAspect="1"/>
        </xdr:cNvPicPr>
      </xdr:nvPicPr>
      <xdr:blipFill>
        <a:blip r:embed="rId124" r:link="rId125"/>
        <a:stretch>
          <a:fillRect/>
        </a:stretch>
      </xdr:blipFill>
      <xdr:spPr>
        <a:xfrm>
          <a:off x="40329485" y="21158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13</xdr:row>
      <xdr:rowOff>10795</xdr:rowOff>
    </xdr:from>
    <xdr:to>
      <xdr:col>31</xdr:col>
      <xdr:colOff>1292860</xdr:colOff>
      <xdr:row>14</xdr:row>
      <xdr:rowOff>55880</xdr:rowOff>
    </xdr:to>
    <xdr:pic>
      <xdr:nvPicPr>
        <xdr:cNvPr id="240504" name="图片 946" descr="http://stardewvalleywiki.com/mediawiki/images/4/4b/Daffodil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40329485" y="39065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14</xdr:row>
      <xdr:rowOff>10795</xdr:rowOff>
    </xdr:from>
    <xdr:to>
      <xdr:col>31</xdr:col>
      <xdr:colOff>1292860</xdr:colOff>
      <xdr:row>15</xdr:row>
      <xdr:rowOff>55880</xdr:rowOff>
    </xdr:to>
    <xdr:pic>
      <xdr:nvPicPr>
        <xdr:cNvPr id="240505" name="图片 947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40329485" y="41859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15</xdr:row>
      <xdr:rowOff>10795</xdr:rowOff>
    </xdr:from>
    <xdr:to>
      <xdr:col>31</xdr:col>
      <xdr:colOff>1292860</xdr:colOff>
      <xdr:row>16</xdr:row>
      <xdr:rowOff>55880</xdr:rowOff>
    </xdr:to>
    <xdr:pic>
      <xdr:nvPicPr>
        <xdr:cNvPr id="240506" name="图片 948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40329485" y="44653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16</xdr:row>
      <xdr:rowOff>10795</xdr:rowOff>
    </xdr:from>
    <xdr:to>
      <xdr:col>31</xdr:col>
      <xdr:colOff>1292860</xdr:colOff>
      <xdr:row>17</xdr:row>
      <xdr:rowOff>55880</xdr:rowOff>
    </xdr:to>
    <xdr:pic>
      <xdr:nvPicPr>
        <xdr:cNvPr id="240507" name="图片 949" descr="http://stardewvalleywiki.com/mediawiki/images/2/2f/Coconu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40329485" y="47447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17</xdr:row>
      <xdr:rowOff>10795</xdr:rowOff>
    </xdr:from>
    <xdr:to>
      <xdr:col>31</xdr:col>
      <xdr:colOff>1292860</xdr:colOff>
      <xdr:row>18</xdr:row>
      <xdr:rowOff>55880</xdr:rowOff>
    </xdr:to>
    <xdr:pic>
      <xdr:nvPicPr>
        <xdr:cNvPr id="240508" name="图片 950" descr="http://stardewvalleywiki.com/mediawiki/images/f/fc/Apricot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40329485" y="50241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5</xdr:row>
      <xdr:rowOff>10795</xdr:rowOff>
    </xdr:from>
    <xdr:to>
      <xdr:col>32</xdr:col>
      <xdr:colOff>1188085</xdr:colOff>
      <xdr:row>6</xdr:row>
      <xdr:rowOff>55880</xdr:rowOff>
    </xdr:to>
    <xdr:pic>
      <xdr:nvPicPr>
        <xdr:cNvPr id="240509" name="图片 951" descr="http://stardewvalleywiki.com/mediawiki/images/6/64/Pumpkin.png"/>
        <xdr:cNvPicPr>
          <a:picLocks noChangeAspect="1"/>
        </xdr:cNvPicPr>
      </xdr:nvPicPr>
      <xdr:blipFill>
        <a:blip r:embed="rId102" r:link="rId103"/>
        <a:stretch>
          <a:fillRect/>
        </a:stretch>
      </xdr:blipFill>
      <xdr:spPr>
        <a:xfrm>
          <a:off x="41624885" y="18364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6</xdr:row>
      <xdr:rowOff>10795</xdr:rowOff>
    </xdr:from>
    <xdr:to>
      <xdr:col>32</xdr:col>
      <xdr:colOff>1188085</xdr:colOff>
      <xdr:row>7</xdr:row>
      <xdr:rowOff>55880</xdr:rowOff>
    </xdr:to>
    <xdr:pic>
      <xdr:nvPicPr>
        <xdr:cNvPr id="240510" name="图片 952" descr="http://stardewvalleywiki.com/mediawiki/images/e/ea/Diamond.png"/>
        <xdr:cNvPicPr>
          <a:picLocks noChangeAspect="1"/>
        </xdr:cNvPicPr>
      </xdr:nvPicPr>
      <xdr:blipFill>
        <a:blip r:embed="rId130" r:link="rId131"/>
        <a:stretch>
          <a:fillRect/>
        </a:stretch>
      </xdr:blipFill>
      <xdr:spPr>
        <a:xfrm>
          <a:off x="41624885" y="21158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7</xdr:row>
      <xdr:rowOff>10795</xdr:rowOff>
    </xdr:from>
    <xdr:to>
      <xdr:col>32</xdr:col>
      <xdr:colOff>1188085</xdr:colOff>
      <xdr:row>8</xdr:row>
      <xdr:rowOff>55880</xdr:rowOff>
    </xdr:to>
    <xdr:pic>
      <xdr:nvPicPr>
        <xdr:cNvPr id="240511" name="图片 953" descr="http://stardewvalleywiki.com/mediawiki/images/8/84/Mead.png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41624885" y="23952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31</xdr:col>
      <xdr:colOff>962660</xdr:colOff>
      <xdr:row>18</xdr:row>
      <xdr:rowOff>10795</xdr:rowOff>
    </xdr:from>
    <xdr:to>
      <xdr:col>31</xdr:col>
      <xdr:colOff>1292860</xdr:colOff>
      <xdr:row>19</xdr:row>
      <xdr:rowOff>55880</xdr:rowOff>
    </xdr:to>
    <xdr:pic>
      <xdr:nvPicPr>
        <xdr:cNvPr id="240512" name="图片 954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40329485" y="5303520"/>
          <a:ext cx="3302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13</xdr:row>
      <xdr:rowOff>10795</xdr:rowOff>
    </xdr:from>
    <xdr:to>
      <xdr:col>32</xdr:col>
      <xdr:colOff>1188085</xdr:colOff>
      <xdr:row>14</xdr:row>
      <xdr:rowOff>55880</xdr:rowOff>
    </xdr:to>
    <xdr:pic>
      <xdr:nvPicPr>
        <xdr:cNvPr id="240513" name="图片 955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41624885" y="39065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15</xdr:row>
      <xdr:rowOff>10795</xdr:rowOff>
    </xdr:from>
    <xdr:to>
      <xdr:col>32</xdr:col>
      <xdr:colOff>1188085</xdr:colOff>
      <xdr:row>16</xdr:row>
      <xdr:rowOff>55880</xdr:rowOff>
    </xdr:to>
    <xdr:pic>
      <xdr:nvPicPr>
        <xdr:cNvPr id="240514" name="图片 956" descr="http://stardewvalleywiki.com/mediawiki/images/c/cf/Quartz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41624885" y="44653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14</xdr:row>
      <xdr:rowOff>10795</xdr:rowOff>
    </xdr:from>
    <xdr:to>
      <xdr:col>32</xdr:col>
      <xdr:colOff>1188085</xdr:colOff>
      <xdr:row>15</xdr:row>
      <xdr:rowOff>55880</xdr:rowOff>
    </xdr:to>
    <xdr:pic>
      <xdr:nvPicPr>
        <xdr:cNvPr id="240515" name="图片 957" descr="http://stardewvalleywiki.com/mediawiki/images/4/4e/Gold_Bar.png"/>
        <xdr:cNvPicPr>
          <a:picLocks noChangeAspect="1"/>
        </xdr:cNvPicPr>
      </xdr:nvPicPr>
      <xdr:blipFill>
        <a:blip r:embed="rId128" r:link="rId129"/>
        <a:stretch>
          <a:fillRect/>
        </a:stretch>
      </xdr:blipFill>
      <xdr:spPr>
        <a:xfrm>
          <a:off x="41624885" y="41859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962660</xdr:colOff>
      <xdr:row>16</xdr:row>
      <xdr:rowOff>10795</xdr:rowOff>
    </xdr:from>
    <xdr:to>
      <xdr:col>32</xdr:col>
      <xdr:colOff>1188085</xdr:colOff>
      <xdr:row>17</xdr:row>
      <xdr:rowOff>55880</xdr:rowOff>
    </xdr:to>
    <xdr:pic>
      <xdr:nvPicPr>
        <xdr:cNvPr id="240516" name="图片 958" descr="http://stardewvalleywiki.com/mediawiki/images/e/e9/Coffee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1624885" y="4744720"/>
          <a:ext cx="2254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5</xdr:row>
      <xdr:rowOff>10795</xdr:rowOff>
    </xdr:from>
    <xdr:to>
      <xdr:col>33</xdr:col>
      <xdr:colOff>1291590</xdr:colOff>
      <xdr:row>6</xdr:row>
      <xdr:rowOff>55880</xdr:rowOff>
    </xdr:to>
    <xdr:pic>
      <xdr:nvPicPr>
        <xdr:cNvPr id="240517" name="图片 959" descr="http://stardewvalleywiki.com/mediawiki/images/f/f4/Solar_Essence.png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42920285" y="18364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6</xdr:row>
      <xdr:rowOff>10795</xdr:rowOff>
    </xdr:from>
    <xdr:to>
      <xdr:col>33</xdr:col>
      <xdr:colOff>1283970</xdr:colOff>
      <xdr:row>7</xdr:row>
      <xdr:rowOff>55880</xdr:rowOff>
    </xdr:to>
    <xdr:pic>
      <xdr:nvPicPr>
        <xdr:cNvPr id="240518" name="图片 960" descr="http://stardewvalleywiki.com/mediawiki/images/1/1f/Void_Essence.png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42920285" y="2115820"/>
          <a:ext cx="32131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7</xdr:row>
      <xdr:rowOff>10795</xdr:rowOff>
    </xdr:from>
    <xdr:to>
      <xdr:col>33</xdr:col>
      <xdr:colOff>1291590</xdr:colOff>
      <xdr:row>8</xdr:row>
      <xdr:rowOff>55880</xdr:rowOff>
    </xdr:to>
    <xdr:pic>
      <xdr:nvPicPr>
        <xdr:cNvPr id="240519" name="图片 961" descr="http://stardewvalleywiki.com/mediawiki/images/4/4b/Purple_Mushroom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42920285" y="23952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13</xdr:row>
      <xdr:rowOff>10795</xdr:rowOff>
    </xdr:from>
    <xdr:to>
      <xdr:col>33</xdr:col>
      <xdr:colOff>1291590</xdr:colOff>
      <xdr:row>14</xdr:row>
      <xdr:rowOff>55880</xdr:rowOff>
    </xdr:to>
    <xdr:pic>
      <xdr:nvPicPr>
        <xdr:cNvPr id="240520" name="图片 962" descr="http://stardewvalleywiki.com/mediawiki/images/d/d9/Sweet_Pea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42920285" y="39065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14</xdr:row>
      <xdr:rowOff>10795</xdr:rowOff>
    </xdr:from>
    <xdr:to>
      <xdr:col>33</xdr:col>
      <xdr:colOff>1291590</xdr:colOff>
      <xdr:row>15</xdr:row>
      <xdr:rowOff>55880</xdr:rowOff>
    </xdr:to>
    <xdr:pic>
      <xdr:nvPicPr>
        <xdr:cNvPr id="240521" name="图片 963" descr="http://stardewvalleywiki.com/mediawiki/images/2/2f/Crocu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42920285" y="41859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15</xdr:row>
      <xdr:rowOff>10795</xdr:rowOff>
    </xdr:from>
    <xdr:to>
      <xdr:col>33</xdr:col>
      <xdr:colOff>1291590</xdr:colOff>
      <xdr:row>16</xdr:row>
      <xdr:rowOff>55880</xdr:rowOff>
    </xdr:to>
    <xdr:pic>
      <xdr:nvPicPr>
        <xdr:cNvPr id="240522" name="图片 964" descr="http://stardewvalleywiki.com/mediawiki/images/1/1b/Pomegranate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2920285" y="44653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16</xdr:row>
      <xdr:rowOff>10795</xdr:rowOff>
    </xdr:from>
    <xdr:to>
      <xdr:col>33</xdr:col>
      <xdr:colOff>1291590</xdr:colOff>
      <xdr:row>17</xdr:row>
      <xdr:rowOff>55880</xdr:rowOff>
    </xdr:to>
    <xdr:pic>
      <xdr:nvPicPr>
        <xdr:cNvPr id="240523" name="图片 965" descr="http://stardewvalleywiki.com/mediawiki/images/4/43/Orange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42920285" y="47447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962660</xdr:colOff>
      <xdr:row>17</xdr:row>
      <xdr:rowOff>10795</xdr:rowOff>
    </xdr:from>
    <xdr:to>
      <xdr:col>33</xdr:col>
      <xdr:colOff>1291590</xdr:colOff>
      <xdr:row>18</xdr:row>
      <xdr:rowOff>55880</xdr:rowOff>
    </xdr:to>
    <xdr:pic>
      <xdr:nvPicPr>
        <xdr:cNvPr id="240524" name="图片 966" descr="http://stardewvalleywiki.com/mediawiki/images/7/7e/Salad.png"/>
        <xdr:cNvPicPr>
          <a:picLocks noChangeAspect="1"/>
        </xdr:cNvPicPr>
      </xdr:nvPicPr>
      <xdr:blipFill>
        <a:blip r:embed="rId50" r:link="rId51"/>
        <a:stretch>
          <a:fillRect/>
        </a:stretch>
      </xdr:blipFill>
      <xdr:spPr>
        <a:xfrm>
          <a:off x="42920285" y="5024120"/>
          <a:ext cx="328930" cy="324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280035</xdr:colOff>
      <xdr:row>2</xdr:row>
      <xdr:rowOff>123825</xdr:rowOff>
    </xdr:from>
    <xdr:to>
      <xdr:col>2</xdr:col>
      <xdr:colOff>737870</xdr:colOff>
      <xdr:row>3</xdr:row>
      <xdr:rowOff>199390</xdr:rowOff>
    </xdr:to>
    <xdr:pic>
      <xdr:nvPicPr>
        <xdr:cNvPr id="227489" name="图片 1" descr="http://stardewvalleywiki.com/mediawiki/images/2/22/White_Chicken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0460" y="8858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4</xdr:row>
      <xdr:rowOff>123825</xdr:rowOff>
    </xdr:from>
    <xdr:to>
      <xdr:col>2</xdr:col>
      <xdr:colOff>737870</xdr:colOff>
      <xdr:row>5</xdr:row>
      <xdr:rowOff>199390</xdr:rowOff>
    </xdr:to>
    <xdr:pic>
      <xdr:nvPicPr>
        <xdr:cNvPr id="227490" name="图片 2" descr="http://stardewvalleywiki.com/mediawiki/images/f/fd/Brown_Chicken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80460" y="16478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6</xdr:row>
      <xdr:rowOff>123825</xdr:rowOff>
    </xdr:from>
    <xdr:to>
      <xdr:col>2</xdr:col>
      <xdr:colOff>737870</xdr:colOff>
      <xdr:row>7</xdr:row>
      <xdr:rowOff>199390</xdr:rowOff>
    </xdr:to>
    <xdr:pic>
      <xdr:nvPicPr>
        <xdr:cNvPr id="227491" name="图片 3" descr="http://stardewvalleywiki.com/mediawiki/images/6/61/Blue_Chicken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80460" y="24098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8</xdr:row>
      <xdr:rowOff>123825</xdr:rowOff>
    </xdr:from>
    <xdr:to>
      <xdr:col>2</xdr:col>
      <xdr:colOff>737870</xdr:colOff>
      <xdr:row>9</xdr:row>
      <xdr:rowOff>199390</xdr:rowOff>
    </xdr:to>
    <xdr:pic>
      <xdr:nvPicPr>
        <xdr:cNvPr id="227492" name="图片 4" descr="http://stardewvalleywiki.com/mediawiki/images/6/67/Void_Chicken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80460" y="31718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10</xdr:row>
      <xdr:rowOff>123825</xdr:rowOff>
    </xdr:from>
    <xdr:to>
      <xdr:col>2</xdr:col>
      <xdr:colOff>737870</xdr:colOff>
      <xdr:row>11</xdr:row>
      <xdr:rowOff>171450</xdr:rowOff>
    </xdr:to>
    <xdr:pic>
      <xdr:nvPicPr>
        <xdr:cNvPr id="227493" name="图片 5" descr="http://stardewvalleywiki.com/mediawiki/images/3/38/Duck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80460" y="3933825"/>
          <a:ext cx="45783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12</xdr:row>
      <xdr:rowOff>123825</xdr:rowOff>
    </xdr:from>
    <xdr:to>
      <xdr:col>2</xdr:col>
      <xdr:colOff>737870</xdr:colOff>
      <xdr:row>13</xdr:row>
      <xdr:rowOff>199390</xdr:rowOff>
    </xdr:to>
    <xdr:pic>
      <xdr:nvPicPr>
        <xdr:cNvPr id="227494" name="图片 6" descr="http://stardewvalleywiki.com/mediawiki/images/f/fd/Rabbit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80460" y="469582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14</xdr:row>
      <xdr:rowOff>123825</xdr:rowOff>
    </xdr:from>
    <xdr:to>
      <xdr:col>2</xdr:col>
      <xdr:colOff>737870</xdr:colOff>
      <xdr:row>15</xdr:row>
      <xdr:rowOff>113030</xdr:rowOff>
    </xdr:to>
    <xdr:pic>
      <xdr:nvPicPr>
        <xdr:cNvPr id="227495" name="图片 7" descr="http://stardewvalleywiki.com/mediawiki/images/8/89/Dinosaur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680460" y="5457825"/>
          <a:ext cx="457835" cy="370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16</xdr:row>
      <xdr:rowOff>0</xdr:rowOff>
    </xdr:from>
    <xdr:to>
      <xdr:col>2</xdr:col>
      <xdr:colOff>957580</xdr:colOff>
      <xdr:row>17</xdr:row>
      <xdr:rowOff>276860</xdr:rowOff>
    </xdr:to>
    <xdr:pic>
      <xdr:nvPicPr>
        <xdr:cNvPr id="227496" name="图片 8" descr="http://stardewvalleywiki.com/mediawiki/images/3/36/White_Cow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00755" y="6096000"/>
          <a:ext cx="8572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18</xdr:row>
      <xdr:rowOff>0</xdr:rowOff>
    </xdr:from>
    <xdr:to>
      <xdr:col>2</xdr:col>
      <xdr:colOff>957580</xdr:colOff>
      <xdr:row>19</xdr:row>
      <xdr:rowOff>276860</xdr:rowOff>
    </xdr:to>
    <xdr:pic>
      <xdr:nvPicPr>
        <xdr:cNvPr id="227497" name="图片 9" descr="http://stardewvalleywiki.com/mediawiki/images/3/3e/Brown_Cow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00755" y="6858000"/>
          <a:ext cx="8572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20</xdr:row>
      <xdr:rowOff>0</xdr:rowOff>
    </xdr:from>
    <xdr:to>
      <xdr:col>2</xdr:col>
      <xdr:colOff>900430</xdr:colOff>
      <xdr:row>21</xdr:row>
      <xdr:rowOff>334645</xdr:rowOff>
    </xdr:to>
    <xdr:pic>
      <xdr:nvPicPr>
        <xdr:cNvPr id="227498" name="图片 10" descr="http://stardewvalleywiki.com/mediawiki/images/5/52/Goat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00755" y="7620000"/>
          <a:ext cx="80010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22</xdr:row>
      <xdr:rowOff>0</xdr:rowOff>
    </xdr:from>
    <xdr:to>
      <xdr:col>2</xdr:col>
      <xdr:colOff>871855</xdr:colOff>
      <xdr:row>23</xdr:row>
      <xdr:rowOff>276860</xdr:rowOff>
    </xdr:to>
    <xdr:pic>
      <xdr:nvPicPr>
        <xdr:cNvPr id="227499" name="图片 11" descr="http://stardewvalleywiki.com/mediawiki/images/c/cc/Sheep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00755" y="8382000"/>
          <a:ext cx="771525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24</xdr:row>
      <xdr:rowOff>0</xdr:rowOff>
    </xdr:from>
    <xdr:to>
      <xdr:col>2</xdr:col>
      <xdr:colOff>986790</xdr:colOff>
      <xdr:row>25</xdr:row>
      <xdr:rowOff>247015</xdr:rowOff>
    </xdr:to>
    <xdr:pic>
      <xdr:nvPicPr>
        <xdr:cNvPr id="227500" name="图片 12" descr="http://stardewvalleywiki.com/mediawiki/images/3/30/Pig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00755" y="9144000"/>
          <a:ext cx="886460" cy="628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230505</xdr:colOff>
      <xdr:row>2</xdr:row>
      <xdr:rowOff>229235</xdr:rowOff>
    </xdr:to>
    <xdr:pic>
      <xdr:nvPicPr>
        <xdr:cNvPr id="227501" name="图片 13" descr="http://stardewvalleywiki.com/mediawiki/images/2/26/Eg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7029450" y="76200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676275</xdr:colOff>
      <xdr:row>3</xdr:row>
      <xdr:rowOff>56515</xdr:rowOff>
    </xdr:from>
    <xdr:to>
      <xdr:col>6</xdr:col>
      <xdr:colOff>220980</xdr:colOff>
      <xdr:row>3</xdr:row>
      <xdr:rowOff>285750</xdr:rowOff>
    </xdr:to>
    <xdr:pic>
      <xdr:nvPicPr>
        <xdr:cNvPr id="227502" name="图片 14" descr="http://stardewvalleywiki.com/mediawiki/images/5/5d/Large_Egg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019925" y="119951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4</xdr:row>
      <xdr:rowOff>92075</xdr:rowOff>
    </xdr:from>
    <xdr:to>
      <xdr:col>6</xdr:col>
      <xdr:colOff>239395</xdr:colOff>
      <xdr:row>4</xdr:row>
      <xdr:rowOff>321310</xdr:rowOff>
    </xdr:to>
    <xdr:pic>
      <xdr:nvPicPr>
        <xdr:cNvPr id="227503" name="图片 15" descr="http://stardewvalleywiki.com/mediawiki/images/0/01/Brown_Egg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038975" y="1616075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71755</xdr:rowOff>
    </xdr:from>
    <xdr:to>
      <xdr:col>6</xdr:col>
      <xdr:colOff>230505</xdr:colOff>
      <xdr:row>5</xdr:row>
      <xdr:rowOff>302260</xdr:rowOff>
    </xdr:to>
    <xdr:pic>
      <xdr:nvPicPr>
        <xdr:cNvPr id="227504" name="图片 16" descr="http://stardewvalleywiki.com/mediawiki/images/9/91/Large_Brown_Egg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029450" y="1976755"/>
          <a:ext cx="23050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7</xdr:row>
      <xdr:rowOff>68580</xdr:rowOff>
    </xdr:from>
    <xdr:to>
      <xdr:col>6</xdr:col>
      <xdr:colOff>239395</xdr:colOff>
      <xdr:row>7</xdr:row>
      <xdr:rowOff>299085</xdr:rowOff>
    </xdr:to>
    <xdr:pic>
      <xdr:nvPicPr>
        <xdr:cNvPr id="227505" name="图片 17" descr="http://stardewvalleywiki.com/mediawiki/images/5/5d/Large_Egg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038975" y="2735580"/>
          <a:ext cx="229870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8</xdr:row>
      <xdr:rowOff>327660</xdr:rowOff>
    </xdr:from>
    <xdr:to>
      <xdr:col>6</xdr:col>
      <xdr:colOff>247650</xdr:colOff>
      <xdr:row>9</xdr:row>
      <xdr:rowOff>175895</xdr:rowOff>
    </xdr:to>
    <xdr:pic>
      <xdr:nvPicPr>
        <xdr:cNvPr id="227506" name="图片 18" descr="http://stardewvalleywiki.com/mediawiki/images/thumb/5/58/Void_Egg.png/24px-Void_Egg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047865" y="337566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11</xdr:row>
      <xdr:rowOff>99695</xdr:rowOff>
    </xdr:from>
    <xdr:to>
      <xdr:col>6</xdr:col>
      <xdr:colOff>250190</xdr:colOff>
      <xdr:row>11</xdr:row>
      <xdr:rowOff>330200</xdr:rowOff>
    </xdr:to>
    <xdr:pic>
      <xdr:nvPicPr>
        <xdr:cNvPr id="227507" name="图片 19" descr="http://stardewvalleywiki.com/mediawiki/images/f/f9/Duck_Feather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047865" y="4290695"/>
          <a:ext cx="23177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</xdr:row>
      <xdr:rowOff>100965</xdr:rowOff>
    </xdr:from>
    <xdr:to>
      <xdr:col>6</xdr:col>
      <xdr:colOff>229235</xdr:colOff>
      <xdr:row>10</xdr:row>
      <xdr:rowOff>330200</xdr:rowOff>
    </xdr:to>
    <xdr:pic>
      <xdr:nvPicPr>
        <xdr:cNvPr id="227508" name="图片 20" descr="http://stardewvalleywiki.com/mediawiki/images/thumb/3/31/Duck_Egg.png/24px-Duck_Egg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029450" y="391096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676275</xdr:colOff>
      <xdr:row>12</xdr:row>
      <xdr:rowOff>89535</xdr:rowOff>
    </xdr:from>
    <xdr:to>
      <xdr:col>6</xdr:col>
      <xdr:colOff>218440</xdr:colOff>
      <xdr:row>12</xdr:row>
      <xdr:rowOff>316865</xdr:rowOff>
    </xdr:to>
    <xdr:pic>
      <xdr:nvPicPr>
        <xdr:cNvPr id="227509" name="图片 21" descr="http://stardewvalleywiki.com/mediawiki/images/thumb/3/34/Wool.png/24px-Wool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019925" y="4661535"/>
          <a:ext cx="22796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13</xdr:row>
      <xdr:rowOff>107315</xdr:rowOff>
    </xdr:from>
    <xdr:to>
      <xdr:col>6</xdr:col>
      <xdr:colOff>250190</xdr:colOff>
      <xdr:row>13</xdr:row>
      <xdr:rowOff>336550</xdr:rowOff>
    </xdr:to>
    <xdr:pic>
      <xdr:nvPicPr>
        <xdr:cNvPr id="227510" name="图片 22" descr="http://stardewvalleywiki.com/mediawiki/images/c/ca/Rabbit%27s_Foot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047865" y="5060315"/>
          <a:ext cx="23177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14</xdr:row>
      <xdr:rowOff>318770</xdr:rowOff>
    </xdr:from>
    <xdr:to>
      <xdr:col>6</xdr:col>
      <xdr:colOff>238125</xdr:colOff>
      <xdr:row>15</xdr:row>
      <xdr:rowOff>165100</xdr:rowOff>
    </xdr:to>
    <xdr:pic>
      <xdr:nvPicPr>
        <xdr:cNvPr id="227511" name="图片 23" descr="http://stardewvalleywiki.com/mediawiki/images/thumb/a/a1/Dinosaur_Egg.png/24px-Dinosaur_Egg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038975" y="565277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29210</xdr:colOff>
      <xdr:row>16</xdr:row>
      <xdr:rowOff>92075</xdr:rowOff>
    </xdr:from>
    <xdr:to>
      <xdr:col>6</xdr:col>
      <xdr:colOff>257175</xdr:colOff>
      <xdr:row>16</xdr:row>
      <xdr:rowOff>321310</xdr:rowOff>
    </xdr:to>
    <xdr:pic>
      <xdr:nvPicPr>
        <xdr:cNvPr id="227512" name="图片 24" descr="http://stardewvalleywiki.com/mediawiki/images/thumb/9/92/Milk.png/24px-Milk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058660" y="61880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18415</xdr:colOff>
      <xdr:row>17</xdr:row>
      <xdr:rowOff>81915</xdr:rowOff>
    </xdr:from>
    <xdr:to>
      <xdr:col>6</xdr:col>
      <xdr:colOff>247650</xdr:colOff>
      <xdr:row>17</xdr:row>
      <xdr:rowOff>309880</xdr:rowOff>
    </xdr:to>
    <xdr:pic>
      <xdr:nvPicPr>
        <xdr:cNvPr id="227513" name="图片 25" descr="http://stardewvalleywiki.com/mediawiki/images/thumb/6/67/Large_Milk.png/24px-Large_Milk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047865" y="655891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20</xdr:row>
      <xdr:rowOff>142875</xdr:rowOff>
    </xdr:from>
    <xdr:to>
      <xdr:col>6</xdr:col>
      <xdr:colOff>266065</xdr:colOff>
      <xdr:row>20</xdr:row>
      <xdr:rowOff>372110</xdr:rowOff>
    </xdr:to>
    <xdr:pic>
      <xdr:nvPicPr>
        <xdr:cNvPr id="227514" name="图片 26" descr="http://stardewvalleywiki.com/mediawiki/images/thumb/4/45/Goat_Milk.png/24px-Goat_Milk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067550" y="776287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21</xdr:row>
      <xdr:rowOff>93980</xdr:rowOff>
    </xdr:from>
    <xdr:to>
      <xdr:col>6</xdr:col>
      <xdr:colOff>238125</xdr:colOff>
      <xdr:row>21</xdr:row>
      <xdr:rowOff>323215</xdr:rowOff>
    </xdr:to>
    <xdr:pic>
      <xdr:nvPicPr>
        <xdr:cNvPr id="227515" name="图片 27" descr="http://stardewvalleywiki.com/mediawiki/images/thumb/f/f2/Large_Goat_Milk.png/24px-Large_Goat_Milk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038975" y="809498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29210</xdr:colOff>
      <xdr:row>18</xdr:row>
      <xdr:rowOff>108585</xdr:rowOff>
    </xdr:from>
    <xdr:to>
      <xdr:col>6</xdr:col>
      <xdr:colOff>257175</xdr:colOff>
      <xdr:row>18</xdr:row>
      <xdr:rowOff>337820</xdr:rowOff>
    </xdr:to>
    <xdr:pic>
      <xdr:nvPicPr>
        <xdr:cNvPr id="227516" name="图片 28" descr="http://stardewvalleywiki.com/mediawiki/images/thumb/9/92/Milk.png/24px-Milk.png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058660" y="6966585"/>
          <a:ext cx="22796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19</xdr:row>
      <xdr:rowOff>107315</xdr:rowOff>
    </xdr:from>
    <xdr:to>
      <xdr:col>6</xdr:col>
      <xdr:colOff>266065</xdr:colOff>
      <xdr:row>19</xdr:row>
      <xdr:rowOff>334645</xdr:rowOff>
    </xdr:to>
    <xdr:pic>
      <xdr:nvPicPr>
        <xdr:cNvPr id="227517" name="图片 29" descr="http://stardewvalleywiki.com/mediawiki/images/thumb/6/67/Large_Milk.png/24px-Large_Milk.png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067550" y="7346315"/>
          <a:ext cx="22796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647700</xdr:colOff>
      <xdr:row>24</xdr:row>
      <xdr:rowOff>263525</xdr:rowOff>
    </xdr:from>
    <xdr:to>
      <xdr:col>6</xdr:col>
      <xdr:colOff>190500</xdr:colOff>
      <xdr:row>25</xdr:row>
      <xdr:rowOff>111760</xdr:rowOff>
    </xdr:to>
    <xdr:pic>
      <xdr:nvPicPr>
        <xdr:cNvPr id="227518" name="图片 30" descr="http://stardewvalleywiki.com/mediawiki/images/thumb/f/f2/Truffle.png/24px-Truffle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991350" y="94075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22</xdr:row>
      <xdr:rowOff>324485</xdr:rowOff>
    </xdr:from>
    <xdr:to>
      <xdr:col>6</xdr:col>
      <xdr:colOff>229235</xdr:colOff>
      <xdr:row>23</xdr:row>
      <xdr:rowOff>172720</xdr:rowOff>
    </xdr:to>
    <xdr:pic>
      <xdr:nvPicPr>
        <xdr:cNvPr id="227519" name="图片 31" descr="http://stardewvalleywiki.com/mediawiki/images/thumb/3/34/Wool.png/24px-Wool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029450" y="870648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676275</xdr:colOff>
      <xdr:row>6</xdr:row>
      <xdr:rowOff>95250</xdr:rowOff>
    </xdr:from>
    <xdr:to>
      <xdr:col>6</xdr:col>
      <xdr:colOff>220980</xdr:colOff>
      <xdr:row>6</xdr:row>
      <xdr:rowOff>324485</xdr:rowOff>
    </xdr:to>
    <xdr:pic>
      <xdr:nvPicPr>
        <xdr:cNvPr id="227520" name="图片 32" descr="http://stardewvalleywiki.com/mediawiki/images/2/26/Eg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7019925" y="2381250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200025</xdr:colOff>
      <xdr:row>2</xdr:row>
      <xdr:rowOff>41910</xdr:rowOff>
    </xdr:from>
    <xdr:to>
      <xdr:col>5</xdr:col>
      <xdr:colOff>657225</xdr:colOff>
      <xdr:row>2</xdr:row>
      <xdr:rowOff>500380</xdr:rowOff>
    </xdr:to>
    <xdr:pic>
      <xdr:nvPicPr>
        <xdr:cNvPr id="228713" name="图片 1" descr="http://stardewvalleywiki.com/mediawiki/images/d/d3/Parsnip_Seeds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750" y="86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</xdr:row>
      <xdr:rowOff>41910</xdr:rowOff>
    </xdr:from>
    <xdr:to>
      <xdr:col>6</xdr:col>
      <xdr:colOff>657225</xdr:colOff>
      <xdr:row>2</xdr:row>
      <xdr:rowOff>500380</xdr:rowOff>
    </xdr:to>
    <xdr:pic>
      <xdr:nvPicPr>
        <xdr:cNvPr id="228714" name="图片 2" descr="http://stardewvalleywiki.com/mediawiki/images/d/db/Parsnip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048375" y="86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</xdr:row>
      <xdr:rowOff>41910</xdr:rowOff>
    </xdr:from>
    <xdr:to>
      <xdr:col>5</xdr:col>
      <xdr:colOff>657225</xdr:colOff>
      <xdr:row>3</xdr:row>
      <xdr:rowOff>500380</xdr:rowOff>
    </xdr:to>
    <xdr:pic>
      <xdr:nvPicPr>
        <xdr:cNvPr id="228715" name="图片 3" descr="http://stardewvalleywiki.com/mediawiki/images/4/44/Potato_Seeds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238750" y="137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</xdr:row>
      <xdr:rowOff>41910</xdr:rowOff>
    </xdr:from>
    <xdr:to>
      <xdr:col>6</xdr:col>
      <xdr:colOff>657225</xdr:colOff>
      <xdr:row>3</xdr:row>
      <xdr:rowOff>500380</xdr:rowOff>
    </xdr:to>
    <xdr:pic>
      <xdr:nvPicPr>
        <xdr:cNvPr id="228716" name="图片 4" descr="http://stardewvalleywiki.com/mediawiki/images/c/c2/Potato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6048375" y="137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4</xdr:row>
      <xdr:rowOff>41910</xdr:rowOff>
    </xdr:from>
    <xdr:to>
      <xdr:col>5</xdr:col>
      <xdr:colOff>657225</xdr:colOff>
      <xdr:row>4</xdr:row>
      <xdr:rowOff>500380</xdr:rowOff>
    </xdr:to>
    <xdr:pic>
      <xdr:nvPicPr>
        <xdr:cNvPr id="228717" name="图片 5" descr="http://stardewvalleywiki.com/mediawiki/images/0/00/Kale_Seeds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238750" y="188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4</xdr:row>
      <xdr:rowOff>41910</xdr:rowOff>
    </xdr:from>
    <xdr:to>
      <xdr:col>6</xdr:col>
      <xdr:colOff>657225</xdr:colOff>
      <xdr:row>4</xdr:row>
      <xdr:rowOff>500380</xdr:rowOff>
    </xdr:to>
    <xdr:pic>
      <xdr:nvPicPr>
        <xdr:cNvPr id="228718" name="图片 6" descr="http://stardewvalleywiki.com/mediawiki/images/d/d1/Kal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6048375" y="188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5</xdr:row>
      <xdr:rowOff>41910</xdr:rowOff>
    </xdr:from>
    <xdr:to>
      <xdr:col>5</xdr:col>
      <xdr:colOff>657225</xdr:colOff>
      <xdr:row>5</xdr:row>
      <xdr:rowOff>500380</xdr:rowOff>
    </xdr:to>
    <xdr:pic>
      <xdr:nvPicPr>
        <xdr:cNvPr id="228719" name="图片 7" descr="http://stardewvalleywiki.com/mediawiki/images/b/bb/Cauliflower_Seeds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238750" y="239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5</xdr:row>
      <xdr:rowOff>41910</xdr:rowOff>
    </xdr:from>
    <xdr:to>
      <xdr:col>6</xdr:col>
      <xdr:colOff>657225</xdr:colOff>
      <xdr:row>5</xdr:row>
      <xdr:rowOff>500380</xdr:rowOff>
    </xdr:to>
    <xdr:pic>
      <xdr:nvPicPr>
        <xdr:cNvPr id="228720" name="图片 8" descr="http://stardewvalleywiki.com/mediawiki/images/a/aa/Cauliflower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6048375" y="239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6</xdr:row>
      <xdr:rowOff>41910</xdr:rowOff>
    </xdr:from>
    <xdr:to>
      <xdr:col>5</xdr:col>
      <xdr:colOff>657225</xdr:colOff>
      <xdr:row>6</xdr:row>
      <xdr:rowOff>500380</xdr:rowOff>
    </xdr:to>
    <xdr:pic>
      <xdr:nvPicPr>
        <xdr:cNvPr id="228721" name="图片 9" descr="http://stardewvalleywiki.com/mediawiki/images/4/47/Rhubarb_Seeds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238750" y="289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6</xdr:row>
      <xdr:rowOff>41910</xdr:rowOff>
    </xdr:from>
    <xdr:to>
      <xdr:col>6</xdr:col>
      <xdr:colOff>657225</xdr:colOff>
      <xdr:row>6</xdr:row>
      <xdr:rowOff>500380</xdr:rowOff>
    </xdr:to>
    <xdr:pic>
      <xdr:nvPicPr>
        <xdr:cNvPr id="228722" name="图片 10" descr="http://stardewvalleywiki.com/mediawiki/images/6/6e/Rhubarb.png"/>
        <xdr:cNvPicPr>
          <a:picLocks noChangeAspect="1"/>
        </xdr:cNvPicPr>
      </xdr:nvPicPr>
      <xdr:blipFill>
        <a:blip r:embed="rId18" r:link="rId19"/>
        <a:stretch>
          <a:fillRect/>
        </a:stretch>
      </xdr:blipFill>
      <xdr:spPr>
        <a:xfrm>
          <a:off x="6048375" y="289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7</xdr:row>
      <xdr:rowOff>41910</xdr:rowOff>
    </xdr:from>
    <xdr:to>
      <xdr:col>5</xdr:col>
      <xdr:colOff>657225</xdr:colOff>
      <xdr:row>7</xdr:row>
      <xdr:rowOff>500380</xdr:rowOff>
    </xdr:to>
    <xdr:pic>
      <xdr:nvPicPr>
        <xdr:cNvPr id="228723" name="图片 11" descr="http://stardewvalleywiki.com/mediawiki/images/d/d5/Garlic_Seeds.png"/>
        <xdr:cNvPicPr>
          <a:picLocks noChangeAspect="1"/>
        </xdr:cNvPicPr>
      </xdr:nvPicPr>
      <xdr:blipFill>
        <a:blip r:embed="rId20" r:link="rId21"/>
        <a:stretch>
          <a:fillRect/>
        </a:stretch>
      </xdr:blipFill>
      <xdr:spPr>
        <a:xfrm>
          <a:off x="5238750" y="340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7</xdr:row>
      <xdr:rowOff>41910</xdr:rowOff>
    </xdr:from>
    <xdr:to>
      <xdr:col>6</xdr:col>
      <xdr:colOff>657225</xdr:colOff>
      <xdr:row>7</xdr:row>
      <xdr:rowOff>500380</xdr:rowOff>
    </xdr:to>
    <xdr:pic>
      <xdr:nvPicPr>
        <xdr:cNvPr id="228724" name="图片 12" descr="http://stardewvalleywiki.com/mediawiki/images/c/cc/Garlic.png"/>
        <xdr:cNvPicPr>
          <a:picLocks noChangeAspect="1"/>
        </xdr:cNvPicPr>
      </xdr:nvPicPr>
      <xdr:blipFill>
        <a:blip r:embed="rId22" r:link="rId23"/>
        <a:stretch>
          <a:fillRect/>
        </a:stretch>
      </xdr:blipFill>
      <xdr:spPr>
        <a:xfrm>
          <a:off x="6048375" y="340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8</xdr:row>
      <xdr:rowOff>41910</xdr:rowOff>
    </xdr:from>
    <xdr:to>
      <xdr:col>5</xdr:col>
      <xdr:colOff>657225</xdr:colOff>
      <xdr:row>8</xdr:row>
      <xdr:rowOff>500380</xdr:rowOff>
    </xdr:to>
    <xdr:pic>
      <xdr:nvPicPr>
        <xdr:cNvPr id="228725" name="图片 13" descr="http://stardewvalleywiki.com/mediawiki/images/c/c2/Tulip_Seeds.png"/>
        <xdr:cNvPicPr>
          <a:picLocks noChangeAspect="1"/>
        </xdr:cNvPicPr>
      </xdr:nvPicPr>
      <xdr:blipFill>
        <a:blip r:embed="rId24" r:link="rId25"/>
        <a:stretch>
          <a:fillRect/>
        </a:stretch>
      </xdr:blipFill>
      <xdr:spPr>
        <a:xfrm>
          <a:off x="5238750" y="391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8</xdr:row>
      <xdr:rowOff>41910</xdr:rowOff>
    </xdr:from>
    <xdr:to>
      <xdr:col>6</xdr:col>
      <xdr:colOff>657225</xdr:colOff>
      <xdr:row>8</xdr:row>
      <xdr:rowOff>500380</xdr:rowOff>
    </xdr:to>
    <xdr:pic>
      <xdr:nvPicPr>
        <xdr:cNvPr id="228726" name="图片 14" descr="http://stardewvalleywiki.com/mediawiki/images/c/cf/Tulip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048375" y="391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9</xdr:row>
      <xdr:rowOff>41910</xdr:rowOff>
    </xdr:from>
    <xdr:to>
      <xdr:col>5</xdr:col>
      <xdr:colOff>657225</xdr:colOff>
      <xdr:row>9</xdr:row>
      <xdr:rowOff>500380</xdr:rowOff>
    </xdr:to>
    <xdr:pic>
      <xdr:nvPicPr>
        <xdr:cNvPr id="228727" name="图片 15" descr="http://stardewvalleywiki.com/mediawiki/images/0/0a/Blue_Jazz_Seeds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238750" y="442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9</xdr:row>
      <xdr:rowOff>41910</xdr:rowOff>
    </xdr:from>
    <xdr:to>
      <xdr:col>6</xdr:col>
      <xdr:colOff>657225</xdr:colOff>
      <xdr:row>9</xdr:row>
      <xdr:rowOff>500380</xdr:rowOff>
    </xdr:to>
    <xdr:pic>
      <xdr:nvPicPr>
        <xdr:cNvPr id="228728" name="图片 16" descr="http://stardewvalleywiki.com/mediawiki/images/2/2f/Blue_Jazz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6048375" y="442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10</xdr:row>
      <xdr:rowOff>41910</xdr:rowOff>
    </xdr:from>
    <xdr:to>
      <xdr:col>5</xdr:col>
      <xdr:colOff>657225</xdr:colOff>
      <xdr:row>10</xdr:row>
      <xdr:rowOff>500380</xdr:rowOff>
    </xdr:to>
    <xdr:pic>
      <xdr:nvPicPr>
        <xdr:cNvPr id="228729" name="图片 17" descr="http://stardewvalleywiki.com/mediawiki/images/d/d2/Green_Bean_Starter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238750" y="493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10</xdr:row>
      <xdr:rowOff>41910</xdr:rowOff>
    </xdr:from>
    <xdr:to>
      <xdr:col>6</xdr:col>
      <xdr:colOff>657225</xdr:colOff>
      <xdr:row>10</xdr:row>
      <xdr:rowOff>500380</xdr:rowOff>
    </xdr:to>
    <xdr:pic>
      <xdr:nvPicPr>
        <xdr:cNvPr id="228730" name="图片 18" descr="http://stardewvalleywiki.com/mediawiki/images/5/5c/Green_Bean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6048375" y="493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11</xdr:row>
      <xdr:rowOff>41910</xdr:rowOff>
    </xdr:from>
    <xdr:to>
      <xdr:col>5</xdr:col>
      <xdr:colOff>657225</xdr:colOff>
      <xdr:row>11</xdr:row>
      <xdr:rowOff>500380</xdr:rowOff>
    </xdr:to>
    <xdr:pic>
      <xdr:nvPicPr>
        <xdr:cNvPr id="228731" name="图片 19" descr="http://stardewvalleywiki.com/mediawiki/images/f/f2/Strawberry_Seeds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238750" y="543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11</xdr:row>
      <xdr:rowOff>41910</xdr:rowOff>
    </xdr:from>
    <xdr:to>
      <xdr:col>6</xdr:col>
      <xdr:colOff>657225</xdr:colOff>
      <xdr:row>11</xdr:row>
      <xdr:rowOff>500380</xdr:rowOff>
    </xdr:to>
    <xdr:pic>
      <xdr:nvPicPr>
        <xdr:cNvPr id="228732" name="图片 20" descr="http://stardewvalleywiki.com/mediawiki/images/6/6d/Strawberry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048375" y="543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12</xdr:row>
      <xdr:rowOff>41910</xdr:rowOff>
    </xdr:from>
    <xdr:to>
      <xdr:col>5</xdr:col>
      <xdr:colOff>657225</xdr:colOff>
      <xdr:row>12</xdr:row>
      <xdr:rowOff>500380</xdr:rowOff>
    </xdr:to>
    <xdr:pic>
      <xdr:nvPicPr>
        <xdr:cNvPr id="228733" name="图片 21" descr="http://stardewvalleywiki.com/mediawiki/images/3/33/Coffee_Bean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238750" y="594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12</xdr:row>
      <xdr:rowOff>41910</xdr:rowOff>
    </xdr:from>
    <xdr:to>
      <xdr:col>6</xdr:col>
      <xdr:colOff>657225</xdr:colOff>
      <xdr:row>12</xdr:row>
      <xdr:rowOff>500380</xdr:rowOff>
    </xdr:to>
    <xdr:pic>
      <xdr:nvPicPr>
        <xdr:cNvPr id="228734" name="图片 22" descr="http://stardewvalleywiki.com/mediawiki/images/3/33/Coffee_Bean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048375" y="594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13</xdr:row>
      <xdr:rowOff>41910</xdr:rowOff>
    </xdr:from>
    <xdr:to>
      <xdr:col>5</xdr:col>
      <xdr:colOff>657225</xdr:colOff>
      <xdr:row>13</xdr:row>
      <xdr:rowOff>500380</xdr:rowOff>
    </xdr:to>
    <xdr:pic>
      <xdr:nvPicPr>
        <xdr:cNvPr id="228735" name="图片 23" descr="http://stardewvalleywiki.com/mediawiki/images/b/b1/Radish_Seeds.png"/>
        <xdr:cNvPicPr>
          <a:picLocks noChangeAspect="1"/>
        </xdr:cNvPicPr>
      </xdr:nvPicPr>
      <xdr:blipFill>
        <a:blip r:embed="rId38" r:link="rId39"/>
        <a:stretch>
          <a:fillRect/>
        </a:stretch>
      </xdr:blipFill>
      <xdr:spPr>
        <a:xfrm>
          <a:off x="5238750" y="645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13</xdr:row>
      <xdr:rowOff>41910</xdr:rowOff>
    </xdr:from>
    <xdr:to>
      <xdr:col>6</xdr:col>
      <xdr:colOff>657225</xdr:colOff>
      <xdr:row>13</xdr:row>
      <xdr:rowOff>500380</xdr:rowOff>
    </xdr:to>
    <xdr:pic>
      <xdr:nvPicPr>
        <xdr:cNvPr id="228736" name="图片 24" descr="http://stardewvalleywiki.com/mediawiki/images/d/d5/Radish.png"/>
        <xdr:cNvPicPr>
          <a:picLocks noChangeAspect="1"/>
        </xdr:cNvPicPr>
      </xdr:nvPicPr>
      <xdr:blipFill>
        <a:blip r:embed="rId40" r:link="rId41"/>
        <a:stretch>
          <a:fillRect/>
        </a:stretch>
      </xdr:blipFill>
      <xdr:spPr>
        <a:xfrm>
          <a:off x="6048375" y="645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14</xdr:row>
      <xdr:rowOff>41910</xdr:rowOff>
    </xdr:from>
    <xdr:to>
      <xdr:col>5</xdr:col>
      <xdr:colOff>657225</xdr:colOff>
      <xdr:row>14</xdr:row>
      <xdr:rowOff>500380</xdr:rowOff>
    </xdr:to>
    <xdr:pic>
      <xdr:nvPicPr>
        <xdr:cNvPr id="228737" name="图片 25" descr="http://stardewvalleywiki.com/mediawiki/images/5/5e/Melon_Seeds.png"/>
        <xdr:cNvPicPr>
          <a:picLocks noChangeAspect="1"/>
        </xdr:cNvPicPr>
      </xdr:nvPicPr>
      <xdr:blipFill>
        <a:blip r:embed="rId42" r:link="rId43"/>
        <a:stretch>
          <a:fillRect/>
        </a:stretch>
      </xdr:blipFill>
      <xdr:spPr>
        <a:xfrm>
          <a:off x="5238750" y="696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14</xdr:row>
      <xdr:rowOff>41910</xdr:rowOff>
    </xdr:from>
    <xdr:to>
      <xdr:col>6</xdr:col>
      <xdr:colOff>657225</xdr:colOff>
      <xdr:row>14</xdr:row>
      <xdr:rowOff>500380</xdr:rowOff>
    </xdr:to>
    <xdr:pic>
      <xdr:nvPicPr>
        <xdr:cNvPr id="228738" name="图片 26" descr="http://stardewvalleywiki.com/mediawiki/images/1/19/Melon.png"/>
        <xdr:cNvPicPr>
          <a:picLocks noChangeAspect="1"/>
        </xdr:cNvPicPr>
      </xdr:nvPicPr>
      <xdr:blipFill>
        <a:blip r:embed="rId44" r:link="rId45"/>
        <a:stretch>
          <a:fillRect/>
        </a:stretch>
      </xdr:blipFill>
      <xdr:spPr>
        <a:xfrm>
          <a:off x="6048375" y="696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15</xdr:row>
      <xdr:rowOff>41910</xdr:rowOff>
    </xdr:from>
    <xdr:to>
      <xdr:col>5</xdr:col>
      <xdr:colOff>657225</xdr:colOff>
      <xdr:row>15</xdr:row>
      <xdr:rowOff>500380</xdr:rowOff>
    </xdr:to>
    <xdr:pic>
      <xdr:nvPicPr>
        <xdr:cNvPr id="228739" name="图片 27" descr="http://stardewvalleywiki.com/mediawiki/images/e/e0/Starfruit_Seeds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238750" y="747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15</xdr:row>
      <xdr:rowOff>41910</xdr:rowOff>
    </xdr:from>
    <xdr:to>
      <xdr:col>6</xdr:col>
      <xdr:colOff>657225</xdr:colOff>
      <xdr:row>15</xdr:row>
      <xdr:rowOff>500380</xdr:rowOff>
    </xdr:to>
    <xdr:pic>
      <xdr:nvPicPr>
        <xdr:cNvPr id="228740" name="图片 28" descr="http://stardewvalleywiki.com/mediawiki/images/d/db/Starfruit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048375" y="747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16</xdr:row>
      <xdr:rowOff>41910</xdr:rowOff>
    </xdr:from>
    <xdr:to>
      <xdr:col>5</xdr:col>
      <xdr:colOff>657225</xdr:colOff>
      <xdr:row>16</xdr:row>
      <xdr:rowOff>500380</xdr:rowOff>
    </xdr:to>
    <xdr:pic>
      <xdr:nvPicPr>
        <xdr:cNvPr id="228741" name="图片 29" descr="http://stardewvalleywiki.com/mediawiki/images/2/2b/Wheat_Seeds.png"/>
        <xdr:cNvPicPr>
          <a:picLocks noChangeAspect="1"/>
        </xdr:cNvPicPr>
      </xdr:nvPicPr>
      <xdr:blipFill>
        <a:blip r:embed="rId48" r:link="rId49"/>
        <a:stretch>
          <a:fillRect/>
        </a:stretch>
      </xdr:blipFill>
      <xdr:spPr>
        <a:xfrm>
          <a:off x="5238750" y="797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16</xdr:row>
      <xdr:rowOff>41910</xdr:rowOff>
    </xdr:from>
    <xdr:to>
      <xdr:col>6</xdr:col>
      <xdr:colOff>657225</xdr:colOff>
      <xdr:row>16</xdr:row>
      <xdr:rowOff>500380</xdr:rowOff>
    </xdr:to>
    <xdr:pic>
      <xdr:nvPicPr>
        <xdr:cNvPr id="228742" name="图片 30" descr="http://stardewvalleywiki.com/mediawiki/images/e/e2/Wheat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048375" y="797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17</xdr:row>
      <xdr:rowOff>41910</xdr:rowOff>
    </xdr:from>
    <xdr:to>
      <xdr:col>5</xdr:col>
      <xdr:colOff>657225</xdr:colOff>
      <xdr:row>17</xdr:row>
      <xdr:rowOff>500380</xdr:rowOff>
    </xdr:to>
    <xdr:pic>
      <xdr:nvPicPr>
        <xdr:cNvPr id="228743" name="图片 31" descr="http://stardewvalleywiki.com/mediawiki/images/e/ec/Red_Cabbage_Seeds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238750" y="848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17</xdr:row>
      <xdr:rowOff>41910</xdr:rowOff>
    </xdr:from>
    <xdr:to>
      <xdr:col>6</xdr:col>
      <xdr:colOff>657225</xdr:colOff>
      <xdr:row>17</xdr:row>
      <xdr:rowOff>500380</xdr:rowOff>
    </xdr:to>
    <xdr:pic>
      <xdr:nvPicPr>
        <xdr:cNvPr id="228744" name="图片 32" descr="http://stardewvalleywiki.com/mediawiki/images/2/2d/Red_Cabbag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6048375" y="848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18</xdr:row>
      <xdr:rowOff>41910</xdr:rowOff>
    </xdr:from>
    <xdr:to>
      <xdr:col>5</xdr:col>
      <xdr:colOff>657225</xdr:colOff>
      <xdr:row>18</xdr:row>
      <xdr:rowOff>500380</xdr:rowOff>
    </xdr:to>
    <xdr:pic>
      <xdr:nvPicPr>
        <xdr:cNvPr id="228745" name="图片 33" descr="http://stardewvalleywiki.com/mediawiki/images/7/76/Summer_Spangle_Seeds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238750" y="899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18</xdr:row>
      <xdr:rowOff>41910</xdr:rowOff>
    </xdr:from>
    <xdr:to>
      <xdr:col>6</xdr:col>
      <xdr:colOff>657225</xdr:colOff>
      <xdr:row>18</xdr:row>
      <xdr:rowOff>500380</xdr:rowOff>
    </xdr:to>
    <xdr:pic>
      <xdr:nvPicPr>
        <xdr:cNvPr id="228746" name="图片 34" descr="http://stardewvalleywiki.com/mediawiki/images/9/9f/Summer_Spangle.png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048375" y="899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19</xdr:row>
      <xdr:rowOff>41910</xdr:rowOff>
    </xdr:from>
    <xdr:to>
      <xdr:col>5</xdr:col>
      <xdr:colOff>657225</xdr:colOff>
      <xdr:row>19</xdr:row>
      <xdr:rowOff>500380</xdr:rowOff>
    </xdr:to>
    <xdr:pic>
      <xdr:nvPicPr>
        <xdr:cNvPr id="228747" name="图片 35" descr="http://stardewvalleywiki.com/mediawiki/images/a/a2/Poppy_Seeds.png"/>
        <xdr:cNvPicPr>
          <a:picLocks noChangeAspect="1"/>
        </xdr:cNvPicPr>
      </xdr:nvPicPr>
      <xdr:blipFill>
        <a:blip r:embed="rId58" r:link="rId59"/>
        <a:stretch>
          <a:fillRect/>
        </a:stretch>
      </xdr:blipFill>
      <xdr:spPr>
        <a:xfrm>
          <a:off x="5238750" y="950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19</xdr:row>
      <xdr:rowOff>41910</xdr:rowOff>
    </xdr:from>
    <xdr:to>
      <xdr:col>6</xdr:col>
      <xdr:colOff>657225</xdr:colOff>
      <xdr:row>19</xdr:row>
      <xdr:rowOff>500380</xdr:rowOff>
    </xdr:to>
    <xdr:pic>
      <xdr:nvPicPr>
        <xdr:cNvPr id="228748" name="图片 36" descr="http://stardewvalleywiki.com/mediawiki/images/3/37/Poppy.png"/>
        <xdr:cNvPicPr>
          <a:picLocks noChangeAspect="1"/>
        </xdr:cNvPicPr>
      </xdr:nvPicPr>
      <xdr:blipFill>
        <a:blip r:embed="rId60" r:link="rId61"/>
        <a:stretch>
          <a:fillRect/>
        </a:stretch>
      </xdr:blipFill>
      <xdr:spPr>
        <a:xfrm>
          <a:off x="6048375" y="950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20</xdr:row>
      <xdr:rowOff>41910</xdr:rowOff>
    </xdr:from>
    <xdr:to>
      <xdr:col>5</xdr:col>
      <xdr:colOff>657225</xdr:colOff>
      <xdr:row>20</xdr:row>
      <xdr:rowOff>500380</xdr:rowOff>
    </xdr:to>
    <xdr:pic>
      <xdr:nvPicPr>
        <xdr:cNvPr id="228749" name="图片 37" descr="http://stardewvalleywiki.com/mediawiki/images/5/5f/Hot_Pepper_Seeds.png"/>
        <xdr:cNvPicPr>
          <a:picLocks noChangeAspect="1"/>
        </xdr:cNvPicPr>
      </xdr:nvPicPr>
      <xdr:blipFill>
        <a:blip r:embed="rId62" r:link="rId63"/>
        <a:stretch>
          <a:fillRect/>
        </a:stretch>
      </xdr:blipFill>
      <xdr:spPr>
        <a:xfrm>
          <a:off x="5238750" y="1001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20</xdr:row>
      <xdr:rowOff>41910</xdr:rowOff>
    </xdr:from>
    <xdr:to>
      <xdr:col>6</xdr:col>
      <xdr:colOff>657225</xdr:colOff>
      <xdr:row>20</xdr:row>
      <xdr:rowOff>500380</xdr:rowOff>
    </xdr:to>
    <xdr:pic>
      <xdr:nvPicPr>
        <xdr:cNvPr id="228750" name="图片 38" descr="http://stardewvalleywiki.com/mediawiki/images/f/f1/Hot_Pepper.png"/>
        <xdr:cNvPicPr>
          <a:picLocks noChangeAspect="1"/>
        </xdr:cNvPicPr>
      </xdr:nvPicPr>
      <xdr:blipFill>
        <a:blip r:embed="rId64" r:link="rId65"/>
        <a:stretch>
          <a:fillRect/>
        </a:stretch>
      </xdr:blipFill>
      <xdr:spPr>
        <a:xfrm>
          <a:off x="6048375" y="1001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21</xdr:row>
      <xdr:rowOff>41910</xdr:rowOff>
    </xdr:from>
    <xdr:to>
      <xdr:col>5</xdr:col>
      <xdr:colOff>657225</xdr:colOff>
      <xdr:row>21</xdr:row>
      <xdr:rowOff>500380</xdr:rowOff>
    </xdr:to>
    <xdr:pic>
      <xdr:nvPicPr>
        <xdr:cNvPr id="228751" name="图片 39" descr="http://stardewvalleywiki.com/mediawiki/images/e/e3/Tomato_Seeds.png"/>
        <xdr:cNvPicPr>
          <a:picLocks noChangeAspect="1"/>
        </xdr:cNvPicPr>
      </xdr:nvPicPr>
      <xdr:blipFill>
        <a:blip r:embed="rId66" r:link="rId67"/>
        <a:stretch>
          <a:fillRect/>
        </a:stretch>
      </xdr:blipFill>
      <xdr:spPr>
        <a:xfrm>
          <a:off x="5238750" y="1051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21</xdr:row>
      <xdr:rowOff>41910</xdr:rowOff>
    </xdr:from>
    <xdr:to>
      <xdr:col>6</xdr:col>
      <xdr:colOff>657225</xdr:colOff>
      <xdr:row>21</xdr:row>
      <xdr:rowOff>500380</xdr:rowOff>
    </xdr:to>
    <xdr:pic>
      <xdr:nvPicPr>
        <xdr:cNvPr id="228752" name="图片 40" descr="http://stardewvalleywiki.com/mediawiki/images/9/9d/Tomato.png"/>
        <xdr:cNvPicPr>
          <a:picLocks noChangeAspect="1"/>
        </xdr:cNvPicPr>
      </xdr:nvPicPr>
      <xdr:blipFill>
        <a:blip r:embed="rId68" r:link="rId69"/>
        <a:stretch>
          <a:fillRect/>
        </a:stretch>
      </xdr:blipFill>
      <xdr:spPr>
        <a:xfrm>
          <a:off x="6048375" y="1051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22</xdr:row>
      <xdr:rowOff>41910</xdr:rowOff>
    </xdr:from>
    <xdr:to>
      <xdr:col>5</xdr:col>
      <xdr:colOff>657225</xdr:colOff>
      <xdr:row>22</xdr:row>
      <xdr:rowOff>500380</xdr:rowOff>
    </xdr:to>
    <xdr:pic>
      <xdr:nvPicPr>
        <xdr:cNvPr id="228753" name="图片 41" descr="http://stardewvalleywiki.com/mediawiki/images/8/81/Blueberry_Seeds.png"/>
        <xdr:cNvPicPr>
          <a:picLocks noChangeAspect="1"/>
        </xdr:cNvPicPr>
      </xdr:nvPicPr>
      <xdr:blipFill>
        <a:blip r:embed="rId70" r:link="rId71"/>
        <a:stretch>
          <a:fillRect/>
        </a:stretch>
      </xdr:blipFill>
      <xdr:spPr>
        <a:xfrm>
          <a:off x="5238750" y="1102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22</xdr:row>
      <xdr:rowOff>41910</xdr:rowOff>
    </xdr:from>
    <xdr:to>
      <xdr:col>6</xdr:col>
      <xdr:colOff>657225</xdr:colOff>
      <xdr:row>22</xdr:row>
      <xdr:rowOff>500380</xdr:rowOff>
    </xdr:to>
    <xdr:pic>
      <xdr:nvPicPr>
        <xdr:cNvPr id="228754" name="图片 42" descr="http://stardewvalleywiki.com/mediawiki/images/9/9e/Blueberry.png"/>
        <xdr:cNvPicPr>
          <a:picLocks noChangeAspect="1"/>
        </xdr:cNvPicPr>
      </xdr:nvPicPr>
      <xdr:blipFill>
        <a:blip r:embed="rId72" r:link="rId73"/>
        <a:stretch>
          <a:fillRect/>
        </a:stretch>
      </xdr:blipFill>
      <xdr:spPr>
        <a:xfrm>
          <a:off x="6048375" y="1102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23</xdr:row>
      <xdr:rowOff>41910</xdr:rowOff>
    </xdr:from>
    <xdr:to>
      <xdr:col>5</xdr:col>
      <xdr:colOff>657225</xdr:colOff>
      <xdr:row>23</xdr:row>
      <xdr:rowOff>500380</xdr:rowOff>
    </xdr:to>
    <xdr:pic>
      <xdr:nvPicPr>
        <xdr:cNvPr id="228755" name="图片 43" descr="http://stardewvalleywiki.com/mediawiki/images/9/9b/Hops_Starter.png"/>
        <xdr:cNvPicPr>
          <a:picLocks noChangeAspect="1"/>
        </xdr:cNvPicPr>
      </xdr:nvPicPr>
      <xdr:blipFill>
        <a:blip r:embed="rId74" r:link="rId75"/>
        <a:stretch>
          <a:fillRect/>
        </a:stretch>
      </xdr:blipFill>
      <xdr:spPr>
        <a:xfrm>
          <a:off x="5238750" y="1153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23</xdr:row>
      <xdr:rowOff>41910</xdr:rowOff>
    </xdr:from>
    <xdr:to>
      <xdr:col>6</xdr:col>
      <xdr:colOff>657225</xdr:colOff>
      <xdr:row>23</xdr:row>
      <xdr:rowOff>500380</xdr:rowOff>
    </xdr:to>
    <xdr:pic>
      <xdr:nvPicPr>
        <xdr:cNvPr id="228756" name="图片 44" descr="http://stardewvalleywiki.com/mediawiki/images/5/59/Hops.png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6048375" y="1153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24</xdr:row>
      <xdr:rowOff>41910</xdr:rowOff>
    </xdr:from>
    <xdr:to>
      <xdr:col>5</xdr:col>
      <xdr:colOff>657225</xdr:colOff>
      <xdr:row>24</xdr:row>
      <xdr:rowOff>500380</xdr:rowOff>
    </xdr:to>
    <xdr:pic>
      <xdr:nvPicPr>
        <xdr:cNvPr id="228757" name="图片 45" descr="http://stardewvalleywiki.com/mediawiki/images/1/1f/Sunflower_Seeds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238750" y="1204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24</xdr:row>
      <xdr:rowOff>41910</xdr:rowOff>
    </xdr:from>
    <xdr:to>
      <xdr:col>6</xdr:col>
      <xdr:colOff>657225</xdr:colOff>
      <xdr:row>24</xdr:row>
      <xdr:rowOff>500380</xdr:rowOff>
    </xdr:to>
    <xdr:pic>
      <xdr:nvPicPr>
        <xdr:cNvPr id="228758" name="图片 46" descr="http://stardewvalleywiki.com/mediawiki/images/8/81/Sunflower.png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6048375" y="1204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25</xdr:row>
      <xdr:rowOff>41910</xdr:rowOff>
    </xdr:from>
    <xdr:to>
      <xdr:col>5</xdr:col>
      <xdr:colOff>657225</xdr:colOff>
      <xdr:row>25</xdr:row>
      <xdr:rowOff>500380</xdr:rowOff>
    </xdr:to>
    <xdr:pic>
      <xdr:nvPicPr>
        <xdr:cNvPr id="228759" name="图片 47" descr="http://stardewvalleywiki.com/mediawiki/images/d/d1/Corn_Seeds.png"/>
        <xdr:cNvPicPr>
          <a:picLocks noChangeAspect="1"/>
        </xdr:cNvPicPr>
      </xdr:nvPicPr>
      <xdr:blipFill>
        <a:blip r:embed="rId80" r:link="rId81"/>
        <a:stretch>
          <a:fillRect/>
        </a:stretch>
      </xdr:blipFill>
      <xdr:spPr>
        <a:xfrm>
          <a:off x="5238750" y="1255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25</xdr:row>
      <xdr:rowOff>41910</xdr:rowOff>
    </xdr:from>
    <xdr:to>
      <xdr:col>6</xdr:col>
      <xdr:colOff>657225</xdr:colOff>
      <xdr:row>25</xdr:row>
      <xdr:rowOff>500380</xdr:rowOff>
    </xdr:to>
    <xdr:pic>
      <xdr:nvPicPr>
        <xdr:cNvPr id="228760" name="图片 48" descr="http://stardewvalleywiki.com/mediawiki/images/f/f8/Corn.png"/>
        <xdr:cNvPicPr>
          <a:picLocks noChangeAspect="1"/>
        </xdr:cNvPicPr>
      </xdr:nvPicPr>
      <xdr:blipFill>
        <a:blip r:embed="rId82" r:link="rId83"/>
        <a:stretch>
          <a:fillRect/>
        </a:stretch>
      </xdr:blipFill>
      <xdr:spPr>
        <a:xfrm>
          <a:off x="6048375" y="1255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26</xdr:row>
      <xdr:rowOff>41910</xdr:rowOff>
    </xdr:from>
    <xdr:to>
      <xdr:col>5</xdr:col>
      <xdr:colOff>657225</xdr:colOff>
      <xdr:row>26</xdr:row>
      <xdr:rowOff>500380</xdr:rowOff>
    </xdr:to>
    <xdr:pic>
      <xdr:nvPicPr>
        <xdr:cNvPr id="228761" name="图片 49" descr="http://stardewvalleywiki.com/mediawiki/images/c/ca/Amaranth_Seeds.png"/>
        <xdr:cNvPicPr>
          <a:picLocks noChangeAspect="1"/>
        </xdr:cNvPicPr>
      </xdr:nvPicPr>
      <xdr:blipFill>
        <a:blip r:embed="rId84" r:link="rId85"/>
        <a:stretch>
          <a:fillRect/>
        </a:stretch>
      </xdr:blipFill>
      <xdr:spPr>
        <a:xfrm>
          <a:off x="5238750" y="1305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26</xdr:row>
      <xdr:rowOff>41910</xdr:rowOff>
    </xdr:from>
    <xdr:to>
      <xdr:col>6</xdr:col>
      <xdr:colOff>657225</xdr:colOff>
      <xdr:row>26</xdr:row>
      <xdr:rowOff>500380</xdr:rowOff>
    </xdr:to>
    <xdr:pic>
      <xdr:nvPicPr>
        <xdr:cNvPr id="228762" name="图片 50" descr="http://stardewvalleywiki.com/mediawiki/images/f/f6/Amaranth.png"/>
        <xdr:cNvPicPr>
          <a:picLocks noChangeAspect="1"/>
        </xdr:cNvPicPr>
      </xdr:nvPicPr>
      <xdr:blipFill>
        <a:blip r:embed="rId86" r:link="rId87"/>
        <a:stretch>
          <a:fillRect/>
        </a:stretch>
      </xdr:blipFill>
      <xdr:spPr>
        <a:xfrm>
          <a:off x="6048375" y="1305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27</xdr:row>
      <xdr:rowOff>41910</xdr:rowOff>
    </xdr:from>
    <xdr:to>
      <xdr:col>5</xdr:col>
      <xdr:colOff>657225</xdr:colOff>
      <xdr:row>27</xdr:row>
      <xdr:rowOff>500380</xdr:rowOff>
    </xdr:to>
    <xdr:pic>
      <xdr:nvPicPr>
        <xdr:cNvPr id="228763" name="图片 51" descr="http://stardewvalleywiki.com/mediawiki/images/2/21/Bok_Choy_Seeds.png"/>
        <xdr:cNvPicPr>
          <a:picLocks noChangeAspect="1"/>
        </xdr:cNvPicPr>
      </xdr:nvPicPr>
      <xdr:blipFill>
        <a:blip r:embed="rId88" r:link="rId89"/>
        <a:stretch>
          <a:fillRect/>
        </a:stretch>
      </xdr:blipFill>
      <xdr:spPr>
        <a:xfrm>
          <a:off x="5238750" y="1356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27</xdr:row>
      <xdr:rowOff>41910</xdr:rowOff>
    </xdr:from>
    <xdr:to>
      <xdr:col>6</xdr:col>
      <xdr:colOff>657225</xdr:colOff>
      <xdr:row>27</xdr:row>
      <xdr:rowOff>500380</xdr:rowOff>
    </xdr:to>
    <xdr:pic>
      <xdr:nvPicPr>
        <xdr:cNvPr id="228764" name="图片 52" descr="http://stardewvalleywiki.com/mediawiki/images/4/40/Bok_Choy.png"/>
        <xdr:cNvPicPr>
          <a:picLocks noChangeAspect="1"/>
        </xdr:cNvPicPr>
      </xdr:nvPicPr>
      <xdr:blipFill>
        <a:blip r:embed="rId90" r:link="rId91"/>
        <a:stretch>
          <a:fillRect/>
        </a:stretch>
      </xdr:blipFill>
      <xdr:spPr>
        <a:xfrm>
          <a:off x="6048375" y="1356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28</xdr:row>
      <xdr:rowOff>41910</xdr:rowOff>
    </xdr:from>
    <xdr:to>
      <xdr:col>5</xdr:col>
      <xdr:colOff>657225</xdr:colOff>
      <xdr:row>28</xdr:row>
      <xdr:rowOff>500380</xdr:rowOff>
    </xdr:to>
    <xdr:pic>
      <xdr:nvPicPr>
        <xdr:cNvPr id="228765" name="图片 53" descr="http://stardewvalleywiki.com/mediawiki/images/e/e9/Yam_Seeds.png"/>
        <xdr:cNvPicPr>
          <a:picLocks noChangeAspect="1"/>
        </xdr:cNvPicPr>
      </xdr:nvPicPr>
      <xdr:blipFill>
        <a:blip r:embed="rId92" r:link="rId93"/>
        <a:stretch>
          <a:fillRect/>
        </a:stretch>
      </xdr:blipFill>
      <xdr:spPr>
        <a:xfrm>
          <a:off x="5238750" y="1407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28</xdr:row>
      <xdr:rowOff>41910</xdr:rowOff>
    </xdr:from>
    <xdr:to>
      <xdr:col>6</xdr:col>
      <xdr:colOff>657225</xdr:colOff>
      <xdr:row>28</xdr:row>
      <xdr:rowOff>500380</xdr:rowOff>
    </xdr:to>
    <xdr:pic>
      <xdr:nvPicPr>
        <xdr:cNvPr id="228766" name="图片 54" descr="http://stardewvalleywiki.com/mediawiki/images/5/52/Yam.png"/>
        <xdr:cNvPicPr>
          <a:picLocks noChangeAspect="1"/>
        </xdr:cNvPicPr>
      </xdr:nvPicPr>
      <xdr:blipFill>
        <a:blip r:embed="rId94" r:link="rId95"/>
        <a:stretch>
          <a:fillRect/>
        </a:stretch>
      </xdr:blipFill>
      <xdr:spPr>
        <a:xfrm>
          <a:off x="6048375" y="1407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29</xdr:row>
      <xdr:rowOff>41910</xdr:rowOff>
    </xdr:from>
    <xdr:to>
      <xdr:col>5</xdr:col>
      <xdr:colOff>657225</xdr:colOff>
      <xdr:row>29</xdr:row>
      <xdr:rowOff>500380</xdr:rowOff>
    </xdr:to>
    <xdr:pic>
      <xdr:nvPicPr>
        <xdr:cNvPr id="228767" name="图片 55" descr="http://stardewvalleywiki.com/mediawiki/images/9/99/Pumpkin_Seeds.png"/>
        <xdr:cNvPicPr>
          <a:picLocks noChangeAspect="1"/>
        </xdr:cNvPicPr>
      </xdr:nvPicPr>
      <xdr:blipFill>
        <a:blip r:embed="rId96" r:link="rId97"/>
        <a:stretch>
          <a:fillRect/>
        </a:stretch>
      </xdr:blipFill>
      <xdr:spPr>
        <a:xfrm>
          <a:off x="5238750" y="1458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29</xdr:row>
      <xdr:rowOff>41910</xdr:rowOff>
    </xdr:from>
    <xdr:to>
      <xdr:col>6</xdr:col>
      <xdr:colOff>657225</xdr:colOff>
      <xdr:row>29</xdr:row>
      <xdr:rowOff>500380</xdr:rowOff>
    </xdr:to>
    <xdr:pic>
      <xdr:nvPicPr>
        <xdr:cNvPr id="228768" name="图片 56" descr="http://stardewvalleywiki.com/mediawiki/images/6/64/Pumpkin.png"/>
        <xdr:cNvPicPr>
          <a:picLocks noChangeAspect="1"/>
        </xdr:cNvPicPr>
      </xdr:nvPicPr>
      <xdr:blipFill>
        <a:blip r:embed="rId98" r:link="rId99"/>
        <a:stretch>
          <a:fillRect/>
        </a:stretch>
      </xdr:blipFill>
      <xdr:spPr>
        <a:xfrm>
          <a:off x="6048375" y="1458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30</xdr:row>
      <xdr:rowOff>41910</xdr:rowOff>
    </xdr:from>
    <xdr:to>
      <xdr:col>5</xdr:col>
      <xdr:colOff>657225</xdr:colOff>
      <xdr:row>30</xdr:row>
      <xdr:rowOff>500380</xdr:rowOff>
    </xdr:to>
    <xdr:pic>
      <xdr:nvPicPr>
        <xdr:cNvPr id="228769" name="图片 57" descr="http://stardewvalleywiki.com/mediawiki/images/a/a8/Beet_Seeds.png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238750" y="1509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30</xdr:row>
      <xdr:rowOff>41910</xdr:rowOff>
    </xdr:from>
    <xdr:to>
      <xdr:col>6</xdr:col>
      <xdr:colOff>657225</xdr:colOff>
      <xdr:row>30</xdr:row>
      <xdr:rowOff>500380</xdr:rowOff>
    </xdr:to>
    <xdr:pic>
      <xdr:nvPicPr>
        <xdr:cNvPr id="228770" name="图片 58" descr="http://stardewvalleywiki.com/mediawiki/images/a/a4/Beet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6048375" y="1509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31</xdr:row>
      <xdr:rowOff>41910</xdr:rowOff>
    </xdr:from>
    <xdr:to>
      <xdr:col>5</xdr:col>
      <xdr:colOff>657225</xdr:colOff>
      <xdr:row>31</xdr:row>
      <xdr:rowOff>500380</xdr:rowOff>
    </xdr:to>
    <xdr:pic>
      <xdr:nvPicPr>
        <xdr:cNvPr id="228771" name="图片 59" descr="http://stardewvalleywiki.com/mediawiki/images/7/71/Artichoke_Seeds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5238750" y="1559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31</xdr:row>
      <xdr:rowOff>41910</xdr:rowOff>
    </xdr:from>
    <xdr:to>
      <xdr:col>6</xdr:col>
      <xdr:colOff>657225</xdr:colOff>
      <xdr:row>31</xdr:row>
      <xdr:rowOff>500380</xdr:rowOff>
    </xdr:to>
    <xdr:pic>
      <xdr:nvPicPr>
        <xdr:cNvPr id="228772" name="图片 60" descr="http://stardewvalleywiki.com/mediawiki/images/d/dd/Artichoke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6048375" y="1559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32</xdr:row>
      <xdr:rowOff>41910</xdr:rowOff>
    </xdr:from>
    <xdr:to>
      <xdr:col>5</xdr:col>
      <xdr:colOff>657225</xdr:colOff>
      <xdr:row>32</xdr:row>
      <xdr:rowOff>500380</xdr:rowOff>
    </xdr:to>
    <xdr:pic>
      <xdr:nvPicPr>
        <xdr:cNvPr id="228773" name="图片 61" descr="http://stardewvalleywiki.com/mediawiki/images/4/46/Fairy_Rose_Seeds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5238750" y="1610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32</xdr:row>
      <xdr:rowOff>41910</xdr:rowOff>
    </xdr:from>
    <xdr:to>
      <xdr:col>6</xdr:col>
      <xdr:colOff>657225</xdr:colOff>
      <xdr:row>32</xdr:row>
      <xdr:rowOff>500380</xdr:rowOff>
    </xdr:to>
    <xdr:pic>
      <xdr:nvPicPr>
        <xdr:cNvPr id="228774" name="图片 62" descr="http://stardewvalleywiki.com/mediawiki/images/5/5c/Fairy_Rose.png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6048375" y="1610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33</xdr:row>
      <xdr:rowOff>41910</xdr:rowOff>
    </xdr:from>
    <xdr:to>
      <xdr:col>5</xdr:col>
      <xdr:colOff>657225</xdr:colOff>
      <xdr:row>33</xdr:row>
      <xdr:rowOff>500380</xdr:rowOff>
    </xdr:to>
    <xdr:pic>
      <xdr:nvPicPr>
        <xdr:cNvPr id="228775" name="图片 63" descr="http://stardewvalleywiki.com/mediawiki/images/f/f9/Eggplant_Seeds.png"/>
        <xdr:cNvPicPr>
          <a:picLocks noChangeAspect="1"/>
        </xdr:cNvPicPr>
      </xdr:nvPicPr>
      <xdr:blipFill>
        <a:blip r:embed="rId110" r:link="rId111"/>
        <a:stretch>
          <a:fillRect/>
        </a:stretch>
      </xdr:blipFill>
      <xdr:spPr>
        <a:xfrm>
          <a:off x="5238750" y="1661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33</xdr:row>
      <xdr:rowOff>41910</xdr:rowOff>
    </xdr:from>
    <xdr:to>
      <xdr:col>6</xdr:col>
      <xdr:colOff>657225</xdr:colOff>
      <xdr:row>33</xdr:row>
      <xdr:rowOff>500380</xdr:rowOff>
    </xdr:to>
    <xdr:pic>
      <xdr:nvPicPr>
        <xdr:cNvPr id="228776" name="图片 64" descr="http://stardewvalleywiki.com/mediawiki/images/8/8f/Eggplant.png"/>
        <xdr:cNvPicPr>
          <a:picLocks noChangeAspect="1"/>
        </xdr:cNvPicPr>
      </xdr:nvPicPr>
      <xdr:blipFill>
        <a:blip r:embed="rId112" r:link="rId113"/>
        <a:stretch>
          <a:fillRect/>
        </a:stretch>
      </xdr:blipFill>
      <xdr:spPr>
        <a:xfrm>
          <a:off x="6048375" y="16615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34</xdr:row>
      <xdr:rowOff>41910</xdr:rowOff>
    </xdr:from>
    <xdr:to>
      <xdr:col>5</xdr:col>
      <xdr:colOff>657225</xdr:colOff>
      <xdr:row>34</xdr:row>
      <xdr:rowOff>500380</xdr:rowOff>
    </xdr:to>
    <xdr:pic>
      <xdr:nvPicPr>
        <xdr:cNvPr id="228777" name="图片 65" descr="http://stardewvalleywiki.com/mediawiki/images/d/de/Grape_Starter.png"/>
        <xdr:cNvPicPr>
          <a:picLocks noChangeAspect="1"/>
        </xdr:cNvPicPr>
      </xdr:nvPicPr>
      <xdr:blipFill>
        <a:blip r:embed="rId114" r:link="rId115"/>
        <a:stretch>
          <a:fillRect/>
        </a:stretch>
      </xdr:blipFill>
      <xdr:spPr>
        <a:xfrm>
          <a:off x="5238750" y="1712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34</xdr:row>
      <xdr:rowOff>41910</xdr:rowOff>
    </xdr:from>
    <xdr:to>
      <xdr:col>6</xdr:col>
      <xdr:colOff>657225</xdr:colOff>
      <xdr:row>34</xdr:row>
      <xdr:rowOff>500380</xdr:rowOff>
    </xdr:to>
    <xdr:pic>
      <xdr:nvPicPr>
        <xdr:cNvPr id="228778" name="图片 66" descr="http://stardewvalleywiki.com/mediawiki/images/c/c2/Grape.png"/>
        <xdr:cNvPicPr>
          <a:picLocks noChangeAspect="1"/>
        </xdr:cNvPicPr>
      </xdr:nvPicPr>
      <xdr:blipFill>
        <a:blip r:embed="rId116" r:link="rId117"/>
        <a:stretch>
          <a:fillRect/>
        </a:stretch>
      </xdr:blipFill>
      <xdr:spPr>
        <a:xfrm>
          <a:off x="6048375" y="17123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35</xdr:row>
      <xdr:rowOff>41910</xdr:rowOff>
    </xdr:from>
    <xdr:to>
      <xdr:col>5</xdr:col>
      <xdr:colOff>657225</xdr:colOff>
      <xdr:row>35</xdr:row>
      <xdr:rowOff>500380</xdr:rowOff>
    </xdr:to>
    <xdr:pic>
      <xdr:nvPicPr>
        <xdr:cNvPr id="228779" name="图片 67" descr="http://stardewvalleywiki.com/mediawiki/images/e/ec/Cranberry_Seeds.png"/>
        <xdr:cNvPicPr>
          <a:picLocks noChangeAspect="1"/>
        </xdr:cNvPicPr>
      </xdr:nvPicPr>
      <xdr:blipFill>
        <a:blip r:embed="rId118" r:link="rId119"/>
        <a:stretch>
          <a:fillRect/>
        </a:stretch>
      </xdr:blipFill>
      <xdr:spPr>
        <a:xfrm>
          <a:off x="5238750" y="1763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35</xdr:row>
      <xdr:rowOff>41910</xdr:rowOff>
    </xdr:from>
    <xdr:to>
      <xdr:col>6</xdr:col>
      <xdr:colOff>657225</xdr:colOff>
      <xdr:row>35</xdr:row>
      <xdr:rowOff>500380</xdr:rowOff>
    </xdr:to>
    <xdr:pic>
      <xdr:nvPicPr>
        <xdr:cNvPr id="228780" name="图片 68" descr="http://stardewvalleywiki.com/mediawiki/images/6/6e/Cranberries.png"/>
        <xdr:cNvPicPr>
          <a:picLocks noChangeAspect="1"/>
        </xdr:cNvPicPr>
      </xdr:nvPicPr>
      <xdr:blipFill>
        <a:blip r:embed="rId120" r:link="rId121"/>
        <a:stretch>
          <a:fillRect/>
        </a:stretch>
      </xdr:blipFill>
      <xdr:spPr>
        <a:xfrm>
          <a:off x="6048375" y="17631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36</xdr:row>
      <xdr:rowOff>41910</xdr:rowOff>
    </xdr:from>
    <xdr:to>
      <xdr:col>5</xdr:col>
      <xdr:colOff>657225</xdr:colOff>
      <xdr:row>36</xdr:row>
      <xdr:rowOff>500380</xdr:rowOff>
    </xdr:to>
    <xdr:pic>
      <xdr:nvPicPr>
        <xdr:cNvPr id="228781" name="图片 69" descr="http://stardewvalleywiki.com/mediawiki/images/5/5b/Rare_Seed.png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5238750" y="1813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36</xdr:row>
      <xdr:rowOff>41910</xdr:rowOff>
    </xdr:from>
    <xdr:to>
      <xdr:col>6</xdr:col>
      <xdr:colOff>657225</xdr:colOff>
      <xdr:row>36</xdr:row>
      <xdr:rowOff>500380</xdr:rowOff>
    </xdr:to>
    <xdr:pic>
      <xdr:nvPicPr>
        <xdr:cNvPr id="228782" name="图片 70" descr="http://stardewvalleywiki.com/mediawiki/images/8/88/Sweet_Gem_Berry.png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6048375" y="18139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200025</xdr:colOff>
      <xdr:row>37</xdr:row>
      <xdr:rowOff>41910</xdr:rowOff>
    </xdr:from>
    <xdr:to>
      <xdr:col>5</xdr:col>
      <xdr:colOff>657225</xdr:colOff>
      <xdr:row>37</xdr:row>
      <xdr:rowOff>500380</xdr:rowOff>
    </xdr:to>
    <xdr:pic>
      <xdr:nvPicPr>
        <xdr:cNvPr id="228783" name="图片 71" descr="http://stardewvalleywiki.com/mediawiki/images/0/07/Ancient_Fruit_Seeds.png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5238750" y="1864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37</xdr:row>
      <xdr:rowOff>41910</xdr:rowOff>
    </xdr:from>
    <xdr:to>
      <xdr:col>6</xdr:col>
      <xdr:colOff>657225</xdr:colOff>
      <xdr:row>37</xdr:row>
      <xdr:rowOff>500380</xdr:rowOff>
    </xdr:to>
    <xdr:pic>
      <xdr:nvPicPr>
        <xdr:cNvPr id="228784" name="图片 72" descr="http://stardewvalleywiki.com/mediawiki/images/0/01/Ancient_Fruit.png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6048375" y="1864741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481965</xdr:rowOff>
    </xdr:from>
    <xdr:to>
      <xdr:col>4</xdr:col>
      <xdr:colOff>104140</xdr:colOff>
      <xdr:row>4</xdr:row>
      <xdr:rowOff>481965</xdr:rowOff>
    </xdr:to>
    <xdr:pic>
      <xdr:nvPicPr>
        <xdr:cNvPr id="229697" name="图片 1" descr="1.png杏阶段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9475" y="79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481965</xdr:rowOff>
    </xdr:from>
    <xdr:to>
      <xdr:col>5</xdr:col>
      <xdr:colOff>104140</xdr:colOff>
      <xdr:row>4</xdr:row>
      <xdr:rowOff>481965</xdr:rowOff>
    </xdr:to>
    <xdr:pic>
      <xdr:nvPicPr>
        <xdr:cNvPr id="229698" name="图片 2" descr="2.png杏阶段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229100" y="79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481965</xdr:rowOff>
    </xdr:from>
    <xdr:to>
      <xdr:col>6</xdr:col>
      <xdr:colOff>104140</xdr:colOff>
      <xdr:row>4</xdr:row>
      <xdr:rowOff>481965</xdr:rowOff>
    </xdr:to>
    <xdr:pic>
      <xdr:nvPicPr>
        <xdr:cNvPr id="229699" name="图片 3" descr="3.png杏阶段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038725" y="79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481965</xdr:rowOff>
    </xdr:from>
    <xdr:to>
      <xdr:col>7</xdr:col>
      <xdr:colOff>103505</xdr:colOff>
      <xdr:row>4</xdr:row>
      <xdr:rowOff>481965</xdr:rowOff>
    </xdr:to>
    <xdr:pic>
      <xdr:nvPicPr>
        <xdr:cNvPr id="229700" name="图片 4" descr="4.png杏阶段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48350" y="799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1</xdr:row>
      <xdr:rowOff>481965</xdr:rowOff>
    </xdr:from>
    <xdr:to>
      <xdr:col>10</xdr:col>
      <xdr:colOff>885190</xdr:colOff>
      <xdr:row>4</xdr:row>
      <xdr:rowOff>481965</xdr:rowOff>
    </xdr:to>
    <xdr:pic>
      <xdr:nvPicPr>
        <xdr:cNvPr id="229701" name="图片 5" descr="5.png杏阶段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6657975" y="799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3</xdr:row>
      <xdr:rowOff>481965</xdr:rowOff>
    </xdr:from>
    <xdr:to>
      <xdr:col>2</xdr:col>
      <xdr:colOff>227330</xdr:colOff>
      <xdr:row>4</xdr:row>
      <xdr:rowOff>202565</xdr:rowOff>
    </xdr:to>
    <xdr:pic>
      <xdr:nvPicPr>
        <xdr:cNvPr id="229702" name="图片 11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1815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239395</xdr:colOff>
      <xdr:row>1</xdr:row>
      <xdr:rowOff>444500</xdr:rowOff>
    </xdr:from>
    <xdr:to>
      <xdr:col>1</xdr:col>
      <xdr:colOff>696595</xdr:colOff>
      <xdr:row>2</xdr:row>
      <xdr:rowOff>393065</xdr:rowOff>
    </xdr:to>
    <xdr:pic>
      <xdr:nvPicPr>
        <xdr:cNvPr id="229703" name="图片 16" descr="apricot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1811020" y="762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344805</xdr:colOff>
      <xdr:row>3</xdr:row>
      <xdr:rowOff>95250</xdr:rowOff>
    </xdr:from>
    <xdr:to>
      <xdr:col>1</xdr:col>
      <xdr:colOff>650240</xdr:colOff>
      <xdr:row>3</xdr:row>
      <xdr:rowOff>398780</xdr:rowOff>
    </xdr:to>
    <xdr:pic>
      <xdr:nvPicPr>
        <xdr:cNvPr id="229704" name="图片 17" descr="杏sapling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1916430" y="1428750"/>
          <a:ext cx="30543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419100</xdr:colOff>
      <xdr:row>2</xdr:row>
      <xdr:rowOff>206375</xdr:rowOff>
    </xdr:from>
    <xdr:to>
      <xdr:col>13</xdr:col>
      <xdr:colOff>218440</xdr:colOff>
      <xdr:row>2</xdr:row>
      <xdr:rowOff>434340</xdr:rowOff>
    </xdr:to>
    <xdr:pic>
      <xdr:nvPicPr>
        <xdr:cNvPr id="229705" name="图片 34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696700" y="1031875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428625</xdr:colOff>
      <xdr:row>3</xdr:row>
      <xdr:rowOff>53340</xdr:rowOff>
    </xdr:from>
    <xdr:to>
      <xdr:col>13</xdr:col>
      <xdr:colOff>227965</xdr:colOff>
      <xdr:row>3</xdr:row>
      <xdr:rowOff>281940</xdr:rowOff>
    </xdr:to>
    <xdr:pic>
      <xdr:nvPicPr>
        <xdr:cNvPr id="229706" name="图片 35" descr="水果salad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706225" y="138684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7</xdr:row>
      <xdr:rowOff>481965</xdr:rowOff>
    </xdr:from>
    <xdr:to>
      <xdr:col>2</xdr:col>
      <xdr:colOff>227330</xdr:colOff>
      <xdr:row>8</xdr:row>
      <xdr:rowOff>202565</xdr:rowOff>
    </xdr:to>
    <xdr:pic>
      <xdr:nvPicPr>
        <xdr:cNvPr id="229707" name="图片 36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3847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144145</xdr:colOff>
      <xdr:row>6</xdr:row>
      <xdr:rowOff>3810</xdr:rowOff>
    </xdr:from>
    <xdr:to>
      <xdr:col>1</xdr:col>
      <xdr:colOff>600710</xdr:colOff>
      <xdr:row>6</xdr:row>
      <xdr:rowOff>460375</xdr:rowOff>
    </xdr:to>
    <xdr:pic>
      <xdr:nvPicPr>
        <xdr:cNvPr id="229708" name="图片 39" descr="cherry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715770" y="286131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259080</xdr:colOff>
      <xdr:row>7</xdr:row>
      <xdr:rowOff>75565</xdr:rowOff>
    </xdr:from>
    <xdr:to>
      <xdr:col>1</xdr:col>
      <xdr:colOff>564515</xdr:colOff>
      <xdr:row>7</xdr:row>
      <xdr:rowOff>381000</xdr:rowOff>
    </xdr:to>
    <xdr:pic>
      <xdr:nvPicPr>
        <xdr:cNvPr id="229709" name="图片 40" descr="樱桃sapling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830705" y="3441065"/>
          <a:ext cx="30543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481965</xdr:rowOff>
    </xdr:from>
    <xdr:to>
      <xdr:col>4</xdr:col>
      <xdr:colOff>104140</xdr:colOff>
      <xdr:row>8</xdr:row>
      <xdr:rowOff>481965</xdr:rowOff>
    </xdr:to>
    <xdr:pic>
      <xdr:nvPicPr>
        <xdr:cNvPr id="229710" name="图片 41" descr="樱桃阶段1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3419475" y="2831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481965</xdr:rowOff>
    </xdr:from>
    <xdr:to>
      <xdr:col>5</xdr:col>
      <xdr:colOff>104140</xdr:colOff>
      <xdr:row>8</xdr:row>
      <xdr:rowOff>481965</xdr:rowOff>
    </xdr:to>
    <xdr:pic>
      <xdr:nvPicPr>
        <xdr:cNvPr id="229711" name="图片 42" descr="樱桃阶段2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4229100" y="2831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481965</xdr:rowOff>
    </xdr:from>
    <xdr:to>
      <xdr:col>6</xdr:col>
      <xdr:colOff>104140</xdr:colOff>
      <xdr:row>8</xdr:row>
      <xdr:rowOff>481965</xdr:rowOff>
    </xdr:to>
    <xdr:pic>
      <xdr:nvPicPr>
        <xdr:cNvPr id="229712" name="图片 43" descr="樱桃阶段3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038725" y="2831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481965</xdr:rowOff>
    </xdr:from>
    <xdr:to>
      <xdr:col>7</xdr:col>
      <xdr:colOff>103505</xdr:colOff>
      <xdr:row>8</xdr:row>
      <xdr:rowOff>481965</xdr:rowOff>
    </xdr:to>
    <xdr:pic>
      <xdr:nvPicPr>
        <xdr:cNvPr id="229713" name="图片 44" descr="樱桃阶段4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848350" y="2831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5</xdr:row>
      <xdr:rowOff>481965</xdr:rowOff>
    </xdr:from>
    <xdr:to>
      <xdr:col>10</xdr:col>
      <xdr:colOff>885190</xdr:colOff>
      <xdr:row>8</xdr:row>
      <xdr:rowOff>481965</xdr:rowOff>
    </xdr:to>
    <xdr:pic>
      <xdr:nvPicPr>
        <xdr:cNvPr id="229714" name="图片 45" descr="樱桃阶段5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6657975" y="2831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6</xdr:row>
      <xdr:rowOff>178435</xdr:rowOff>
    </xdr:from>
    <xdr:to>
      <xdr:col>13</xdr:col>
      <xdr:colOff>237490</xdr:colOff>
      <xdr:row>6</xdr:row>
      <xdr:rowOff>405130</xdr:rowOff>
    </xdr:to>
    <xdr:pic>
      <xdr:nvPicPr>
        <xdr:cNvPr id="229715" name="图片 62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715750" y="3035935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11</xdr:row>
      <xdr:rowOff>481965</xdr:rowOff>
    </xdr:from>
    <xdr:to>
      <xdr:col>2</xdr:col>
      <xdr:colOff>227330</xdr:colOff>
      <xdr:row>12</xdr:row>
      <xdr:rowOff>202565</xdr:rowOff>
    </xdr:to>
    <xdr:pic>
      <xdr:nvPicPr>
        <xdr:cNvPr id="229716" name="图片 63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5879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481965</xdr:rowOff>
    </xdr:from>
    <xdr:to>
      <xdr:col>4</xdr:col>
      <xdr:colOff>104140</xdr:colOff>
      <xdr:row>12</xdr:row>
      <xdr:rowOff>481965</xdr:rowOff>
    </xdr:to>
    <xdr:pic>
      <xdr:nvPicPr>
        <xdr:cNvPr id="229717" name="图片 66" descr="橙色的阶段1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3419475" y="4863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481965</xdr:rowOff>
    </xdr:from>
    <xdr:to>
      <xdr:col>5</xdr:col>
      <xdr:colOff>104140</xdr:colOff>
      <xdr:row>12</xdr:row>
      <xdr:rowOff>481965</xdr:rowOff>
    </xdr:to>
    <xdr:pic>
      <xdr:nvPicPr>
        <xdr:cNvPr id="229718" name="图片 67" descr="橙色的阶段2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4229100" y="4863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481965</xdr:rowOff>
    </xdr:from>
    <xdr:to>
      <xdr:col>6</xdr:col>
      <xdr:colOff>104140</xdr:colOff>
      <xdr:row>12</xdr:row>
      <xdr:rowOff>481965</xdr:rowOff>
    </xdr:to>
    <xdr:pic>
      <xdr:nvPicPr>
        <xdr:cNvPr id="229719" name="图片 68" descr="橙色的阶段3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038725" y="4863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481965</xdr:rowOff>
    </xdr:from>
    <xdr:to>
      <xdr:col>7</xdr:col>
      <xdr:colOff>103505</xdr:colOff>
      <xdr:row>12</xdr:row>
      <xdr:rowOff>481965</xdr:rowOff>
    </xdr:to>
    <xdr:pic>
      <xdr:nvPicPr>
        <xdr:cNvPr id="229720" name="图片 69" descr="橙色的阶段4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848350" y="4863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9</xdr:row>
      <xdr:rowOff>481965</xdr:rowOff>
    </xdr:from>
    <xdr:to>
      <xdr:col>10</xdr:col>
      <xdr:colOff>885190</xdr:colOff>
      <xdr:row>12</xdr:row>
      <xdr:rowOff>481965</xdr:rowOff>
    </xdr:to>
    <xdr:pic>
      <xdr:nvPicPr>
        <xdr:cNvPr id="229721" name="图片 70" descr="橙色的阶段5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6657975" y="4863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125730</xdr:colOff>
      <xdr:row>10</xdr:row>
      <xdr:rowOff>15875</xdr:rowOff>
    </xdr:from>
    <xdr:to>
      <xdr:col>1</xdr:col>
      <xdr:colOff>581660</xdr:colOff>
      <xdr:row>10</xdr:row>
      <xdr:rowOff>472440</xdr:rowOff>
    </xdr:to>
    <xdr:pic>
      <xdr:nvPicPr>
        <xdr:cNvPr id="229722" name="图片 71" descr="orang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697355" y="4905375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227965</xdr:colOff>
      <xdr:row>11</xdr:row>
      <xdr:rowOff>95250</xdr:rowOff>
    </xdr:from>
    <xdr:to>
      <xdr:col>1</xdr:col>
      <xdr:colOff>534035</xdr:colOff>
      <xdr:row>11</xdr:row>
      <xdr:rowOff>398780</xdr:rowOff>
    </xdr:to>
    <xdr:pic>
      <xdr:nvPicPr>
        <xdr:cNvPr id="229723" name="图片 72" descr="橙色sapling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1799590" y="5492750"/>
          <a:ext cx="306070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10</xdr:row>
      <xdr:rowOff>243840</xdr:rowOff>
    </xdr:from>
    <xdr:to>
      <xdr:col>13</xdr:col>
      <xdr:colOff>237490</xdr:colOff>
      <xdr:row>10</xdr:row>
      <xdr:rowOff>472440</xdr:rowOff>
    </xdr:to>
    <xdr:pic>
      <xdr:nvPicPr>
        <xdr:cNvPr id="229724" name="图片 89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715750" y="513334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15</xdr:row>
      <xdr:rowOff>481965</xdr:rowOff>
    </xdr:from>
    <xdr:to>
      <xdr:col>2</xdr:col>
      <xdr:colOff>227330</xdr:colOff>
      <xdr:row>16</xdr:row>
      <xdr:rowOff>202565</xdr:rowOff>
    </xdr:to>
    <xdr:pic>
      <xdr:nvPicPr>
        <xdr:cNvPr id="229725" name="图片 90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7911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19</xdr:row>
      <xdr:rowOff>481965</xdr:rowOff>
    </xdr:from>
    <xdr:to>
      <xdr:col>2</xdr:col>
      <xdr:colOff>227330</xdr:colOff>
      <xdr:row>20</xdr:row>
      <xdr:rowOff>202565</xdr:rowOff>
    </xdr:to>
    <xdr:pic>
      <xdr:nvPicPr>
        <xdr:cNvPr id="229726" name="图片 93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9943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154305</xdr:colOff>
      <xdr:row>13</xdr:row>
      <xdr:rowOff>502285</xdr:rowOff>
    </xdr:from>
    <xdr:to>
      <xdr:col>1</xdr:col>
      <xdr:colOff>610870</xdr:colOff>
      <xdr:row>14</xdr:row>
      <xdr:rowOff>450215</xdr:rowOff>
    </xdr:to>
    <xdr:pic>
      <xdr:nvPicPr>
        <xdr:cNvPr id="229727" name="图片 94" descr="peach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1725930" y="6915785"/>
          <a:ext cx="456565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15</xdr:row>
      <xdr:rowOff>103505</xdr:rowOff>
    </xdr:from>
    <xdr:to>
      <xdr:col>1</xdr:col>
      <xdr:colOff>542925</xdr:colOff>
      <xdr:row>15</xdr:row>
      <xdr:rowOff>405130</xdr:rowOff>
    </xdr:to>
    <xdr:pic>
      <xdr:nvPicPr>
        <xdr:cNvPr id="229728" name="图片 95" descr="桃sapling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1809750" y="7533005"/>
          <a:ext cx="304800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481965</xdr:rowOff>
    </xdr:from>
    <xdr:to>
      <xdr:col>4</xdr:col>
      <xdr:colOff>104140</xdr:colOff>
      <xdr:row>16</xdr:row>
      <xdr:rowOff>481965</xdr:rowOff>
    </xdr:to>
    <xdr:pic>
      <xdr:nvPicPr>
        <xdr:cNvPr id="229729" name="图片 96" descr="桃花期1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3419475" y="6895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481965</xdr:rowOff>
    </xdr:from>
    <xdr:to>
      <xdr:col>5</xdr:col>
      <xdr:colOff>104140</xdr:colOff>
      <xdr:row>16</xdr:row>
      <xdr:rowOff>481965</xdr:rowOff>
    </xdr:to>
    <xdr:pic>
      <xdr:nvPicPr>
        <xdr:cNvPr id="229730" name="图片 97" descr="桃花期2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4229100" y="6895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481965</xdr:rowOff>
    </xdr:from>
    <xdr:to>
      <xdr:col>6</xdr:col>
      <xdr:colOff>104140</xdr:colOff>
      <xdr:row>16</xdr:row>
      <xdr:rowOff>481965</xdr:rowOff>
    </xdr:to>
    <xdr:pic>
      <xdr:nvPicPr>
        <xdr:cNvPr id="229731" name="图片 98" descr="桃花期3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038725" y="6895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481965</xdr:rowOff>
    </xdr:from>
    <xdr:to>
      <xdr:col>7</xdr:col>
      <xdr:colOff>103505</xdr:colOff>
      <xdr:row>16</xdr:row>
      <xdr:rowOff>481965</xdr:rowOff>
    </xdr:to>
    <xdr:pic>
      <xdr:nvPicPr>
        <xdr:cNvPr id="229732" name="图片 99" descr="桃花期4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848350" y="6895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13</xdr:row>
      <xdr:rowOff>481965</xdr:rowOff>
    </xdr:from>
    <xdr:to>
      <xdr:col>10</xdr:col>
      <xdr:colOff>885190</xdr:colOff>
      <xdr:row>16</xdr:row>
      <xdr:rowOff>481965</xdr:rowOff>
    </xdr:to>
    <xdr:pic>
      <xdr:nvPicPr>
        <xdr:cNvPr id="229733" name="图片 100" descr="桃花期5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6657975" y="6895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428625</xdr:colOff>
      <xdr:row>14</xdr:row>
      <xdr:rowOff>178435</xdr:rowOff>
    </xdr:from>
    <xdr:to>
      <xdr:col>13</xdr:col>
      <xdr:colOff>227965</xdr:colOff>
      <xdr:row>14</xdr:row>
      <xdr:rowOff>405130</xdr:rowOff>
    </xdr:to>
    <xdr:pic>
      <xdr:nvPicPr>
        <xdr:cNvPr id="229734" name="图片 117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706225" y="7099935"/>
          <a:ext cx="22796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923925</xdr:colOff>
      <xdr:row>23</xdr:row>
      <xdr:rowOff>481965</xdr:rowOff>
    </xdr:from>
    <xdr:to>
      <xdr:col>2</xdr:col>
      <xdr:colOff>227330</xdr:colOff>
      <xdr:row>24</xdr:row>
      <xdr:rowOff>202565</xdr:rowOff>
    </xdr:to>
    <xdr:pic>
      <xdr:nvPicPr>
        <xdr:cNvPr id="229735" name="图片 118" descr="gold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495550" y="11975465"/>
          <a:ext cx="22733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481965</xdr:rowOff>
    </xdr:from>
    <xdr:to>
      <xdr:col>4</xdr:col>
      <xdr:colOff>104140</xdr:colOff>
      <xdr:row>20</xdr:row>
      <xdr:rowOff>481965</xdr:rowOff>
    </xdr:to>
    <xdr:pic>
      <xdr:nvPicPr>
        <xdr:cNvPr id="229736" name="图片 119" descr="苹果阶段1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3419475" y="8927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481965</xdr:rowOff>
    </xdr:from>
    <xdr:to>
      <xdr:col>5</xdr:col>
      <xdr:colOff>104140</xdr:colOff>
      <xdr:row>20</xdr:row>
      <xdr:rowOff>481965</xdr:rowOff>
    </xdr:to>
    <xdr:pic>
      <xdr:nvPicPr>
        <xdr:cNvPr id="229737" name="图片 120" descr="苹果阶段2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4229100" y="8927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481965</xdr:rowOff>
    </xdr:from>
    <xdr:to>
      <xdr:col>6</xdr:col>
      <xdr:colOff>104140</xdr:colOff>
      <xdr:row>20</xdr:row>
      <xdr:rowOff>481965</xdr:rowOff>
    </xdr:to>
    <xdr:pic>
      <xdr:nvPicPr>
        <xdr:cNvPr id="229738" name="图片 121" descr="苹果阶段3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038725" y="8927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</xdr:row>
      <xdr:rowOff>481965</xdr:rowOff>
    </xdr:from>
    <xdr:to>
      <xdr:col>7</xdr:col>
      <xdr:colOff>103505</xdr:colOff>
      <xdr:row>20</xdr:row>
      <xdr:rowOff>481965</xdr:rowOff>
    </xdr:to>
    <xdr:pic>
      <xdr:nvPicPr>
        <xdr:cNvPr id="229739" name="图片 122" descr="苹果阶段4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848350" y="8927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17</xdr:row>
      <xdr:rowOff>481965</xdr:rowOff>
    </xdr:from>
    <xdr:to>
      <xdr:col>10</xdr:col>
      <xdr:colOff>885190</xdr:colOff>
      <xdr:row>20</xdr:row>
      <xdr:rowOff>481965</xdr:rowOff>
    </xdr:to>
    <xdr:pic>
      <xdr:nvPicPr>
        <xdr:cNvPr id="229740" name="图片 123" descr="苹果阶段5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6657975" y="8927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18415</xdr:colOff>
      <xdr:row>18</xdr:row>
      <xdr:rowOff>198755</xdr:rowOff>
    </xdr:from>
    <xdr:to>
      <xdr:col>13</xdr:col>
      <xdr:colOff>246380</xdr:colOff>
      <xdr:row>18</xdr:row>
      <xdr:rowOff>424815</xdr:rowOff>
    </xdr:to>
    <xdr:pic>
      <xdr:nvPicPr>
        <xdr:cNvPr id="229741" name="图片 140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724640" y="9152255"/>
          <a:ext cx="22796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428625</xdr:colOff>
      <xdr:row>19</xdr:row>
      <xdr:rowOff>158750</xdr:rowOff>
    </xdr:from>
    <xdr:to>
      <xdr:col>13</xdr:col>
      <xdr:colOff>227965</xdr:colOff>
      <xdr:row>19</xdr:row>
      <xdr:rowOff>386715</xdr:rowOff>
    </xdr:to>
    <xdr:pic>
      <xdr:nvPicPr>
        <xdr:cNvPr id="229742" name="图片 141" descr="蔓越莓candy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11706225" y="9620250"/>
          <a:ext cx="22796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428625</xdr:colOff>
      <xdr:row>20</xdr:row>
      <xdr:rowOff>137160</xdr:rowOff>
    </xdr:from>
    <xdr:to>
      <xdr:col>13</xdr:col>
      <xdr:colOff>227965</xdr:colOff>
      <xdr:row>20</xdr:row>
      <xdr:rowOff>363220</xdr:rowOff>
    </xdr:to>
    <xdr:pic>
      <xdr:nvPicPr>
        <xdr:cNvPr id="229743" name="图片 142" descr="饲料bundl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11706225" y="10106660"/>
          <a:ext cx="22796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481965</xdr:rowOff>
    </xdr:from>
    <xdr:to>
      <xdr:col>4</xdr:col>
      <xdr:colOff>104140</xdr:colOff>
      <xdr:row>24</xdr:row>
      <xdr:rowOff>481965</xdr:rowOff>
    </xdr:to>
    <xdr:pic>
      <xdr:nvPicPr>
        <xdr:cNvPr id="229744" name="图片 143" descr="石榴阶段1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3419475" y="1095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21</xdr:row>
      <xdr:rowOff>481965</xdr:rowOff>
    </xdr:from>
    <xdr:to>
      <xdr:col>5</xdr:col>
      <xdr:colOff>104140</xdr:colOff>
      <xdr:row>24</xdr:row>
      <xdr:rowOff>481965</xdr:rowOff>
    </xdr:to>
    <xdr:pic>
      <xdr:nvPicPr>
        <xdr:cNvPr id="229745" name="图片 144" descr="石榴阶段2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4229100" y="1095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21</xdr:row>
      <xdr:rowOff>481965</xdr:rowOff>
    </xdr:from>
    <xdr:to>
      <xdr:col>6</xdr:col>
      <xdr:colOff>104140</xdr:colOff>
      <xdr:row>24</xdr:row>
      <xdr:rowOff>481965</xdr:rowOff>
    </xdr:to>
    <xdr:pic>
      <xdr:nvPicPr>
        <xdr:cNvPr id="229746" name="图片 145" descr="石榴阶段3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038725" y="10959465"/>
          <a:ext cx="9137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21</xdr:row>
      <xdr:rowOff>481965</xdr:rowOff>
    </xdr:from>
    <xdr:to>
      <xdr:col>7</xdr:col>
      <xdr:colOff>103505</xdr:colOff>
      <xdr:row>24</xdr:row>
      <xdr:rowOff>481965</xdr:rowOff>
    </xdr:to>
    <xdr:pic>
      <xdr:nvPicPr>
        <xdr:cNvPr id="229747" name="图片 146" descr="石榴阶段4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848350" y="10959465"/>
          <a:ext cx="91313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809625</xdr:colOff>
      <xdr:row>21</xdr:row>
      <xdr:rowOff>481965</xdr:rowOff>
    </xdr:from>
    <xdr:to>
      <xdr:col>10</xdr:col>
      <xdr:colOff>885190</xdr:colOff>
      <xdr:row>24</xdr:row>
      <xdr:rowOff>481965</xdr:rowOff>
    </xdr:to>
    <xdr:pic>
      <xdr:nvPicPr>
        <xdr:cNvPr id="229748" name="图片 147" descr="石榴阶段5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6657975" y="10959465"/>
          <a:ext cx="36569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125730</xdr:colOff>
      <xdr:row>17</xdr:row>
      <xdr:rowOff>472440</xdr:rowOff>
    </xdr:from>
    <xdr:to>
      <xdr:col>1</xdr:col>
      <xdr:colOff>581660</xdr:colOff>
      <xdr:row>18</xdr:row>
      <xdr:rowOff>421005</xdr:rowOff>
    </xdr:to>
    <xdr:pic>
      <xdr:nvPicPr>
        <xdr:cNvPr id="229749" name="图片 148" descr="apple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1697355" y="8917940"/>
          <a:ext cx="4559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227965</xdr:colOff>
      <xdr:row>19</xdr:row>
      <xdr:rowOff>111125</xdr:rowOff>
    </xdr:from>
    <xdr:to>
      <xdr:col>1</xdr:col>
      <xdr:colOff>535305</xdr:colOff>
      <xdr:row>19</xdr:row>
      <xdr:rowOff>416560</xdr:rowOff>
    </xdr:to>
    <xdr:pic>
      <xdr:nvPicPr>
        <xdr:cNvPr id="229750" name="图片 149" descr="苹果sapling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1799590" y="9572625"/>
          <a:ext cx="30734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163195</xdr:colOff>
      <xdr:row>21</xdr:row>
      <xdr:rowOff>481965</xdr:rowOff>
    </xdr:from>
    <xdr:to>
      <xdr:col>1</xdr:col>
      <xdr:colOff>621030</xdr:colOff>
      <xdr:row>22</xdr:row>
      <xdr:rowOff>430530</xdr:rowOff>
    </xdr:to>
    <xdr:pic>
      <xdr:nvPicPr>
        <xdr:cNvPr id="229751" name="图片 152" descr="pomegranate.png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734820" y="10959465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247015</xdr:colOff>
      <xdr:row>23</xdr:row>
      <xdr:rowOff>83185</xdr:rowOff>
    </xdr:from>
    <xdr:to>
      <xdr:col>1</xdr:col>
      <xdr:colOff>553085</xdr:colOff>
      <xdr:row>23</xdr:row>
      <xdr:rowOff>389255</xdr:rowOff>
    </xdr:to>
    <xdr:pic>
      <xdr:nvPicPr>
        <xdr:cNvPr id="229752" name="图片 153" descr="石榴sapling.png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818640" y="11576685"/>
          <a:ext cx="306070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57150</xdr:colOff>
      <xdr:row>22</xdr:row>
      <xdr:rowOff>139065</xdr:rowOff>
    </xdr:from>
    <xdr:to>
      <xdr:col>13</xdr:col>
      <xdr:colOff>285750</xdr:colOff>
      <xdr:row>22</xdr:row>
      <xdr:rowOff>367030</xdr:rowOff>
    </xdr:to>
    <xdr:pic>
      <xdr:nvPicPr>
        <xdr:cNvPr id="229753" name="图片 170" descr="工匠bund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763375" y="1112456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428625</xdr:colOff>
      <xdr:row>23</xdr:row>
      <xdr:rowOff>168910</xdr:rowOff>
    </xdr:from>
    <xdr:to>
      <xdr:col>13</xdr:col>
      <xdr:colOff>227965</xdr:colOff>
      <xdr:row>23</xdr:row>
      <xdr:rowOff>394970</xdr:rowOff>
    </xdr:to>
    <xdr:pic>
      <xdr:nvPicPr>
        <xdr:cNvPr id="229754" name="图片 171" descr="魔法师的bundle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11706225" y="11662410"/>
          <a:ext cx="22796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22</xdr:row>
      <xdr:rowOff>12065</xdr:rowOff>
    </xdr:from>
    <xdr:to>
      <xdr:col>12</xdr:col>
      <xdr:colOff>0</xdr:colOff>
      <xdr:row>25</xdr:row>
      <xdr:rowOff>19685</xdr:rowOff>
    </xdr:to>
    <xdr:pic>
      <xdr:nvPicPr>
        <xdr:cNvPr id="229755" name="图片 59" descr="Pomegranate_Stage_5_Fruit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0363835" y="10997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18</xdr:row>
      <xdr:rowOff>12065</xdr:rowOff>
    </xdr:from>
    <xdr:to>
      <xdr:col>12</xdr:col>
      <xdr:colOff>0</xdr:colOff>
      <xdr:row>21</xdr:row>
      <xdr:rowOff>19685</xdr:rowOff>
    </xdr:to>
    <xdr:pic>
      <xdr:nvPicPr>
        <xdr:cNvPr id="229756" name="图片 60" descr="Apple_Stage_5_Fruit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0363835" y="8965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14</xdr:row>
      <xdr:rowOff>12065</xdr:rowOff>
    </xdr:from>
    <xdr:to>
      <xdr:col>12</xdr:col>
      <xdr:colOff>0</xdr:colOff>
      <xdr:row>17</xdr:row>
      <xdr:rowOff>19685</xdr:rowOff>
    </xdr:to>
    <xdr:pic>
      <xdr:nvPicPr>
        <xdr:cNvPr id="229757" name="图片 61" descr="Peach_Stage_5_Fruit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0363835" y="6933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10</xdr:row>
      <xdr:rowOff>12065</xdr:rowOff>
    </xdr:from>
    <xdr:to>
      <xdr:col>12</xdr:col>
      <xdr:colOff>0</xdr:colOff>
      <xdr:row>13</xdr:row>
      <xdr:rowOff>19685</xdr:rowOff>
    </xdr:to>
    <xdr:pic>
      <xdr:nvPicPr>
        <xdr:cNvPr id="229758" name="图片 62" descr="Orange_Stage_5_Fruit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0363835" y="4901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6</xdr:row>
      <xdr:rowOff>12065</xdr:rowOff>
    </xdr:from>
    <xdr:to>
      <xdr:col>12</xdr:col>
      <xdr:colOff>0</xdr:colOff>
      <xdr:row>9</xdr:row>
      <xdr:rowOff>19685</xdr:rowOff>
    </xdr:to>
    <xdr:pic>
      <xdr:nvPicPr>
        <xdr:cNvPr id="229759" name="图片 63" descr="Cherry_Stage_5_Fruit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0363835" y="2869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10160</xdr:colOff>
      <xdr:row>2</xdr:row>
      <xdr:rowOff>12065</xdr:rowOff>
    </xdr:from>
    <xdr:to>
      <xdr:col>12</xdr:col>
      <xdr:colOff>0</xdr:colOff>
      <xdr:row>5</xdr:row>
      <xdr:rowOff>19685</xdr:rowOff>
    </xdr:to>
    <xdr:pic>
      <xdr:nvPicPr>
        <xdr:cNvPr id="229760" name="图片 64" descr="Apricot_Stage_5_Fruit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0363835" y="837565"/>
          <a:ext cx="913765" cy="1531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228600</xdr:colOff>
      <xdr:row>2</xdr:row>
      <xdr:rowOff>227965</xdr:rowOff>
    </xdr:to>
    <xdr:pic>
      <xdr:nvPicPr>
        <xdr:cNvPr id="230981" name="图片 1" descr="Wild Seeds (Sp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382375" y="63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228600</xdr:colOff>
      <xdr:row>3</xdr:row>
      <xdr:rowOff>227965</xdr:rowOff>
    </xdr:to>
    <xdr:pic>
      <xdr:nvPicPr>
        <xdr:cNvPr id="230982" name="图片 2" descr="Spring Foraging Bund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1382375" y="95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228600</xdr:colOff>
      <xdr:row>6</xdr:row>
      <xdr:rowOff>227965</xdr:rowOff>
    </xdr:to>
    <xdr:pic>
      <xdr:nvPicPr>
        <xdr:cNvPr id="230983" name="图片 3" descr="Wild Seeds (Sp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382375" y="190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228600</xdr:colOff>
      <xdr:row>7</xdr:row>
      <xdr:rowOff>227965</xdr:rowOff>
    </xdr:to>
    <xdr:pic>
      <xdr:nvPicPr>
        <xdr:cNvPr id="230984" name="图片 4" descr="Spring Foraging Bund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1382375" y="222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228600</xdr:colOff>
      <xdr:row>10</xdr:row>
      <xdr:rowOff>227965</xdr:rowOff>
    </xdr:to>
    <xdr:pic>
      <xdr:nvPicPr>
        <xdr:cNvPr id="230985" name="图片 5" descr="Sala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382375" y="317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228600</xdr:colOff>
      <xdr:row>11</xdr:row>
      <xdr:rowOff>227965</xdr:rowOff>
    </xdr:to>
    <xdr:pic>
      <xdr:nvPicPr>
        <xdr:cNvPr id="230986" name="图片 6" descr="Wild Seeds (Sp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382375" y="349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228600</xdr:colOff>
      <xdr:row>12</xdr:row>
      <xdr:rowOff>227965</xdr:rowOff>
    </xdr:to>
    <xdr:pic>
      <xdr:nvPicPr>
        <xdr:cNvPr id="230987" name="图片 7" descr="Spring Foraging Bund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1382375" y="381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228600</xdr:colOff>
      <xdr:row>14</xdr:row>
      <xdr:rowOff>227965</xdr:rowOff>
    </xdr:to>
    <xdr:pic>
      <xdr:nvPicPr>
        <xdr:cNvPr id="230988" name="图片 8" descr="Sala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382375" y="444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228600</xdr:colOff>
      <xdr:row>15</xdr:row>
      <xdr:rowOff>227965</xdr:rowOff>
    </xdr:to>
    <xdr:pic>
      <xdr:nvPicPr>
        <xdr:cNvPr id="230989" name="图片 9" descr="Wild Seeds (Sp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382375" y="476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228600</xdr:colOff>
      <xdr:row>16</xdr:row>
      <xdr:rowOff>227965</xdr:rowOff>
    </xdr:to>
    <xdr:pic>
      <xdr:nvPicPr>
        <xdr:cNvPr id="230990" name="图片 10" descr="Spring Foraging Bund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11382375" y="508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228600</xdr:colOff>
      <xdr:row>21</xdr:row>
      <xdr:rowOff>227965</xdr:rowOff>
    </xdr:to>
    <xdr:pic>
      <xdr:nvPicPr>
        <xdr:cNvPr id="230991" name="图片 11" descr="Fried Mushroom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382375" y="666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228600</xdr:colOff>
      <xdr:row>22</xdr:row>
      <xdr:rowOff>227965</xdr:rowOff>
    </xdr:to>
    <xdr:pic>
      <xdr:nvPicPr>
        <xdr:cNvPr id="230992" name="图片 12" descr="Life Elix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1382375" y="698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228600</xdr:colOff>
      <xdr:row>25</xdr:row>
      <xdr:rowOff>227965</xdr:rowOff>
    </xdr:to>
    <xdr:pic>
      <xdr:nvPicPr>
        <xdr:cNvPr id="230993" name="图片 13" descr="Fried Mushroom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382375" y="793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228600</xdr:colOff>
      <xdr:row>26</xdr:row>
      <xdr:rowOff>227965</xdr:rowOff>
    </xdr:to>
    <xdr:pic>
      <xdr:nvPicPr>
        <xdr:cNvPr id="230994" name="图片 14" descr="Stir Fry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382375" y="825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228600</xdr:colOff>
      <xdr:row>27</xdr:row>
      <xdr:rowOff>227965</xdr:rowOff>
    </xdr:to>
    <xdr:pic>
      <xdr:nvPicPr>
        <xdr:cNvPr id="230995" name="图片 15" descr="Tom Kha Soup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11382375" y="857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228600</xdr:colOff>
      <xdr:row>27</xdr:row>
      <xdr:rowOff>227965</xdr:rowOff>
    </xdr:to>
    <xdr:pic>
      <xdr:nvPicPr>
        <xdr:cNvPr id="230996" name="图片 16" descr="Fall Foraging Bundl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11382375" y="857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228600</xdr:colOff>
      <xdr:row>33</xdr:row>
      <xdr:rowOff>227965</xdr:rowOff>
    </xdr:to>
    <xdr:pic>
      <xdr:nvPicPr>
        <xdr:cNvPr id="230997" name="图片 17" descr="Wild Seeds (Su)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382375" y="1047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228600</xdr:colOff>
      <xdr:row>34</xdr:row>
      <xdr:rowOff>227965</xdr:rowOff>
    </xdr:to>
    <xdr:pic>
      <xdr:nvPicPr>
        <xdr:cNvPr id="230998" name="图片 18" descr="Summer Foraging Bund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382375" y="1079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228600</xdr:colOff>
      <xdr:row>37</xdr:row>
      <xdr:rowOff>227965</xdr:rowOff>
    </xdr:to>
    <xdr:pic>
      <xdr:nvPicPr>
        <xdr:cNvPr id="230999" name="图片 19" descr="Wild Seeds (Su)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382375" y="1174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228600</xdr:colOff>
      <xdr:row>38</xdr:row>
      <xdr:rowOff>227965</xdr:rowOff>
    </xdr:to>
    <xdr:pic>
      <xdr:nvPicPr>
        <xdr:cNvPr id="231000" name="图片 20" descr="Summer Foraging Bund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382375" y="1206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228600</xdr:colOff>
      <xdr:row>41</xdr:row>
      <xdr:rowOff>227965</xdr:rowOff>
    </xdr:to>
    <xdr:pic>
      <xdr:nvPicPr>
        <xdr:cNvPr id="231001" name="图片 21" descr="Wild Seeds (Su)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382375" y="1301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228600</xdr:colOff>
      <xdr:row>42</xdr:row>
      <xdr:rowOff>227965</xdr:rowOff>
    </xdr:to>
    <xdr:pic>
      <xdr:nvPicPr>
        <xdr:cNvPr id="231002" name="图片 22" descr="Summer Foraging Bund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382375" y="1333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304800</xdr:colOff>
      <xdr:row>45</xdr:row>
      <xdr:rowOff>304800</xdr:rowOff>
    </xdr:to>
    <xdr:pic>
      <xdr:nvPicPr>
        <xdr:cNvPr id="231003" name="图片 23" descr="Bundle Teal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1382375" y="14287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46</xdr:row>
      <xdr:rowOff>304800</xdr:rowOff>
    </xdr:to>
    <xdr:pic>
      <xdr:nvPicPr>
        <xdr:cNvPr id="231004" name="图片 24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146050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228600</xdr:colOff>
      <xdr:row>47</xdr:row>
      <xdr:rowOff>227965</xdr:rowOff>
    </xdr:to>
    <xdr:pic>
      <xdr:nvPicPr>
        <xdr:cNvPr id="231005" name="图片 25" descr="Life Elix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1382375" y="1492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228600</xdr:colOff>
      <xdr:row>49</xdr:row>
      <xdr:rowOff>227965</xdr:rowOff>
    </xdr:to>
    <xdr:pic>
      <xdr:nvPicPr>
        <xdr:cNvPr id="231006" name="图片 26" descr="Fiddlehead Risotto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11382375" y="1555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228600</xdr:colOff>
      <xdr:row>50</xdr:row>
      <xdr:rowOff>227965</xdr:rowOff>
    </xdr:to>
    <xdr:pic>
      <xdr:nvPicPr>
        <xdr:cNvPr id="231007" name="图片 27" descr="Chef's Bundl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11382375" y="1587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228600</xdr:colOff>
      <xdr:row>53</xdr:row>
      <xdr:rowOff>227965</xdr:rowOff>
    </xdr:to>
    <xdr:pic>
      <xdr:nvPicPr>
        <xdr:cNvPr id="231008" name="图片 28" descr="Wild Seeds (Fa)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11382375" y="1682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228600</xdr:colOff>
      <xdr:row>54</xdr:row>
      <xdr:rowOff>227965</xdr:rowOff>
    </xdr:to>
    <xdr:pic>
      <xdr:nvPicPr>
        <xdr:cNvPr id="231009" name="图片 29" descr="Plum Pudding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11382375" y="1714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228600</xdr:colOff>
      <xdr:row>57</xdr:row>
      <xdr:rowOff>227965</xdr:rowOff>
    </xdr:to>
    <xdr:pic>
      <xdr:nvPicPr>
        <xdr:cNvPr id="231010" name="图片 30" descr="Wild Seeds (Fa)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11382375" y="1809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228600</xdr:colOff>
      <xdr:row>58</xdr:row>
      <xdr:rowOff>227965</xdr:rowOff>
    </xdr:to>
    <xdr:pic>
      <xdr:nvPicPr>
        <xdr:cNvPr id="231011" name="图片 31" descr="Roasted Hazelnuts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11382375" y="1841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228600</xdr:colOff>
      <xdr:row>59</xdr:row>
      <xdr:rowOff>227965</xdr:rowOff>
    </xdr:to>
    <xdr:pic>
      <xdr:nvPicPr>
        <xdr:cNvPr id="231012" name="图片 32" descr="Super Mea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11382375" y="1873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228600</xdr:colOff>
      <xdr:row>59</xdr:row>
      <xdr:rowOff>227965</xdr:rowOff>
    </xdr:to>
    <xdr:pic>
      <xdr:nvPicPr>
        <xdr:cNvPr id="231013" name="图片 33" descr="Stuffing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11382375" y="1873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228600</xdr:colOff>
      <xdr:row>60</xdr:row>
      <xdr:rowOff>227965</xdr:rowOff>
    </xdr:to>
    <xdr:pic>
      <xdr:nvPicPr>
        <xdr:cNvPr id="231014" name="图片 34" descr="Fall Foraging Bundl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11382375" y="1905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228600</xdr:colOff>
      <xdr:row>62</xdr:row>
      <xdr:rowOff>227965</xdr:rowOff>
    </xdr:to>
    <xdr:pic>
      <xdr:nvPicPr>
        <xdr:cNvPr id="231015" name="图片 35" descr="Wild Seeds (Fa)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11382375" y="1968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228600</xdr:colOff>
      <xdr:row>63</xdr:row>
      <xdr:rowOff>227965</xdr:rowOff>
    </xdr:to>
    <xdr:pic>
      <xdr:nvPicPr>
        <xdr:cNvPr id="231016" name="图片 36" descr="Blackberry Cobbler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11382375" y="2000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228600</xdr:colOff>
      <xdr:row>64</xdr:row>
      <xdr:rowOff>227965</xdr:rowOff>
    </xdr:to>
    <xdr:pic>
      <xdr:nvPicPr>
        <xdr:cNvPr id="231017" name="图片 37" descr="Fall Foraging Bundl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11382375" y="2032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228600</xdr:colOff>
      <xdr:row>66</xdr:row>
      <xdr:rowOff>227965</xdr:rowOff>
    </xdr:to>
    <xdr:pic>
      <xdr:nvPicPr>
        <xdr:cNvPr id="231018" name="图片 38" descr="Life Elix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1382375" y="2095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228600</xdr:colOff>
      <xdr:row>70</xdr:row>
      <xdr:rowOff>227965</xdr:rowOff>
    </xdr:to>
    <xdr:pic>
      <xdr:nvPicPr>
        <xdr:cNvPr id="231019" name="图片 39" descr="Wild Seeds (Fa)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11382375" y="2222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71</xdr:row>
      <xdr:rowOff>0</xdr:rowOff>
    </xdr:from>
    <xdr:to>
      <xdr:col>7</xdr:col>
      <xdr:colOff>228600</xdr:colOff>
      <xdr:row>71</xdr:row>
      <xdr:rowOff>227965</xdr:rowOff>
    </xdr:to>
    <xdr:pic>
      <xdr:nvPicPr>
        <xdr:cNvPr id="231020" name="图片 40" descr="Fried Mushroom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382375" y="2254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72</xdr:row>
      <xdr:rowOff>0</xdr:rowOff>
    </xdr:from>
    <xdr:to>
      <xdr:col>7</xdr:col>
      <xdr:colOff>228600</xdr:colOff>
      <xdr:row>72</xdr:row>
      <xdr:rowOff>227965</xdr:rowOff>
    </xdr:to>
    <xdr:pic>
      <xdr:nvPicPr>
        <xdr:cNvPr id="231021" name="图片 41" descr="Tom Kha Soup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11382375" y="2286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72</xdr:row>
      <xdr:rowOff>0</xdr:rowOff>
    </xdr:from>
    <xdr:to>
      <xdr:col>7</xdr:col>
      <xdr:colOff>228600</xdr:colOff>
      <xdr:row>72</xdr:row>
      <xdr:rowOff>227965</xdr:rowOff>
    </xdr:to>
    <xdr:pic>
      <xdr:nvPicPr>
        <xdr:cNvPr id="231022" name="图片 42" descr="Stir Fry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382375" y="2286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73</xdr:row>
      <xdr:rowOff>0</xdr:rowOff>
    </xdr:from>
    <xdr:to>
      <xdr:col>7</xdr:col>
      <xdr:colOff>228600</xdr:colOff>
      <xdr:row>73</xdr:row>
      <xdr:rowOff>227965</xdr:rowOff>
    </xdr:to>
    <xdr:pic>
      <xdr:nvPicPr>
        <xdr:cNvPr id="231023" name="图片 43" descr="Fall Foraging Bundl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11382375" y="2317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228600</xdr:colOff>
      <xdr:row>75</xdr:row>
      <xdr:rowOff>227965</xdr:rowOff>
    </xdr:to>
    <xdr:pic>
      <xdr:nvPicPr>
        <xdr:cNvPr id="231024" name="图片 44" descr="Wild Seeds (Wi)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11382375" y="2381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76</xdr:row>
      <xdr:rowOff>0</xdr:rowOff>
    </xdr:from>
    <xdr:to>
      <xdr:col>7</xdr:col>
      <xdr:colOff>228600</xdr:colOff>
      <xdr:row>76</xdr:row>
      <xdr:rowOff>227965</xdr:rowOff>
    </xdr:to>
    <xdr:pic>
      <xdr:nvPicPr>
        <xdr:cNvPr id="231025" name="图片 45" descr="Roots Platter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11382375" y="2413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77</xdr:row>
      <xdr:rowOff>0</xdr:rowOff>
    </xdr:from>
    <xdr:to>
      <xdr:col>7</xdr:col>
      <xdr:colOff>228600</xdr:colOff>
      <xdr:row>77</xdr:row>
      <xdr:rowOff>227965</xdr:rowOff>
    </xdr:to>
    <xdr:pic>
      <xdr:nvPicPr>
        <xdr:cNvPr id="231026" name="图片 46" descr="Winter Foraging Bundl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382375" y="2444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79</xdr:row>
      <xdr:rowOff>0</xdr:rowOff>
    </xdr:from>
    <xdr:to>
      <xdr:col>7</xdr:col>
      <xdr:colOff>228600</xdr:colOff>
      <xdr:row>79</xdr:row>
      <xdr:rowOff>227965</xdr:rowOff>
    </xdr:to>
    <xdr:pic>
      <xdr:nvPicPr>
        <xdr:cNvPr id="231027" name="图片 47" descr="Wild Seeds (Wi)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11382375" y="2508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80</xdr:row>
      <xdr:rowOff>0</xdr:rowOff>
    </xdr:from>
    <xdr:to>
      <xdr:col>7</xdr:col>
      <xdr:colOff>228600</xdr:colOff>
      <xdr:row>80</xdr:row>
      <xdr:rowOff>227965</xdr:rowOff>
    </xdr:to>
    <xdr:pic>
      <xdr:nvPicPr>
        <xdr:cNvPr id="231028" name="图片 48" descr="Winter Foraging Bundl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382375" y="2540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228600</xdr:colOff>
      <xdr:row>83</xdr:row>
      <xdr:rowOff>227965</xdr:rowOff>
    </xdr:to>
    <xdr:pic>
      <xdr:nvPicPr>
        <xdr:cNvPr id="231029" name="图片 49" descr="Wild Seeds (Wi)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11382375" y="2635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84</xdr:row>
      <xdr:rowOff>0</xdr:rowOff>
    </xdr:from>
    <xdr:to>
      <xdr:col>7</xdr:col>
      <xdr:colOff>228600</xdr:colOff>
      <xdr:row>84</xdr:row>
      <xdr:rowOff>227965</xdr:rowOff>
    </xdr:to>
    <xdr:pic>
      <xdr:nvPicPr>
        <xdr:cNvPr id="231030" name="图片 50" descr="Winter Foraging Bundl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382375" y="2667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87</xdr:row>
      <xdr:rowOff>0</xdr:rowOff>
    </xdr:from>
    <xdr:to>
      <xdr:col>7</xdr:col>
      <xdr:colOff>228600</xdr:colOff>
      <xdr:row>87</xdr:row>
      <xdr:rowOff>227965</xdr:rowOff>
    </xdr:to>
    <xdr:pic>
      <xdr:nvPicPr>
        <xdr:cNvPr id="231031" name="图片 51" descr="Wild Seeds (Wi)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11382375" y="2762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88</xdr:row>
      <xdr:rowOff>0</xdr:rowOff>
    </xdr:from>
    <xdr:to>
      <xdr:col>7</xdr:col>
      <xdr:colOff>228600</xdr:colOff>
      <xdr:row>88</xdr:row>
      <xdr:rowOff>227965</xdr:rowOff>
    </xdr:to>
    <xdr:pic>
      <xdr:nvPicPr>
        <xdr:cNvPr id="231032" name="图片 52" descr="Winter Foraging Bundl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382375" y="2794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95</xdr:row>
      <xdr:rowOff>0</xdr:rowOff>
    </xdr:from>
    <xdr:to>
      <xdr:col>7</xdr:col>
      <xdr:colOff>304800</xdr:colOff>
      <xdr:row>95</xdr:row>
      <xdr:rowOff>304800</xdr:rowOff>
    </xdr:to>
    <xdr:pic>
      <xdr:nvPicPr>
        <xdr:cNvPr id="231033" name="图片 53" descr="Bundle Blu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11382375" y="3016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99</xdr:row>
      <xdr:rowOff>0</xdr:rowOff>
    </xdr:from>
    <xdr:to>
      <xdr:col>7</xdr:col>
      <xdr:colOff>228600</xdr:colOff>
      <xdr:row>99</xdr:row>
      <xdr:rowOff>227965</xdr:rowOff>
    </xdr:to>
    <xdr:pic>
      <xdr:nvPicPr>
        <xdr:cNvPr id="231034" name="图片 54" descr="Deluxe Speed-Gro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11382375" y="3143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</xdr:colOff>
      <xdr:row>100</xdr:row>
      <xdr:rowOff>22225</xdr:rowOff>
    </xdr:from>
    <xdr:to>
      <xdr:col>7</xdr:col>
      <xdr:colOff>238125</xdr:colOff>
      <xdr:row>100</xdr:row>
      <xdr:rowOff>250825</xdr:rowOff>
    </xdr:to>
    <xdr:pic>
      <xdr:nvPicPr>
        <xdr:cNvPr id="231035" name="图片 55" descr="Warp Totem Beach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11391900" y="3177222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304800</xdr:colOff>
      <xdr:row>103</xdr:row>
      <xdr:rowOff>304800</xdr:rowOff>
    </xdr:to>
    <xdr:pic>
      <xdr:nvPicPr>
        <xdr:cNvPr id="231036" name="图片 56" descr="Bundle Teal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1382375" y="3270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228600</xdr:colOff>
      <xdr:row>111</xdr:row>
      <xdr:rowOff>227965</xdr:rowOff>
    </xdr:to>
    <xdr:pic>
      <xdr:nvPicPr>
        <xdr:cNvPr id="231037" name="图片 57" descr="Speed-Gro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11382375" y="3524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228600</xdr:colOff>
      <xdr:row>111</xdr:row>
      <xdr:rowOff>227965</xdr:rowOff>
    </xdr:to>
    <xdr:pic>
      <xdr:nvPicPr>
        <xdr:cNvPr id="231038" name="图片 58" descr="Chowder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11382375" y="3524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</xdr:colOff>
      <xdr:row>112</xdr:row>
      <xdr:rowOff>40640</xdr:rowOff>
    </xdr:from>
    <xdr:to>
      <xdr:col>7</xdr:col>
      <xdr:colOff>314325</xdr:colOff>
      <xdr:row>113</xdr:row>
      <xdr:rowOff>28575</xdr:rowOff>
    </xdr:to>
    <xdr:pic>
      <xdr:nvPicPr>
        <xdr:cNvPr id="231039" name="图片 59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91900" y="35600640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228600</xdr:colOff>
      <xdr:row>115</xdr:row>
      <xdr:rowOff>227965</xdr:rowOff>
    </xdr:to>
    <xdr:pic>
      <xdr:nvPicPr>
        <xdr:cNvPr id="231040" name="图片 60" descr="Fish Stew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11382375" y="3651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304800</xdr:colOff>
      <xdr:row>115</xdr:row>
      <xdr:rowOff>304800</xdr:rowOff>
    </xdr:to>
    <xdr:pic>
      <xdr:nvPicPr>
        <xdr:cNvPr id="231041" name="图片 61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3651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119</xdr:row>
      <xdr:rowOff>0</xdr:rowOff>
    </xdr:from>
    <xdr:to>
      <xdr:col>7</xdr:col>
      <xdr:colOff>304800</xdr:colOff>
      <xdr:row>119</xdr:row>
      <xdr:rowOff>304800</xdr:rowOff>
    </xdr:to>
    <xdr:pic>
      <xdr:nvPicPr>
        <xdr:cNvPr id="231042" name="图片 62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3778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123</xdr:row>
      <xdr:rowOff>0</xdr:rowOff>
    </xdr:from>
    <xdr:to>
      <xdr:col>7</xdr:col>
      <xdr:colOff>304800</xdr:colOff>
      <xdr:row>123</xdr:row>
      <xdr:rowOff>304800</xdr:rowOff>
    </xdr:to>
    <xdr:pic>
      <xdr:nvPicPr>
        <xdr:cNvPr id="231043" name="图片 63" descr="Bundle Teal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1382375" y="3905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7</xdr:col>
      <xdr:colOff>304800</xdr:colOff>
      <xdr:row>124</xdr:row>
      <xdr:rowOff>304800</xdr:rowOff>
    </xdr:to>
    <xdr:pic>
      <xdr:nvPicPr>
        <xdr:cNvPr id="231044" name="图片 64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393700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125</xdr:row>
      <xdr:rowOff>0</xdr:rowOff>
    </xdr:from>
    <xdr:to>
      <xdr:col>7</xdr:col>
      <xdr:colOff>228600</xdr:colOff>
      <xdr:row>125</xdr:row>
      <xdr:rowOff>227965</xdr:rowOff>
    </xdr:to>
    <xdr:pic>
      <xdr:nvPicPr>
        <xdr:cNvPr id="231045" name="图片 65" descr="Life Elix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1382375" y="3968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7</xdr:col>
      <xdr:colOff>304800</xdr:colOff>
      <xdr:row>127</xdr:row>
      <xdr:rowOff>304800</xdr:rowOff>
    </xdr:to>
    <xdr:pic>
      <xdr:nvPicPr>
        <xdr:cNvPr id="231046" name="图片 66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40322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128</xdr:row>
      <xdr:rowOff>0</xdr:rowOff>
    </xdr:from>
    <xdr:to>
      <xdr:col>7</xdr:col>
      <xdr:colOff>304800</xdr:colOff>
      <xdr:row>128</xdr:row>
      <xdr:rowOff>304800</xdr:rowOff>
    </xdr:to>
    <xdr:pic>
      <xdr:nvPicPr>
        <xdr:cNvPr id="231047" name="图片 67" descr="Bundle Blu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11382375" y="406400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129</xdr:row>
      <xdr:rowOff>0</xdr:rowOff>
    </xdr:from>
    <xdr:to>
      <xdr:col>7</xdr:col>
      <xdr:colOff>228600</xdr:colOff>
      <xdr:row>129</xdr:row>
      <xdr:rowOff>227965</xdr:rowOff>
    </xdr:to>
    <xdr:pic>
      <xdr:nvPicPr>
        <xdr:cNvPr id="231048" name="图片 68" descr="Life Elix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1382375" y="4095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7</xdr:col>
      <xdr:colOff>228600</xdr:colOff>
      <xdr:row>131</xdr:row>
      <xdr:rowOff>227965</xdr:rowOff>
    </xdr:to>
    <xdr:pic>
      <xdr:nvPicPr>
        <xdr:cNvPr id="231049" name="图片 69" descr="Survival Burger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11382375" y="41592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132</xdr:row>
      <xdr:rowOff>0</xdr:rowOff>
    </xdr:from>
    <xdr:to>
      <xdr:col>7</xdr:col>
      <xdr:colOff>228600</xdr:colOff>
      <xdr:row>132</xdr:row>
      <xdr:rowOff>227965</xdr:rowOff>
    </xdr:to>
    <xdr:pic>
      <xdr:nvPicPr>
        <xdr:cNvPr id="231050" name="图片 70" descr="Miner's Treat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11382375" y="4191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228600</xdr:colOff>
      <xdr:row>133</xdr:row>
      <xdr:rowOff>227965</xdr:rowOff>
    </xdr:to>
    <xdr:pic>
      <xdr:nvPicPr>
        <xdr:cNvPr id="231051" name="图片 71" descr="Roots Platter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11382375" y="4222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228600</xdr:colOff>
      <xdr:row>133</xdr:row>
      <xdr:rowOff>227965</xdr:rowOff>
    </xdr:to>
    <xdr:pic>
      <xdr:nvPicPr>
        <xdr:cNvPr id="231052" name="图片 72" descr="Stir Fry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382375" y="4222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134</xdr:row>
      <xdr:rowOff>0</xdr:rowOff>
    </xdr:from>
    <xdr:to>
      <xdr:col>7</xdr:col>
      <xdr:colOff>304800</xdr:colOff>
      <xdr:row>134</xdr:row>
      <xdr:rowOff>304800</xdr:rowOff>
    </xdr:to>
    <xdr:pic>
      <xdr:nvPicPr>
        <xdr:cNvPr id="231053" name="图片 73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425450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136</xdr:row>
      <xdr:rowOff>0</xdr:rowOff>
    </xdr:from>
    <xdr:to>
      <xdr:col>7</xdr:col>
      <xdr:colOff>304800</xdr:colOff>
      <xdr:row>136</xdr:row>
      <xdr:rowOff>304800</xdr:rowOff>
    </xdr:to>
    <xdr:pic>
      <xdr:nvPicPr>
        <xdr:cNvPr id="231054" name="图片 74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431800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140</xdr:row>
      <xdr:rowOff>0</xdr:rowOff>
    </xdr:from>
    <xdr:to>
      <xdr:col>7</xdr:col>
      <xdr:colOff>228600</xdr:colOff>
      <xdr:row>140</xdr:row>
      <xdr:rowOff>227965</xdr:rowOff>
    </xdr:to>
    <xdr:pic>
      <xdr:nvPicPr>
        <xdr:cNvPr id="231055" name="图片 75" descr="Tom Kha Soup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11382375" y="4445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141</xdr:row>
      <xdr:rowOff>0</xdr:rowOff>
    </xdr:from>
    <xdr:to>
      <xdr:col>7</xdr:col>
      <xdr:colOff>304800</xdr:colOff>
      <xdr:row>141</xdr:row>
      <xdr:rowOff>304800</xdr:rowOff>
    </xdr:to>
    <xdr:pic>
      <xdr:nvPicPr>
        <xdr:cNvPr id="231056" name="图片 76" descr="Bundle Purp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382375" y="44767500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144</xdr:row>
      <xdr:rowOff>0</xdr:rowOff>
    </xdr:from>
    <xdr:to>
      <xdr:col>7</xdr:col>
      <xdr:colOff>228600</xdr:colOff>
      <xdr:row>144</xdr:row>
      <xdr:rowOff>227965</xdr:rowOff>
    </xdr:to>
    <xdr:pic>
      <xdr:nvPicPr>
        <xdr:cNvPr id="231057" name="图片 77" descr="Basic Fertilizer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11382375" y="45720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145</xdr:row>
      <xdr:rowOff>0</xdr:rowOff>
    </xdr:from>
    <xdr:to>
      <xdr:col>7</xdr:col>
      <xdr:colOff>228600</xdr:colOff>
      <xdr:row>145</xdr:row>
      <xdr:rowOff>227965</xdr:rowOff>
    </xdr:to>
    <xdr:pic>
      <xdr:nvPicPr>
        <xdr:cNvPr id="231058" name="图片 78" descr="Quality Fertilizer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11382375" y="460375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146</xdr:row>
      <xdr:rowOff>0</xdr:rowOff>
    </xdr:from>
    <xdr:to>
      <xdr:col>7</xdr:col>
      <xdr:colOff>228600</xdr:colOff>
      <xdr:row>146</xdr:row>
      <xdr:rowOff>227965</xdr:rowOff>
    </xdr:to>
    <xdr:pic>
      <xdr:nvPicPr>
        <xdr:cNvPr id="231059" name="图片 79" descr="Trap Bobber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11382375" y="4635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146</xdr:row>
      <xdr:rowOff>0</xdr:rowOff>
    </xdr:from>
    <xdr:to>
      <xdr:col>7</xdr:col>
      <xdr:colOff>228600</xdr:colOff>
      <xdr:row>146</xdr:row>
      <xdr:rowOff>227965</xdr:rowOff>
    </xdr:to>
    <xdr:pic>
      <xdr:nvPicPr>
        <xdr:cNvPr id="231060" name="图片 80" descr="Torch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11382375" y="46355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</xdr:row>
      <xdr:rowOff>85725</xdr:rowOff>
    </xdr:from>
    <xdr:to>
      <xdr:col>1</xdr:col>
      <xdr:colOff>772160</xdr:colOff>
      <xdr:row>4</xdr:row>
      <xdr:rowOff>225425</xdr:rowOff>
    </xdr:to>
    <xdr:pic>
      <xdr:nvPicPr>
        <xdr:cNvPr id="231061" name="图片 81" descr="Wild Horseradish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267585" y="1038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</xdr:row>
      <xdr:rowOff>95250</xdr:rowOff>
    </xdr:from>
    <xdr:to>
      <xdr:col>1</xdr:col>
      <xdr:colOff>772160</xdr:colOff>
      <xdr:row>8</xdr:row>
      <xdr:rowOff>234315</xdr:rowOff>
    </xdr:to>
    <xdr:pic>
      <xdr:nvPicPr>
        <xdr:cNvPr id="231062" name="图片 82" descr="Daffodil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2267585" y="231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11</xdr:row>
      <xdr:rowOff>95250</xdr:rowOff>
    </xdr:from>
    <xdr:to>
      <xdr:col>1</xdr:col>
      <xdr:colOff>772160</xdr:colOff>
      <xdr:row>12</xdr:row>
      <xdr:rowOff>234315</xdr:rowOff>
    </xdr:to>
    <xdr:pic>
      <xdr:nvPicPr>
        <xdr:cNvPr id="231063" name="图片 83" descr="Leek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2267585" y="358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15</xdr:row>
      <xdr:rowOff>95250</xdr:rowOff>
    </xdr:from>
    <xdr:to>
      <xdr:col>1</xdr:col>
      <xdr:colOff>772160</xdr:colOff>
      <xdr:row>16</xdr:row>
      <xdr:rowOff>234315</xdr:rowOff>
    </xdr:to>
    <xdr:pic>
      <xdr:nvPicPr>
        <xdr:cNvPr id="231064" name="图片 84" descr="Dandeli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2267585" y="485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19</xdr:row>
      <xdr:rowOff>95250</xdr:rowOff>
    </xdr:from>
    <xdr:to>
      <xdr:col>1</xdr:col>
      <xdr:colOff>772160</xdr:colOff>
      <xdr:row>20</xdr:row>
      <xdr:rowOff>234315</xdr:rowOff>
    </xdr:to>
    <xdr:pic>
      <xdr:nvPicPr>
        <xdr:cNvPr id="231065" name="图片 85" descr="Spring Onion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2267585" y="612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22</xdr:row>
      <xdr:rowOff>95250</xdr:rowOff>
    </xdr:from>
    <xdr:to>
      <xdr:col>1</xdr:col>
      <xdr:colOff>772160</xdr:colOff>
      <xdr:row>23</xdr:row>
      <xdr:rowOff>234315</xdr:rowOff>
    </xdr:to>
    <xdr:pic>
      <xdr:nvPicPr>
        <xdr:cNvPr id="231066" name="图片 86" descr="Morel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2267585" y="708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26</xdr:row>
      <xdr:rowOff>95250</xdr:rowOff>
    </xdr:from>
    <xdr:to>
      <xdr:col>1</xdr:col>
      <xdr:colOff>772160</xdr:colOff>
      <xdr:row>27</xdr:row>
      <xdr:rowOff>234315</xdr:rowOff>
    </xdr:to>
    <xdr:pic>
      <xdr:nvPicPr>
        <xdr:cNvPr id="231067" name="图片 87" descr="Common Mushroom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2267585" y="835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30</xdr:row>
      <xdr:rowOff>95250</xdr:rowOff>
    </xdr:from>
    <xdr:to>
      <xdr:col>1</xdr:col>
      <xdr:colOff>772160</xdr:colOff>
      <xdr:row>31</xdr:row>
      <xdr:rowOff>234315</xdr:rowOff>
    </xdr:to>
    <xdr:pic>
      <xdr:nvPicPr>
        <xdr:cNvPr id="231068" name="图片 88" descr="Salmonberry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2267585" y="962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34</xdr:row>
      <xdr:rowOff>95250</xdr:rowOff>
    </xdr:from>
    <xdr:to>
      <xdr:col>1</xdr:col>
      <xdr:colOff>772160</xdr:colOff>
      <xdr:row>35</xdr:row>
      <xdr:rowOff>234315</xdr:rowOff>
    </xdr:to>
    <xdr:pic>
      <xdr:nvPicPr>
        <xdr:cNvPr id="231069" name="图片 89" descr="Spice Berry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2267585" y="1089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38</xdr:row>
      <xdr:rowOff>95250</xdr:rowOff>
    </xdr:from>
    <xdr:to>
      <xdr:col>1</xdr:col>
      <xdr:colOff>772160</xdr:colOff>
      <xdr:row>39</xdr:row>
      <xdr:rowOff>234315</xdr:rowOff>
    </xdr:to>
    <xdr:pic>
      <xdr:nvPicPr>
        <xdr:cNvPr id="231070" name="图片 90" descr="Grape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2267585" y="1216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42</xdr:row>
      <xdr:rowOff>95250</xdr:rowOff>
    </xdr:from>
    <xdr:to>
      <xdr:col>1</xdr:col>
      <xdr:colOff>772160</xdr:colOff>
      <xdr:row>43</xdr:row>
      <xdr:rowOff>234315</xdr:rowOff>
    </xdr:to>
    <xdr:pic>
      <xdr:nvPicPr>
        <xdr:cNvPr id="231071" name="图片 91" descr="Sweet Pea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2267585" y="1343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46</xdr:row>
      <xdr:rowOff>95250</xdr:rowOff>
    </xdr:from>
    <xdr:to>
      <xdr:col>1</xdr:col>
      <xdr:colOff>772160</xdr:colOff>
      <xdr:row>47</xdr:row>
      <xdr:rowOff>234315</xdr:rowOff>
    </xdr:to>
    <xdr:pic>
      <xdr:nvPicPr>
        <xdr:cNvPr id="231072" name="图片 92" descr="Red Mushroom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2267585" y="1470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50</xdr:row>
      <xdr:rowOff>95250</xdr:rowOff>
    </xdr:from>
    <xdr:to>
      <xdr:col>1</xdr:col>
      <xdr:colOff>772160</xdr:colOff>
      <xdr:row>51</xdr:row>
      <xdr:rowOff>234315</xdr:rowOff>
    </xdr:to>
    <xdr:pic>
      <xdr:nvPicPr>
        <xdr:cNvPr id="231073" name="图片 93" descr="Fiddlehead Fern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2267585" y="1597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54</xdr:row>
      <xdr:rowOff>95250</xdr:rowOff>
    </xdr:from>
    <xdr:to>
      <xdr:col>1</xdr:col>
      <xdr:colOff>772160</xdr:colOff>
      <xdr:row>55</xdr:row>
      <xdr:rowOff>234315</xdr:rowOff>
    </xdr:to>
    <xdr:pic>
      <xdr:nvPicPr>
        <xdr:cNvPr id="231074" name="图片 94" descr="Wild Plum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2267585" y="1724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58</xdr:row>
      <xdr:rowOff>95250</xdr:rowOff>
    </xdr:from>
    <xdr:to>
      <xdr:col>1</xdr:col>
      <xdr:colOff>772160</xdr:colOff>
      <xdr:row>59</xdr:row>
      <xdr:rowOff>234315</xdr:rowOff>
    </xdr:to>
    <xdr:pic>
      <xdr:nvPicPr>
        <xdr:cNvPr id="231075" name="图片 95" descr="Hazelnut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2267585" y="18510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63</xdr:row>
      <xdr:rowOff>95250</xdr:rowOff>
    </xdr:from>
    <xdr:to>
      <xdr:col>1</xdr:col>
      <xdr:colOff>772160</xdr:colOff>
      <xdr:row>64</xdr:row>
      <xdr:rowOff>234315</xdr:rowOff>
    </xdr:to>
    <xdr:pic>
      <xdr:nvPicPr>
        <xdr:cNvPr id="231076" name="图片 96" descr="Blackberry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2267585" y="2009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67</xdr:row>
      <xdr:rowOff>95250</xdr:rowOff>
    </xdr:from>
    <xdr:to>
      <xdr:col>1</xdr:col>
      <xdr:colOff>772160</xdr:colOff>
      <xdr:row>68</xdr:row>
      <xdr:rowOff>234315</xdr:rowOff>
    </xdr:to>
    <xdr:pic>
      <xdr:nvPicPr>
        <xdr:cNvPr id="231077" name="图片 97" descr="Chanterelle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2267585" y="2136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71</xdr:row>
      <xdr:rowOff>95250</xdr:rowOff>
    </xdr:from>
    <xdr:to>
      <xdr:col>1</xdr:col>
      <xdr:colOff>772160</xdr:colOff>
      <xdr:row>72</xdr:row>
      <xdr:rowOff>234315</xdr:rowOff>
    </xdr:to>
    <xdr:pic>
      <xdr:nvPicPr>
        <xdr:cNvPr id="231078" name="图片 98" descr="Common Mushroom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2267585" y="22637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76</xdr:row>
      <xdr:rowOff>95250</xdr:rowOff>
    </xdr:from>
    <xdr:to>
      <xdr:col>1</xdr:col>
      <xdr:colOff>772160</xdr:colOff>
      <xdr:row>77</xdr:row>
      <xdr:rowOff>234315</xdr:rowOff>
    </xdr:to>
    <xdr:pic>
      <xdr:nvPicPr>
        <xdr:cNvPr id="231079" name="图片 99" descr="Winter Root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2267585" y="2422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80</xdr:row>
      <xdr:rowOff>95250</xdr:rowOff>
    </xdr:from>
    <xdr:to>
      <xdr:col>1</xdr:col>
      <xdr:colOff>772160</xdr:colOff>
      <xdr:row>81</xdr:row>
      <xdr:rowOff>234315</xdr:rowOff>
    </xdr:to>
    <xdr:pic>
      <xdr:nvPicPr>
        <xdr:cNvPr id="231080" name="图片 100" descr="Crystal Fruit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2267585" y="2549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84</xdr:row>
      <xdr:rowOff>95250</xdr:rowOff>
    </xdr:from>
    <xdr:to>
      <xdr:col>1</xdr:col>
      <xdr:colOff>772160</xdr:colOff>
      <xdr:row>85</xdr:row>
      <xdr:rowOff>234315</xdr:rowOff>
    </xdr:to>
    <xdr:pic>
      <xdr:nvPicPr>
        <xdr:cNvPr id="231081" name="图片 101" descr="Snow Yam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2267585" y="2676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88</xdr:row>
      <xdr:rowOff>95250</xdr:rowOff>
    </xdr:from>
    <xdr:to>
      <xdr:col>1</xdr:col>
      <xdr:colOff>772160</xdr:colOff>
      <xdr:row>89</xdr:row>
      <xdr:rowOff>234315</xdr:rowOff>
    </xdr:to>
    <xdr:pic>
      <xdr:nvPicPr>
        <xdr:cNvPr id="231082" name="图片 102" descr="Crocus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2267585" y="2803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92</xdr:row>
      <xdr:rowOff>95250</xdr:rowOff>
    </xdr:from>
    <xdr:to>
      <xdr:col>1</xdr:col>
      <xdr:colOff>772160</xdr:colOff>
      <xdr:row>93</xdr:row>
      <xdr:rowOff>234315</xdr:rowOff>
    </xdr:to>
    <xdr:pic>
      <xdr:nvPicPr>
        <xdr:cNvPr id="231083" name="图片 103" descr="Holly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2267585" y="2930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96</xdr:row>
      <xdr:rowOff>95250</xdr:rowOff>
    </xdr:from>
    <xdr:to>
      <xdr:col>1</xdr:col>
      <xdr:colOff>916305</xdr:colOff>
      <xdr:row>98</xdr:row>
      <xdr:rowOff>80645</xdr:rowOff>
    </xdr:to>
    <xdr:pic>
      <xdr:nvPicPr>
        <xdr:cNvPr id="231084" name="图片 104" descr="Nautilus Shell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2267585" y="30575250"/>
          <a:ext cx="601345" cy="620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100</xdr:row>
      <xdr:rowOff>95250</xdr:rowOff>
    </xdr:from>
    <xdr:to>
      <xdr:col>1</xdr:col>
      <xdr:colOff>772160</xdr:colOff>
      <xdr:row>101</xdr:row>
      <xdr:rowOff>234315</xdr:rowOff>
    </xdr:to>
    <xdr:pic>
      <xdr:nvPicPr>
        <xdr:cNvPr id="231085" name="图片 105" descr="Coral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2267585" y="3184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104</xdr:row>
      <xdr:rowOff>95250</xdr:rowOff>
    </xdr:from>
    <xdr:to>
      <xdr:col>1</xdr:col>
      <xdr:colOff>772160</xdr:colOff>
      <xdr:row>105</xdr:row>
      <xdr:rowOff>234315</xdr:rowOff>
    </xdr:to>
    <xdr:pic>
      <xdr:nvPicPr>
        <xdr:cNvPr id="231086" name="图片 106" descr="Sea Urchin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2267585" y="3311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108</xdr:row>
      <xdr:rowOff>95250</xdr:rowOff>
    </xdr:from>
    <xdr:to>
      <xdr:col>1</xdr:col>
      <xdr:colOff>772160</xdr:colOff>
      <xdr:row>109</xdr:row>
      <xdr:rowOff>234315</xdr:rowOff>
    </xdr:to>
    <xdr:pic>
      <xdr:nvPicPr>
        <xdr:cNvPr id="231087" name="图片 107" descr="Rainbow Shell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2267585" y="3438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112</xdr:row>
      <xdr:rowOff>95250</xdr:rowOff>
    </xdr:from>
    <xdr:to>
      <xdr:col>1</xdr:col>
      <xdr:colOff>772160</xdr:colOff>
      <xdr:row>113</xdr:row>
      <xdr:rowOff>234315</xdr:rowOff>
    </xdr:to>
    <xdr:pic>
      <xdr:nvPicPr>
        <xdr:cNvPr id="231088" name="图片 108" descr="Clam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2267585" y="3565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116</xdr:row>
      <xdr:rowOff>95250</xdr:rowOff>
    </xdr:from>
    <xdr:to>
      <xdr:col>1</xdr:col>
      <xdr:colOff>772160</xdr:colOff>
      <xdr:row>117</xdr:row>
      <xdr:rowOff>234315</xdr:rowOff>
    </xdr:to>
    <xdr:pic>
      <xdr:nvPicPr>
        <xdr:cNvPr id="231089" name="图片 109" descr="Mussel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2267585" y="3692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120</xdr:row>
      <xdr:rowOff>95250</xdr:rowOff>
    </xdr:from>
    <xdr:to>
      <xdr:col>1</xdr:col>
      <xdr:colOff>772160</xdr:colOff>
      <xdr:row>121</xdr:row>
      <xdr:rowOff>234315</xdr:rowOff>
    </xdr:to>
    <xdr:pic>
      <xdr:nvPicPr>
        <xdr:cNvPr id="231090" name="图片 110" descr="Oyster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2267585" y="3819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124</xdr:row>
      <xdr:rowOff>95250</xdr:rowOff>
    </xdr:from>
    <xdr:to>
      <xdr:col>1</xdr:col>
      <xdr:colOff>772160</xdr:colOff>
      <xdr:row>125</xdr:row>
      <xdr:rowOff>234315</xdr:rowOff>
    </xdr:to>
    <xdr:pic>
      <xdr:nvPicPr>
        <xdr:cNvPr id="231091" name="图片 111" descr="Red Mushroom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2267585" y="3946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128</xdr:row>
      <xdr:rowOff>95250</xdr:rowOff>
    </xdr:from>
    <xdr:to>
      <xdr:col>1</xdr:col>
      <xdr:colOff>772160</xdr:colOff>
      <xdr:row>129</xdr:row>
      <xdr:rowOff>234315</xdr:rowOff>
    </xdr:to>
    <xdr:pic>
      <xdr:nvPicPr>
        <xdr:cNvPr id="231092" name="图片 112" descr="Purple Mushroom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2267585" y="4073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132</xdr:row>
      <xdr:rowOff>95250</xdr:rowOff>
    </xdr:from>
    <xdr:to>
      <xdr:col>1</xdr:col>
      <xdr:colOff>772160</xdr:colOff>
      <xdr:row>133</xdr:row>
      <xdr:rowOff>234315</xdr:rowOff>
    </xdr:to>
    <xdr:pic>
      <xdr:nvPicPr>
        <xdr:cNvPr id="231093" name="图片 113" descr="Cave Carrot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2267585" y="420052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137</xdr:row>
      <xdr:rowOff>95250</xdr:rowOff>
    </xdr:from>
    <xdr:to>
      <xdr:col>1</xdr:col>
      <xdr:colOff>772160</xdr:colOff>
      <xdr:row>138</xdr:row>
      <xdr:rowOff>234315</xdr:rowOff>
    </xdr:to>
    <xdr:pic>
      <xdr:nvPicPr>
        <xdr:cNvPr id="231094" name="图片 114" descr="Cactus Fruit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2267585" y="43592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141</xdr:row>
      <xdr:rowOff>95250</xdr:rowOff>
    </xdr:from>
    <xdr:to>
      <xdr:col>1</xdr:col>
      <xdr:colOff>772160</xdr:colOff>
      <xdr:row>142</xdr:row>
      <xdr:rowOff>234315</xdr:rowOff>
    </xdr:to>
    <xdr:pic>
      <xdr:nvPicPr>
        <xdr:cNvPr id="231095" name="图片 115" descr="Coconut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2267585" y="44862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145</xdr:row>
      <xdr:rowOff>95250</xdr:rowOff>
    </xdr:from>
    <xdr:to>
      <xdr:col>1</xdr:col>
      <xdr:colOff>772160</xdr:colOff>
      <xdr:row>146</xdr:row>
      <xdr:rowOff>234315</xdr:rowOff>
    </xdr:to>
    <xdr:pic>
      <xdr:nvPicPr>
        <xdr:cNvPr id="231096" name="图片 116" descr="Sap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2267585" y="46132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537210</xdr:colOff>
      <xdr:row>4</xdr:row>
      <xdr:rowOff>248920</xdr:rowOff>
    </xdr:from>
    <xdr:to>
      <xdr:col>2</xdr:col>
      <xdr:colOff>765810</xdr:colOff>
      <xdr:row>5</xdr:row>
      <xdr:rowOff>223520</xdr:rowOff>
    </xdr:to>
    <xdr:pic>
      <xdr:nvPicPr>
        <xdr:cNvPr id="240662" name="图片 77" descr="http://stardewvalleywiki.com/mediawiki/images/thumb/3/39/Spring_Seeds.png/24px-Spring_Seeds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8996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</xdr:row>
      <xdr:rowOff>1270</xdr:rowOff>
    </xdr:from>
    <xdr:to>
      <xdr:col>4</xdr:col>
      <xdr:colOff>27940</xdr:colOff>
      <xdr:row>3</xdr:row>
      <xdr:rowOff>230505</xdr:rowOff>
    </xdr:to>
    <xdr:pic>
      <xdr:nvPicPr>
        <xdr:cNvPr id="240663" name="图片 78" descr="http://stardewvalleywiki.com/mediawiki/images/thumb/9/90/Wild_Horseradish.png/24px-Wild_Horseradish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9514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</xdr:row>
      <xdr:rowOff>248920</xdr:rowOff>
    </xdr:from>
    <xdr:to>
      <xdr:col>4</xdr:col>
      <xdr:colOff>27940</xdr:colOff>
      <xdr:row>4</xdr:row>
      <xdr:rowOff>223520</xdr:rowOff>
    </xdr:to>
    <xdr:pic>
      <xdr:nvPicPr>
        <xdr:cNvPr id="240664" name="图片 79" descr="http://stardewvalleywiki.com/mediawiki/images/thumb/4/4b/Daffodil.png/24px-Daffodil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514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4</xdr:row>
      <xdr:rowOff>248920</xdr:rowOff>
    </xdr:from>
    <xdr:to>
      <xdr:col>4</xdr:col>
      <xdr:colOff>27940</xdr:colOff>
      <xdr:row>5</xdr:row>
      <xdr:rowOff>223520</xdr:rowOff>
    </xdr:to>
    <xdr:pic>
      <xdr:nvPicPr>
        <xdr:cNvPr id="240665" name="图片 80" descr="http://stardewvalleywiki.com/mediawiki/images/thumb/5/57/Leek.png/24px-Leek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9514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5</xdr:row>
      <xdr:rowOff>248920</xdr:rowOff>
    </xdr:from>
    <xdr:to>
      <xdr:col>4</xdr:col>
      <xdr:colOff>27940</xdr:colOff>
      <xdr:row>6</xdr:row>
      <xdr:rowOff>223520</xdr:rowOff>
    </xdr:to>
    <xdr:pic>
      <xdr:nvPicPr>
        <xdr:cNvPr id="240666" name="图片 81" descr="http://stardewvalleywiki.com/mediawiki/images/thumb/b/b1/Dandelion.png/24px-Dandelion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95140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3</xdr:row>
      <xdr:rowOff>1270</xdr:rowOff>
    </xdr:from>
    <xdr:to>
      <xdr:col>5</xdr:col>
      <xdr:colOff>799465</xdr:colOff>
      <xdr:row>3</xdr:row>
      <xdr:rowOff>230505</xdr:rowOff>
    </xdr:to>
    <xdr:pic>
      <xdr:nvPicPr>
        <xdr:cNvPr id="240667" name="图片 82" descr="http://stardewvalleywiki.com/mediawiki/images/thumb/c/c2/Grape.png/24px-Grape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83819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3</xdr:row>
      <xdr:rowOff>248920</xdr:rowOff>
    </xdr:from>
    <xdr:to>
      <xdr:col>5</xdr:col>
      <xdr:colOff>799465</xdr:colOff>
      <xdr:row>4</xdr:row>
      <xdr:rowOff>223520</xdr:rowOff>
    </xdr:to>
    <xdr:pic>
      <xdr:nvPicPr>
        <xdr:cNvPr id="240668" name="图片 83" descr="http://stardewvalleywiki.com/mediawiki/images/thumb/c/c6/Spice_Berry.png/24px-Spice_Berry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83819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4</xdr:row>
      <xdr:rowOff>248920</xdr:rowOff>
    </xdr:from>
    <xdr:to>
      <xdr:col>5</xdr:col>
      <xdr:colOff>799465</xdr:colOff>
      <xdr:row>5</xdr:row>
      <xdr:rowOff>223520</xdr:rowOff>
    </xdr:to>
    <xdr:pic>
      <xdr:nvPicPr>
        <xdr:cNvPr id="240669" name="图片 84" descr="http://stardewvalleywiki.com/mediawiki/images/thumb/d/d9/Sweet_Pea.png/24px-Sweet_Pea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83819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565785</xdr:colOff>
      <xdr:row>4</xdr:row>
      <xdr:rowOff>248920</xdr:rowOff>
    </xdr:from>
    <xdr:to>
      <xdr:col>5</xdr:col>
      <xdr:colOff>22860</xdr:colOff>
      <xdr:row>5</xdr:row>
      <xdr:rowOff>223520</xdr:rowOff>
    </xdr:to>
    <xdr:pic>
      <xdr:nvPicPr>
        <xdr:cNvPr id="240670" name="图片 85" descr="http://stardewvalleywiki.com/mediawiki/images/thumb/c/c4/Summer_Seeds.png/24px-Summer_Seeds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61585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3</xdr:row>
      <xdr:rowOff>1270</xdr:rowOff>
    </xdr:from>
    <xdr:to>
      <xdr:col>7</xdr:col>
      <xdr:colOff>799465</xdr:colOff>
      <xdr:row>3</xdr:row>
      <xdr:rowOff>230505</xdr:rowOff>
    </xdr:to>
    <xdr:pic>
      <xdr:nvPicPr>
        <xdr:cNvPr id="240671" name="图片 86" descr="http://stardewvalleywiki.com/mediawiki/images/thumb/2/2e/Common_Mushroom.png/24px-Common_Mushroom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41934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3</xdr:row>
      <xdr:rowOff>248920</xdr:rowOff>
    </xdr:from>
    <xdr:to>
      <xdr:col>7</xdr:col>
      <xdr:colOff>799465</xdr:colOff>
      <xdr:row>4</xdr:row>
      <xdr:rowOff>223520</xdr:rowOff>
    </xdr:to>
    <xdr:pic>
      <xdr:nvPicPr>
        <xdr:cNvPr id="240672" name="图片 87" descr="http://stardewvalleywiki.com/mediawiki/images/thumb/3/3b/Wild_Plum.png/24px-Wild_Plum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41934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4</xdr:row>
      <xdr:rowOff>248920</xdr:rowOff>
    </xdr:from>
    <xdr:to>
      <xdr:col>7</xdr:col>
      <xdr:colOff>799465</xdr:colOff>
      <xdr:row>5</xdr:row>
      <xdr:rowOff>223520</xdr:rowOff>
    </xdr:to>
    <xdr:pic>
      <xdr:nvPicPr>
        <xdr:cNvPr id="240673" name="图片 88" descr="http://stardewvalleywiki.com/mediawiki/images/thumb/3/31/Hazelnut.png/24px-Hazelnut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41934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5</xdr:row>
      <xdr:rowOff>248920</xdr:rowOff>
    </xdr:from>
    <xdr:to>
      <xdr:col>7</xdr:col>
      <xdr:colOff>799465</xdr:colOff>
      <xdr:row>6</xdr:row>
      <xdr:rowOff>223520</xdr:rowOff>
    </xdr:to>
    <xdr:pic>
      <xdr:nvPicPr>
        <xdr:cNvPr id="240674" name="图片 89" descr="http://stardewvalleywiki.com/mediawiki/images/thumb/2/25/Blackberry.png/24px-Blackberry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419340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565785</xdr:colOff>
      <xdr:row>4</xdr:row>
      <xdr:rowOff>239395</xdr:rowOff>
    </xdr:from>
    <xdr:to>
      <xdr:col>7</xdr:col>
      <xdr:colOff>22860</xdr:colOff>
      <xdr:row>5</xdr:row>
      <xdr:rowOff>214630</xdr:rowOff>
    </xdr:to>
    <xdr:pic>
      <xdr:nvPicPr>
        <xdr:cNvPr id="240675" name="图片 90" descr="http://stardewvalleywiki.com/mediawiki/images/thumb/5/55/Fall_Seeds.png/24px-Fall_Seeds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642735" y="15982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2</xdr:row>
      <xdr:rowOff>1905</xdr:rowOff>
    </xdr:from>
    <xdr:to>
      <xdr:col>3</xdr:col>
      <xdr:colOff>29845</xdr:colOff>
      <xdr:row>2</xdr:row>
      <xdr:rowOff>231140</xdr:rowOff>
    </xdr:to>
    <xdr:pic>
      <xdr:nvPicPr>
        <xdr:cNvPr id="240676" name="图片 91" descr="http://stardewvalleywiki.com/mediawiki/images/thumb/b/b3/Bundle_Green.png/32px-Bundle_Gree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2361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2</xdr:row>
      <xdr:rowOff>1905</xdr:rowOff>
    </xdr:from>
    <xdr:to>
      <xdr:col>5</xdr:col>
      <xdr:colOff>29845</xdr:colOff>
      <xdr:row>2</xdr:row>
      <xdr:rowOff>231140</xdr:rowOff>
    </xdr:to>
    <xdr:pic>
      <xdr:nvPicPr>
        <xdr:cNvPr id="240677" name="图片 92" descr="http://stardewvalleywiki.com/mediawiki/images/thumb/2/2b/Bundle_Yellow.png/32px-Bundle_Yellow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6666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2</xdr:row>
      <xdr:rowOff>1905</xdr:rowOff>
    </xdr:from>
    <xdr:to>
      <xdr:col>7</xdr:col>
      <xdr:colOff>29845</xdr:colOff>
      <xdr:row>2</xdr:row>
      <xdr:rowOff>231140</xdr:rowOff>
    </xdr:to>
    <xdr:pic>
      <xdr:nvPicPr>
        <xdr:cNvPr id="240678" name="图片 93" descr="http://stardewvalleywiki.com/mediawiki/images/thumb/9/95/Bundle_Orange.png/32px-Bundle_Orange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64781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570865</xdr:colOff>
      <xdr:row>2</xdr:row>
      <xdr:rowOff>1905</xdr:rowOff>
    </xdr:from>
    <xdr:to>
      <xdr:col>9</xdr:col>
      <xdr:colOff>29845</xdr:colOff>
      <xdr:row>2</xdr:row>
      <xdr:rowOff>231140</xdr:rowOff>
    </xdr:to>
    <xdr:pic>
      <xdr:nvPicPr>
        <xdr:cNvPr id="240679" name="图片 94" descr="http://stardewvalleywiki.com/mediawiki/images/thumb/c/ce/Bundle_Teal.png/32px-Bundle_Teal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22896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3</xdr:row>
      <xdr:rowOff>1270</xdr:rowOff>
    </xdr:from>
    <xdr:to>
      <xdr:col>10</xdr:col>
      <xdr:colOff>27940</xdr:colOff>
      <xdr:row>3</xdr:row>
      <xdr:rowOff>230505</xdr:rowOff>
    </xdr:to>
    <xdr:pic>
      <xdr:nvPicPr>
        <xdr:cNvPr id="240680" name="图片 95" descr="http://stardewvalleywiki.com/mediawiki/images/thumb/1/11/Winter_Root.png/24px-Winter_Root.png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00049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3</xdr:row>
      <xdr:rowOff>248920</xdr:rowOff>
    </xdr:from>
    <xdr:to>
      <xdr:col>10</xdr:col>
      <xdr:colOff>27940</xdr:colOff>
      <xdr:row>4</xdr:row>
      <xdr:rowOff>223520</xdr:rowOff>
    </xdr:to>
    <xdr:pic>
      <xdr:nvPicPr>
        <xdr:cNvPr id="240681" name="图片 96" descr="http://stardewvalleywiki.com/mediawiki/images/thumb/1/16/Crystal_Fruit.png/24px-Crystal_Fruit.png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00049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4</xdr:row>
      <xdr:rowOff>248920</xdr:rowOff>
    </xdr:from>
    <xdr:to>
      <xdr:col>10</xdr:col>
      <xdr:colOff>27940</xdr:colOff>
      <xdr:row>5</xdr:row>
      <xdr:rowOff>223520</xdr:rowOff>
    </xdr:to>
    <xdr:pic>
      <xdr:nvPicPr>
        <xdr:cNvPr id="240682" name="图片 97" descr="http://stardewvalleywiki.com/mediawiki/images/thumb/3/3f/Snow_Yam.png/24px-Snow_Yam.png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00049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5</xdr:row>
      <xdr:rowOff>248920</xdr:rowOff>
    </xdr:from>
    <xdr:to>
      <xdr:col>10</xdr:col>
      <xdr:colOff>27940</xdr:colOff>
      <xdr:row>6</xdr:row>
      <xdr:rowOff>223520</xdr:rowOff>
    </xdr:to>
    <xdr:pic>
      <xdr:nvPicPr>
        <xdr:cNvPr id="240683" name="图片 98" descr="http://stardewvalleywiki.com/mediawiki/images/thumb/2/2f/Crocus.png/24px-Crocus.png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000490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556260</xdr:colOff>
      <xdr:row>4</xdr:row>
      <xdr:rowOff>230505</xdr:rowOff>
    </xdr:from>
    <xdr:to>
      <xdr:col>9</xdr:col>
      <xdr:colOff>13335</xdr:colOff>
      <xdr:row>5</xdr:row>
      <xdr:rowOff>204470</xdr:rowOff>
    </xdr:to>
    <xdr:pic>
      <xdr:nvPicPr>
        <xdr:cNvPr id="240684" name="图片 99" descr="http://stardewvalleywiki.com/mediawiki/images/thumb/a/a2/Wild_Seeds_%28Wi%29.png/24px-Wild_Seeds_%28Wi%29.png"/>
        <xdr:cNvPicPr>
          <a:picLocks noChangeAspect="1"/>
        </xdr:cNvPicPr>
      </xdr:nvPicPr>
      <xdr:blipFill>
        <a:blip r:embed="rId24" r:link="rId25"/>
        <a:stretch>
          <a:fillRect/>
        </a:stretch>
      </xdr:blipFill>
      <xdr:spPr>
        <a:xfrm>
          <a:off x="8214360" y="158940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570865</xdr:colOff>
      <xdr:row>2</xdr:row>
      <xdr:rowOff>1905</xdr:rowOff>
    </xdr:from>
    <xdr:to>
      <xdr:col>11</xdr:col>
      <xdr:colOff>29845</xdr:colOff>
      <xdr:row>2</xdr:row>
      <xdr:rowOff>231140</xdr:rowOff>
    </xdr:to>
    <xdr:pic>
      <xdr:nvPicPr>
        <xdr:cNvPr id="240685" name="图片 100" descr="http://stardewvalleywiki.com/mediawiki/images/thumb/3/3f/Bundle_Red.png/32px-Bundle_Re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77201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3</xdr:row>
      <xdr:rowOff>1270</xdr:rowOff>
    </xdr:from>
    <xdr:to>
      <xdr:col>12</xdr:col>
      <xdr:colOff>27940</xdr:colOff>
      <xdr:row>3</xdr:row>
      <xdr:rowOff>230505</xdr:rowOff>
    </xdr:to>
    <xdr:pic>
      <xdr:nvPicPr>
        <xdr:cNvPr id="240686" name="图片 101" descr="http://stardewvalleywiki.com/mediawiki/images/thumb/d/df/Wood.png/24px-Wood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54354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3</xdr:row>
      <xdr:rowOff>248920</xdr:rowOff>
    </xdr:from>
    <xdr:to>
      <xdr:col>12</xdr:col>
      <xdr:colOff>27940</xdr:colOff>
      <xdr:row>4</xdr:row>
      <xdr:rowOff>223520</xdr:rowOff>
    </xdr:to>
    <xdr:pic>
      <xdr:nvPicPr>
        <xdr:cNvPr id="240687" name="图片 102" descr="http://stardewvalleywiki.com/mediawiki/images/thumb/d/df/Wood.png/24px-Wood.png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54354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4</xdr:row>
      <xdr:rowOff>248920</xdr:rowOff>
    </xdr:from>
    <xdr:to>
      <xdr:col>12</xdr:col>
      <xdr:colOff>27940</xdr:colOff>
      <xdr:row>5</xdr:row>
      <xdr:rowOff>223520</xdr:rowOff>
    </xdr:to>
    <xdr:pic>
      <xdr:nvPicPr>
        <xdr:cNvPr id="240688" name="图片 103" descr="http://stardewvalleywiki.com/mediawiki/images/thumb/d/d4/Stone.png/24px-Stone.png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54354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5</xdr:row>
      <xdr:rowOff>248920</xdr:rowOff>
    </xdr:from>
    <xdr:to>
      <xdr:col>12</xdr:col>
      <xdr:colOff>27940</xdr:colOff>
      <xdr:row>6</xdr:row>
      <xdr:rowOff>223520</xdr:rowOff>
    </xdr:to>
    <xdr:pic>
      <xdr:nvPicPr>
        <xdr:cNvPr id="240689" name="图片 104" descr="http://stardewvalleywiki.com/mediawiki/images/thumb/e/ed/Hardwood.png/24px-Hardwood.png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0543540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565785</xdr:colOff>
      <xdr:row>4</xdr:row>
      <xdr:rowOff>125095</xdr:rowOff>
    </xdr:from>
    <xdr:to>
      <xdr:col>11</xdr:col>
      <xdr:colOff>22860</xdr:colOff>
      <xdr:row>6</xdr:row>
      <xdr:rowOff>69215</xdr:rowOff>
    </xdr:to>
    <xdr:pic>
      <xdr:nvPicPr>
        <xdr:cNvPr id="240690" name="图片 105" descr="http://stardewvalleywiki.com/mediawiki/images/thumb/7/76/Charcoal_Kiln.png/24px-Charcoal_Kiln.png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9766935" y="1483995"/>
          <a:ext cx="228600" cy="452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2</xdr:row>
      <xdr:rowOff>1905</xdr:rowOff>
    </xdr:from>
    <xdr:to>
      <xdr:col>13</xdr:col>
      <xdr:colOff>29845</xdr:colOff>
      <xdr:row>2</xdr:row>
      <xdr:rowOff>231140</xdr:rowOff>
    </xdr:to>
    <xdr:pic>
      <xdr:nvPicPr>
        <xdr:cNvPr id="240691" name="图片 106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1315065" y="57340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556260</xdr:colOff>
      <xdr:row>5</xdr:row>
      <xdr:rowOff>10795</xdr:rowOff>
    </xdr:from>
    <xdr:to>
      <xdr:col>13</xdr:col>
      <xdr:colOff>13335</xdr:colOff>
      <xdr:row>5</xdr:row>
      <xdr:rowOff>239395</xdr:rowOff>
    </xdr:to>
    <xdr:pic>
      <xdr:nvPicPr>
        <xdr:cNvPr id="240692" name="图片 107" descr="http://stardewvalleywiki.com/mediawiki/images/thumb/f/f4/Autumn%27s_Bounty.png/24px-Autumn%27s_Bounty.png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1300460" y="1623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3</xdr:row>
      <xdr:rowOff>1270</xdr:rowOff>
    </xdr:from>
    <xdr:to>
      <xdr:col>14</xdr:col>
      <xdr:colOff>27940</xdr:colOff>
      <xdr:row>3</xdr:row>
      <xdr:rowOff>230505</xdr:rowOff>
    </xdr:to>
    <xdr:pic>
      <xdr:nvPicPr>
        <xdr:cNvPr id="240693" name="图片 108" descr="http://stardewvalleywiki.com/mediawiki/images/thumb/2/2f/Coconut.png/24px-Coconut.png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08659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3</xdr:row>
      <xdr:rowOff>1270</xdr:rowOff>
    </xdr:from>
    <xdr:to>
      <xdr:col>15</xdr:col>
      <xdr:colOff>27940</xdr:colOff>
      <xdr:row>3</xdr:row>
      <xdr:rowOff>230505</xdr:rowOff>
    </xdr:to>
    <xdr:pic>
      <xdr:nvPicPr>
        <xdr:cNvPr id="240694" name="图片 109" descr="http://stardewvalleywiki.com/mediawiki/images/thumb/3/32/Cactus_Fruit.png/24px-Cactus_Fruit.png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858115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3</xdr:row>
      <xdr:rowOff>1270</xdr:rowOff>
    </xdr:from>
    <xdr:to>
      <xdr:col>16</xdr:col>
      <xdr:colOff>27940</xdr:colOff>
      <xdr:row>3</xdr:row>
      <xdr:rowOff>230505</xdr:rowOff>
    </xdr:to>
    <xdr:pic>
      <xdr:nvPicPr>
        <xdr:cNvPr id="240695" name="图片 110" descr="http://stardewvalleywiki.com/mediawiki/images/thumb/3/34/Cave_Carrot.png/24px-Cave_Carrot.pn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3629640" y="1106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3</xdr:row>
      <xdr:rowOff>248920</xdr:rowOff>
    </xdr:from>
    <xdr:to>
      <xdr:col>14</xdr:col>
      <xdr:colOff>27940</xdr:colOff>
      <xdr:row>4</xdr:row>
      <xdr:rowOff>223520</xdr:rowOff>
    </xdr:to>
    <xdr:pic>
      <xdr:nvPicPr>
        <xdr:cNvPr id="240696" name="图片 111" descr="http://stardewvalleywiki.com/mediawiki/images/thumb/4/4b/Purple_Mushroom.png/24px-Purple_Mushroom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086590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4</xdr:row>
      <xdr:rowOff>248920</xdr:rowOff>
    </xdr:from>
    <xdr:to>
      <xdr:col>14</xdr:col>
      <xdr:colOff>27940</xdr:colOff>
      <xdr:row>5</xdr:row>
      <xdr:rowOff>223520</xdr:rowOff>
    </xdr:to>
    <xdr:pic>
      <xdr:nvPicPr>
        <xdr:cNvPr id="240697" name="图片 112" descr="http://stardewvalleywiki.com/mediawiki/images/thumb/e/e1/Red_Mushroom.png/24px-Red_Mushroom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086590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5</xdr:row>
      <xdr:rowOff>248920</xdr:rowOff>
    </xdr:from>
    <xdr:to>
      <xdr:col>14</xdr:col>
      <xdr:colOff>27940</xdr:colOff>
      <xdr:row>6</xdr:row>
      <xdr:rowOff>223520</xdr:rowOff>
    </xdr:to>
    <xdr:pic>
      <xdr:nvPicPr>
        <xdr:cNvPr id="240698" name="图片 113" descr="http://stardewvalleywiki.com/mediawiki/images/thumb/b/b1/Morel.png/24px-Morel.png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086590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3</xdr:row>
      <xdr:rowOff>248920</xdr:rowOff>
    </xdr:from>
    <xdr:to>
      <xdr:col>15</xdr:col>
      <xdr:colOff>27940</xdr:colOff>
      <xdr:row>4</xdr:row>
      <xdr:rowOff>223520</xdr:rowOff>
    </xdr:to>
    <xdr:pic>
      <xdr:nvPicPr>
        <xdr:cNvPr id="240699" name="图片 114" descr="http://stardewvalleywiki.com/mediawiki/images/thumb/6/6a/Maple_Syrup.png/24px-Maple_Syrup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858115" y="1353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4</xdr:row>
      <xdr:rowOff>248920</xdr:rowOff>
    </xdr:from>
    <xdr:to>
      <xdr:col>15</xdr:col>
      <xdr:colOff>27940</xdr:colOff>
      <xdr:row>5</xdr:row>
      <xdr:rowOff>223520</xdr:rowOff>
    </xdr:to>
    <xdr:pic>
      <xdr:nvPicPr>
        <xdr:cNvPr id="240700" name="图片 115" descr="http://stardewvalleywiki.com/mediawiki/images/thumb/4/40/Oak_Resin.png/24px-Oak_Resin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858115" y="1607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5</xdr:row>
      <xdr:rowOff>248920</xdr:rowOff>
    </xdr:from>
    <xdr:to>
      <xdr:col>15</xdr:col>
      <xdr:colOff>27940</xdr:colOff>
      <xdr:row>6</xdr:row>
      <xdr:rowOff>223520</xdr:rowOff>
    </xdr:to>
    <xdr:pic>
      <xdr:nvPicPr>
        <xdr:cNvPr id="240701" name="图片 116" descr="http://stardewvalleywiki.com/mediawiki/images/thumb/c/ce/Pine_Tar.png/24px-Pine_Tar.png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858115" y="1861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8</xdr:row>
      <xdr:rowOff>248920</xdr:rowOff>
    </xdr:from>
    <xdr:to>
      <xdr:col>3</xdr:col>
      <xdr:colOff>29845</xdr:colOff>
      <xdr:row>9</xdr:row>
      <xdr:rowOff>224790</xdr:rowOff>
    </xdr:to>
    <xdr:pic>
      <xdr:nvPicPr>
        <xdr:cNvPr id="240702" name="图片 117" descr="http://stardewvalleywiki.com/mediawiki/images/thumb/b/b3/Bundle_Green.png/32px-Bundle_Gree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23615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10</xdr:row>
      <xdr:rowOff>1270</xdr:rowOff>
    </xdr:from>
    <xdr:to>
      <xdr:col>4</xdr:col>
      <xdr:colOff>27940</xdr:colOff>
      <xdr:row>10</xdr:row>
      <xdr:rowOff>230505</xdr:rowOff>
    </xdr:to>
    <xdr:pic>
      <xdr:nvPicPr>
        <xdr:cNvPr id="240703" name="图片 118" descr="http://stardewvalleywiki.com/mediawiki/images/thumb/d/db/Parsnip.png/24px-Parsnip.png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295140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10</xdr:row>
      <xdr:rowOff>248920</xdr:rowOff>
    </xdr:from>
    <xdr:to>
      <xdr:col>4</xdr:col>
      <xdr:colOff>27940</xdr:colOff>
      <xdr:row>11</xdr:row>
      <xdr:rowOff>223520</xdr:rowOff>
    </xdr:to>
    <xdr:pic>
      <xdr:nvPicPr>
        <xdr:cNvPr id="240704" name="图片 119" descr="http://stardewvalleywiki.com/mediawiki/images/thumb/5/5c/Green_Bean.png/24px-Green_Bean.png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295140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11</xdr:row>
      <xdr:rowOff>248920</xdr:rowOff>
    </xdr:from>
    <xdr:to>
      <xdr:col>4</xdr:col>
      <xdr:colOff>27940</xdr:colOff>
      <xdr:row>12</xdr:row>
      <xdr:rowOff>223520</xdr:rowOff>
    </xdr:to>
    <xdr:pic>
      <xdr:nvPicPr>
        <xdr:cNvPr id="240705" name="图片 120" descr="http://stardewvalleywiki.com/mediawiki/images/thumb/a/aa/Cauliflower.png/24px-Cauliflower.png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295140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12</xdr:row>
      <xdr:rowOff>248920</xdr:rowOff>
    </xdr:from>
    <xdr:to>
      <xdr:col>4</xdr:col>
      <xdr:colOff>27940</xdr:colOff>
      <xdr:row>13</xdr:row>
      <xdr:rowOff>223520</xdr:rowOff>
    </xdr:to>
    <xdr:pic>
      <xdr:nvPicPr>
        <xdr:cNvPr id="240706" name="图片 121" descr="http://stardewvalleywiki.com/mediawiki/images/thumb/c/c2/Potato.png/24px-Potato.png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295140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546735</xdr:colOff>
      <xdr:row>11</xdr:row>
      <xdr:rowOff>239395</xdr:rowOff>
    </xdr:from>
    <xdr:to>
      <xdr:col>3</xdr:col>
      <xdr:colOff>3810</xdr:colOff>
      <xdr:row>12</xdr:row>
      <xdr:rowOff>214630</xdr:rowOff>
    </xdr:to>
    <xdr:pic>
      <xdr:nvPicPr>
        <xdr:cNvPr id="240707" name="图片 122" descr="http://stardewvalleywiki.com/mediawiki/images/thumb/9/94/Speed-Gro.png/24px-Speed-Gro.png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499485" y="36556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8</xdr:row>
      <xdr:rowOff>248920</xdr:rowOff>
    </xdr:from>
    <xdr:to>
      <xdr:col>5</xdr:col>
      <xdr:colOff>29845</xdr:colOff>
      <xdr:row>9</xdr:row>
      <xdr:rowOff>224790</xdr:rowOff>
    </xdr:to>
    <xdr:pic>
      <xdr:nvPicPr>
        <xdr:cNvPr id="240708" name="图片 123" descr="http://stardewvalleywiki.com/mediawiki/images/thumb/2/2b/Bundle_Yellow.png/32px-Bundle_Yellow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66665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10</xdr:row>
      <xdr:rowOff>1270</xdr:rowOff>
    </xdr:from>
    <xdr:to>
      <xdr:col>5</xdr:col>
      <xdr:colOff>799465</xdr:colOff>
      <xdr:row>10</xdr:row>
      <xdr:rowOff>230505</xdr:rowOff>
    </xdr:to>
    <xdr:pic>
      <xdr:nvPicPr>
        <xdr:cNvPr id="240709" name="图片 124" descr="http://stardewvalleywiki.com/mediawiki/images/thumb/9/9d/Tomato.png/24px-Tomato.png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838190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10</xdr:row>
      <xdr:rowOff>248920</xdr:rowOff>
    </xdr:from>
    <xdr:to>
      <xdr:col>5</xdr:col>
      <xdr:colOff>799465</xdr:colOff>
      <xdr:row>11</xdr:row>
      <xdr:rowOff>223520</xdr:rowOff>
    </xdr:to>
    <xdr:pic>
      <xdr:nvPicPr>
        <xdr:cNvPr id="240710" name="图片 125" descr="http://stardewvalleywiki.com/mediawiki/images/thumb/f/f1/Hot_Pepper.png/24px-Hot_Pepper.png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838190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11</xdr:row>
      <xdr:rowOff>248920</xdr:rowOff>
    </xdr:from>
    <xdr:to>
      <xdr:col>5</xdr:col>
      <xdr:colOff>799465</xdr:colOff>
      <xdr:row>12</xdr:row>
      <xdr:rowOff>223520</xdr:rowOff>
    </xdr:to>
    <xdr:pic>
      <xdr:nvPicPr>
        <xdr:cNvPr id="240711" name="图片 126" descr="http://stardewvalleywiki.com/mediawiki/images/thumb/9/9e/Blueberry.png/24px-Blueberry.png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838190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12</xdr:row>
      <xdr:rowOff>248920</xdr:rowOff>
    </xdr:from>
    <xdr:to>
      <xdr:col>5</xdr:col>
      <xdr:colOff>799465</xdr:colOff>
      <xdr:row>13</xdr:row>
      <xdr:rowOff>223520</xdr:rowOff>
    </xdr:to>
    <xdr:pic>
      <xdr:nvPicPr>
        <xdr:cNvPr id="240712" name="图片 127" descr="http://stardewvalleywiki.com/mediawiki/images/thumb/1/19/Melon.png/24px-Melon.png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838190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556260</xdr:colOff>
      <xdr:row>12</xdr:row>
      <xdr:rowOff>77470</xdr:rowOff>
    </xdr:from>
    <xdr:to>
      <xdr:col>5</xdr:col>
      <xdr:colOff>13335</xdr:colOff>
      <xdr:row>13</xdr:row>
      <xdr:rowOff>51435</xdr:rowOff>
    </xdr:to>
    <xdr:pic>
      <xdr:nvPicPr>
        <xdr:cNvPr id="240713" name="图片 128" descr="http://stardewvalleywiki.com/mediawiki/images/thumb/a/af/Quality_Sprinkler.png/24px-Quality_Sprinkler.png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052060" y="374777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8</xdr:row>
      <xdr:rowOff>248920</xdr:rowOff>
    </xdr:from>
    <xdr:to>
      <xdr:col>7</xdr:col>
      <xdr:colOff>29845</xdr:colOff>
      <xdr:row>9</xdr:row>
      <xdr:rowOff>224790</xdr:rowOff>
    </xdr:to>
    <xdr:pic>
      <xdr:nvPicPr>
        <xdr:cNvPr id="240714" name="图片 129" descr="http://stardewvalleywiki.com/mediawiki/images/thumb/9/95/Bundle_Orange.png/32px-Bundle_Orange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647815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10</xdr:row>
      <xdr:rowOff>1270</xdr:rowOff>
    </xdr:from>
    <xdr:to>
      <xdr:col>7</xdr:col>
      <xdr:colOff>799465</xdr:colOff>
      <xdr:row>10</xdr:row>
      <xdr:rowOff>230505</xdr:rowOff>
    </xdr:to>
    <xdr:pic>
      <xdr:nvPicPr>
        <xdr:cNvPr id="240715" name="图片 130" descr="http://stardewvalleywiki.com/mediawiki/images/thumb/f/f8/Corn.png/24px-Corn.png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419340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10</xdr:row>
      <xdr:rowOff>248920</xdr:rowOff>
    </xdr:from>
    <xdr:to>
      <xdr:col>7</xdr:col>
      <xdr:colOff>799465</xdr:colOff>
      <xdr:row>11</xdr:row>
      <xdr:rowOff>223520</xdr:rowOff>
    </xdr:to>
    <xdr:pic>
      <xdr:nvPicPr>
        <xdr:cNvPr id="240716" name="图片 131" descr="http://stardewvalleywiki.com/mediawiki/images/thumb/8/8f/Eggplant.png/24px-Eggplant.png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419340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11</xdr:row>
      <xdr:rowOff>248920</xdr:rowOff>
    </xdr:from>
    <xdr:to>
      <xdr:col>7</xdr:col>
      <xdr:colOff>799465</xdr:colOff>
      <xdr:row>12</xdr:row>
      <xdr:rowOff>223520</xdr:rowOff>
    </xdr:to>
    <xdr:pic>
      <xdr:nvPicPr>
        <xdr:cNvPr id="240717" name="图片 132" descr="http://stardewvalleywiki.com/mediawiki/images/thumb/6/64/Pumpkin.png/24px-Pumpkin.png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419340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12</xdr:row>
      <xdr:rowOff>248920</xdr:rowOff>
    </xdr:from>
    <xdr:to>
      <xdr:col>7</xdr:col>
      <xdr:colOff>799465</xdr:colOff>
      <xdr:row>13</xdr:row>
      <xdr:rowOff>223520</xdr:rowOff>
    </xdr:to>
    <xdr:pic>
      <xdr:nvPicPr>
        <xdr:cNvPr id="240718" name="图片 133" descr="http://stardewvalleywiki.com/mediawiki/images/thumb/5/52/Yam.png/24px-Yam.png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419340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575945</xdr:colOff>
      <xdr:row>11</xdr:row>
      <xdr:rowOff>144145</xdr:rowOff>
    </xdr:from>
    <xdr:to>
      <xdr:col>7</xdr:col>
      <xdr:colOff>32385</xdr:colOff>
      <xdr:row>13</xdr:row>
      <xdr:rowOff>69215</xdr:rowOff>
    </xdr:to>
    <xdr:pic>
      <xdr:nvPicPr>
        <xdr:cNvPr id="240719" name="图片 134" descr="http://stardewvalleywiki.com/mediawiki/images/thumb/c/ce/Bee_House.png/24px-Bee_House.png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652895" y="3560445"/>
          <a:ext cx="227965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570865</xdr:colOff>
      <xdr:row>8</xdr:row>
      <xdr:rowOff>248920</xdr:rowOff>
    </xdr:from>
    <xdr:to>
      <xdr:col>9</xdr:col>
      <xdr:colOff>29845</xdr:colOff>
      <xdr:row>9</xdr:row>
      <xdr:rowOff>224790</xdr:rowOff>
    </xdr:to>
    <xdr:pic>
      <xdr:nvPicPr>
        <xdr:cNvPr id="240720" name="图片 135" descr="http://stardewvalleywiki.com/mediawiki/images/thumb/c/ce/Bundle_Teal.png/32px-Bundle_Teal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228965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570865</xdr:colOff>
      <xdr:row>10</xdr:row>
      <xdr:rowOff>1270</xdr:rowOff>
    </xdr:from>
    <xdr:to>
      <xdr:col>9</xdr:col>
      <xdr:colOff>617855</xdr:colOff>
      <xdr:row>10</xdr:row>
      <xdr:rowOff>103505</xdr:rowOff>
    </xdr:to>
    <xdr:grpSp>
      <xdr:nvGrpSpPr>
        <xdr:cNvPr id="240721" name="组合 136"/>
        <xdr:cNvGrpSpPr/>
      </xdr:nvGrpSpPr>
      <xdr:grpSpPr>
        <a:xfrm>
          <a:off x="9000490" y="3163570"/>
          <a:ext cx="46990" cy="102235"/>
          <a:chOff x="1371600" y="342900"/>
          <a:chExt cx="228600" cy="228600"/>
        </a:xfrm>
      </xdr:grpSpPr>
      <xdr:pic>
        <xdr:nvPicPr>
          <xdr:cNvPr id="240722" name="图片 137" descr="http://stardewvalleywiki.com/mediawiki/images/thumb/d/db/Parsnip.png/24px-Parsnip.png"/>
          <xdr:cNvPicPr>
            <a:picLocks noChangeAspect="1"/>
          </xdr:cNvPicPr>
        </xdr:nvPicPr>
        <xdr:blipFill>
          <a:blip r:embed="rId42"/>
          <a:stretch>
            <a:fillRect/>
          </a:stretch>
        </xdr:blipFill>
        <xdr:spPr>
          <a:xfrm>
            <a:off x="1371600" y="3429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40723" name="图片 138" descr="http://stardewvalleywiki.com/mediawiki/images/thumb/4/47/Gold_Quality_Icon.png/24px-Gold_Quality_Icon.png"/>
          <xdr:cNvPicPr>
            <a:picLocks noChangeAspect="1"/>
          </xdr:cNvPicPr>
        </xdr:nvPicPr>
        <xdr:blipFill>
          <a:blip r:embed="rId57"/>
          <a:stretch>
            <a:fillRect/>
          </a:stretch>
        </xdr:blipFill>
        <xdr:spPr>
          <a:xfrm>
            <a:off x="1371600" y="3429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9</xdr:col>
      <xdr:colOff>570865</xdr:colOff>
      <xdr:row>10</xdr:row>
      <xdr:rowOff>248920</xdr:rowOff>
    </xdr:from>
    <xdr:to>
      <xdr:col>9</xdr:col>
      <xdr:colOff>617855</xdr:colOff>
      <xdr:row>11</xdr:row>
      <xdr:rowOff>97155</xdr:rowOff>
    </xdr:to>
    <xdr:grpSp>
      <xdr:nvGrpSpPr>
        <xdr:cNvPr id="240724" name="组合 139"/>
        <xdr:cNvGrpSpPr/>
      </xdr:nvGrpSpPr>
      <xdr:grpSpPr>
        <a:xfrm>
          <a:off x="9000490" y="3411220"/>
          <a:ext cx="46990" cy="102235"/>
          <a:chOff x="1371600" y="685800"/>
          <a:chExt cx="228600" cy="228600"/>
        </a:xfrm>
      </xdr:grpSpPr>
      <xdr:pic>
        <xdr:nvPicPr>
          <xdr:cNvPr id="240725" name="图片 140" descr="http://stardewvalleywiki.com/mediawiki/images/thumb/1/19/Melon.png/24px-Melon.png"/>
          <xdr:cNvPicPr>
            <a:picLocks noChangeAspect="1"/>
          </xdr:cNvPicPr>
        </xdr:nvPicPr>
        <xdr:blipFill>
          <a:blip r:embed="rId50"/>
          <a:stretch>
            <a:fillRect/>
          </a:stretch>
        </xdr:blipFill>
        <xdr:spPr>
          <a:xfrm>
            <a:off x="1371600" y="6858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40726" name="图片 141" descr="http://stardewvalleywiki.com/mediawiki/images/thumb/4/47/Gold_Quality_Icon.png/24px-Gold_Quality_Icon.png"/>
          <xdr:cNvPicPr>
            <a:picLocks noChangeAspect="1"/>
          </xdr:cNvPicPr>
        </xdr:nvPicPr>
        <xdr:blipFill>
          <a:blip r:embed="rId57"/>
          <a:stretch>
            <a:fillRect/>
          </a:stretch>
        </xdr:blipFill>
        <xdr:spPr>
          <a:xfrm>
            <a:off x="1371600" y="6858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9</xdr:col>
      <xdr:colOff>570865</xdr:colOff>
      <xdr:row>11</xdr:row>
      <xdr:rowOff>248920</xdr:rowOff>
    </xdr:from>
    <xdr:to>
      <xdr:col>9</xdr:col>
      <xdr:colOff>617855</xdr:colOff>
      <xdr:row>12</xdr:row>
      <xdr:rowOff>97155</xdr:rowOff>
    </xdr:to>
    <xdr:grpSp>
      <xdr:nvGrpSpPr>
        <xdr:cNvPr id="240727" name="组合 142"/>
        <xdr:cNvGrpSpPr/>
      </xdr:nvGrpSpPr>
      <xdr:grpSpPr>
        <a:xfrm>
          <a:off x="9000490" y="3665220"/>
          <a:ext cx="46990" cy="102235"/>
          <a:chOff x="1371600" y="1028700"/>
          <a:chExt cx="228600" cy="228600"/>
        </a:xfrm>
      </xdr:grpSpPr>
      <xdr:pic>
        <xdr:nvPicPr>
          <xdr:cNvPr id="240728" name="图片 143" descr="http://stardewvalleywiki.com/mediawiki/images/thumb/f/f8/Corn.png/24px-Corn.png"/>
          <xdr:cNvPicPr>
            <a:picLocks noChangeAspect="1"/>
          </xdr:cNvPicPr>
        </xdr:nvPicPr>
        <xdr:blipFill>
          <a:blip r:embed="rId52"/>
          <a:stretch>
            <a:fillRect/>
          </a:stretch>
        </xdr:blipFill>
        <xdr:spPr>
          <a:xfrm>
            <a:off x="1371600" y="10287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40729" name="图片 144" descr="http://stardewvalleywiki.com/mediawiki/images/thumb/4/47/Gold_Quality_Icon.png/24px-Gold_Quality_Icon.png"/>
          <xdr:cNvPicPr>
            <a:picLocks noChangeAspect="1"/>
          </xdr:cNvPicPr>
        </xdr:nvPicPr>
        <xdr:blipFill>
          <a:blip r:embed="rId57"/>
          <a:stretch>
            <a:fillRect/>
          </a:stretch>
        </xdr:blipFill>
        <xdr:spPr>
          <a:xfrm>
            <a:off x="1371600" y="10287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9</xdr:col>
      <xdr:colOff>570865</xdr:colOff>
      <xdr:row>12</xdr:row>
      <xdr:rowOff>248920</xdr:rowOff>
    </xdr:from>
    <xdr:to>
      <xdr:col>9</xdr:col>
      <xdr:colOff>617855</xdr:colOff>
      <xdr:row>13</xdr:row>
      <xdr:rowOff>97155</xdr:rowOff>
    </xdr:to>
    <xdr:grpSp>
      <xdr:nvGrpSpPr>
        <xdr:cNvPr id="240730" name="组合 145"/>
        <xdr:cNvGrpSpPr/>
      </xdr:nvGrpSpPr>
      <xdr:grpSpPr>
        <a:xfrm>
          <a:off x="9000490" y="3919220"/>
          <a:ext cx="46990" cy="102235"/>
          <a:chOff x="1371600" y="1371600"/>
          <a:chExt cx="228600" cy="228600"/>
        </a:xfrm>
      </xdr:grpSpPr>
      <xdr:pic>
        <xdr:nvPicPr>
          <xdr:cNvPr id="240731" name="图片 146" descr="http://stardewvalleywiki.com/mediawiki/images/thumb/6/64/Pumpkin.png/24px-Pumpkin.png"/>
          <xdr:cNvPicPr>
            <a:picLocks noChangeAspect="1"/>
          </xdr:cNvPicPr>
        </xdr:nvPicPr>
        <xdr:blipFill>
          <a:blip r:embed="rId54"/>
          <a:stretch>
            <a:fillRect/>
          </a:stretch>
        </xdr:blipFill>
        <xdr:spPr>
          <a:xfrm>
            <a:off x="1371600" y="13716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40732" name="图片 147" descr="http://stardewvalleywiki.com/mediawiki/images/thumb/4/47/Gold_Quality_Icon.png/24px-Gold_Quality_Icon.png"/>
          <xdr:cNvPicPr>
            <a:picLocks noChangeAspect="1"/>
          </xdr:cNvPicPr>
        </xdr:nvPicPr>
        <xdr:blipFill>
          <a:blip r:embed="rId57"/>
          <a:stretch>
            <a:fillRect/>
          </a:stretch>
        </xdr:blipFill>
        <xdr:spPr>
          <a:xfrm>
            <a:off x="1371600" y="1371600"/>
            <a:ext cx="228600" cy="2286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10</xdr:col>
      <xdr:colOff>570865</xdr:colOff>
      <xdr:row>8</xdr:row>
      <xdr:rowOff>248920</xdr:rowOff>
    </xdr:from>
    <xdr:to>
      <xdr:col>11</xdr:col>
      <xdr:colOff>29845</xdr:colOff>
      <xdr:row>9</xdr:row>
      <xdr:rowOff>224790</xdr:rowOff>
    </xdr:to>
    <xdr:pic>
      <xdr:nvPicPr>
        <xdr:cNvPr id="240733" name="图片 148" descr="http://stardewvalleywiki.com/mediawiki/images/thumb/3/3f/Bundle_Red.png/32px-Bundle_Re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772015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10</xdr:row>
      <xdr:rowOff>1270</xdr:rowOff>
    </xdr:from>
    <xdr:to>
      <xdr:col>12</xdr:col>
      <xdr:colOff>29845</xdr:colOff>
      <xdr:row>10</xdr:row>
      <xdr:rowOff>232410</xdr:rowOff>
    </xdr:to>
    <xdr:pic>
      <xdr:nvPicPr>
        <xdr:cNvPr id="240734" name="图片 149" descr="http://stardewvalleywiki.com/mediawiki/images/5/5d/Large_Egg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0543540" y="3163570"/>
          <a:ext cx="230505" cy="231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10</xdr:row>
      <xdr:rowOff>248920</xdr:rowOff>
    </xdr:from>
    <xdr:to>
      <xdr:col>12</xdr:col>
      <xdr:colOff>29845</xdr:colOff>
      <xdr:row>11</xdr:row>
      <xdr:rowOff>225425</xdr:rowOff>
    </xdr:to>
    <xdr:pic>
      <xdr:nvPicPr>
        <xdr:cNvPr id="240735" name="图片 150" descr="http://stardewvalleywiki.com/mediawiki/images/9/91/Large_Brown_Egg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0543540" y="3411220"/>
          <a:ext cx="23050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12</xdr:row>
      <xdr:rowOff>248920</xdr:rowOff>
    </xdr:from>
    <xdr:to>
      <xdr:col>12</xdr:col>
      <xdr:colOff>27940</xdr:colOff>
      <xdr:row>13</xdr:row>
      <xdr:rowOff>223520</xdr:rowOff>
    </xdr:to>
    <xdr:pic>
      <xdr:nvPicPr>
        <xdr:cNvPr id="240736" name="图片 151" descr="http://stardewvalleywiki.com/mediawiki/images/thumb/3/34/Wool.png/24px-Wool.png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0543540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575945</xdr:colOff>
      <xdr:row>11</xdr:row>
      <xdr:rowOff>153670</xdr:rowOff>
    </xdr:from>
    <xdr:to>
      <xdr:col>11</xdr:col>
      <xdr:colOff>32385</xdr:colOff>
      <xdr:row>13</xdr:row>
      <xdr:rowOff>79375</xdr:rowOff>
    </xdr:to>
    <xdr:pic>
      <xdr:nvPicPr>
        <xdr:cNvPr id="240737" name="图片 152" descr="http://stardewvalleywiki.com/mediawiki/images/thumb/7/79/Cheese_Press.png/24px-Cheese_Press.png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777095" y="3569970"/>
          <a:ext cx="227965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11</xdr:row>
      <xdr:rowOff>248920</xdr:rowOff>
    </xdr:from>
    <xdr:to>
      <xdr:col>12</xdr:col>
      <xdr:colOff>27940</xdr:colOff>
      <xdr:row>12</xdr:row>
      <xdr:rowOff>223520</xdr:rowOff>
    </xdr:to>
    <xdr:pic>
      <xdr:nvPicPr>
        <xdr:cNvPr id="240738" name="图片 153" descr="http://stardewvalleywiki.com/mediawiki/images/thumb/3/31/Duck_Egg.png/24px-Duck_Egg.png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0543540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10</xdr:row>
      <xdr:rowOff>1270</xdr:rowOff>
    </xdr:from>
    <xdr:to>
      <xdr:col>13</xdr:col>
      <xdr:colOff>27940</xdr:colOff>
      <xdr:row>10</xdr:row>
      <xdr:rowOff>230505</xdr:rowOff>
    </xdr:to>
    <xdr:pic>
      <xdr:nvPicPr>
        <xdr:cNvPr id="240739" name="图片 154" descr="http://stardewvalleywiki.com/mediawiki/images/thumb/6/67/Large_Milk.png/24px-Large_Milk.png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1315065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10</xdr:row>
      <xdr:rowOff>248920</xdr:rowOff>
    </xdr:from>
    <xdr:to>
      <xdr:col>13</xdr:col>
      <xdr:colOff>27940</xdr:colOff>
      <xdr:row>11</xdr:row>
      <xdr:rowOff>223520</xdr:rowOff>
    </xdr:to>
    <xdr:pic>
      <xdr:nvPicPr>
        <xdr:cNvPr id="240740" name="图片 155" descr="http://stardewvalleywiki.com/mediawiki/images/thumb/f/f2/Large_Goat_Milk.png/24px-Large_Goat_Milk.png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1315065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584835</xdr:colOff>
      <xdr:row>11</xdr:row>
      <xdr:rowOff>182880</xdr:rowOff>
    </xdr:from>
    <xdr:to>
      <xdr:col>9</xdr:col>
      <xdr:colOff>41910</xdr:colOff>
      <xdr:row>13</xdr:row>
      <xdr:rowOff>107950</xdr:rowOff>
    </xdr:to>
    <xdr:pic>
      <xdr:nvPicPr>
        <xdr:cNvPr id="240741" name="图片 156" descr="http://stardewvalleywiki.com/mediawiki/images/thumb/1/1e/Preserves_Jar.png/24px-Preserves_Jar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242935" y="3599180"/>
          <a:ext cx="228600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8</xdr:row>
      <xdr:rowOff>248920</xdr:rowOff>
    </xdr:from>
    <xdr:to>
      <xdr:col>14</xdr:col>
      <xdr:colOff>29845</xdr:colOff>
      <xdr:row>9</xdr:row>
      <xdr:rowOff>224790</xdr:rowOff>
    </xdr:to>
    <xdr:pic>
      <xdr:nvPicPr>
        <xdr:cNvPr id="240742" name="图片 157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086590" y="26238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10</xdr:row>
      <xdr:rowOff>248920</xdr:rowOff>
    </xdr:from>
    <xdr:to>
      <xdr:col>16</xdr:col>
      <xdr:colOff>27940</xdr:colOff>
      <xdr:row>11</xdr:row>
      <xdr:rowOff>223520</xdr:rowOff>
    </xdr:to>
    <xdr:pic>
      <xdr:nvPicPr>
        <xdr:cNvPr id="240743" name="图片 158" descr="http://stardewvalleywiki.com/mediawiki/images/thumb/3/3d/Truffle_Oil.png/24px-Truffle_Oil.png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3629640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10</xdr:row>
      <xdr:rowOff>1270</xdr:rowOff>
    </xdr:from>
    <xdr:to>
      <xdr:col>16</xdr:col>
      <xdr:colOff>27940</xdr:colOff>
      <xdr:row>10</xdr:row>
      <xdr:rowOff>230505</xdr:rowOff>
    </xdr:to>
    <xdr:pic>
      <xdr:nvPicPr>
        <xdr:cNvPr id="240744" name="图片 159" descr="http://stardewvalleywiki.com/mediawiki/images/thumb/5/51/Cloth.png/24px-Cloth.png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3629640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10</xdr:row>
      <xdr:rowOff>248920</xdr:rowOff>
    </xdr:from>
    <xdr:to>
      <xdr:col>15</xdr:col>
      <xdr:colOff>27940</xdr:colOff>
      <xdr:row>11</xdr:row>
      <xdr:rowOff>223520</xdr:rowOff>
    </xdr:to>
    <xdr:pic>
      <xdr:nvPicPr>
        <xdr:cNvPr id="240745" name="图片 160" descr="http://stardewvalleywiki.com/mediawiki/images/thumb/c/c8/Goat_Cheese.png/24px-Goat_Cheese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858115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10</xdr:row>
      <xdr:rowOff>1270</xdr:rowOff>
    </xdr:from>
    <xdr:to>
      <xdr:col>15</xdr:col>
      <xdr:colOff>27940</xdr:colOff>
      <xdr:row>10</xdr:row>
      <xdr:rowOff>230505</xdr:rowOff>
    </xdr:to>
    <xdr:pic>
      <xdr:nvPicPr>
        <xdr:cNvPr id="240746" name="图片 161" descr="http://stardewvalleywiki.com/mediawiki/images/thumb/a/a5/Cheese.png/24px-Cheese.png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2858115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11</xdr:row>
      <xdr:rowOff>248920</xdr:rowOff>
    </xdr:from>
    <xdr:to>
      <xdr:col>15</xdr:col>
      <xdr:colOff>27940</xdr:colOff>
      <xdr:row>12</xdr:row>
      <xdr:rowOff>223520</xdr:rowOff>
    </xdr:to>
    <xdr:pic>
      <xdr:nvPicPr>
        <xdr:cNvPr id="240747" name="图片 162" descr="http://stardewvalleywiki.com/mediawiki/images/thumb/c/c6/Honey.png/24px-Honey.pn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2858115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12</xdr:row>
      <xdr:rowOff>248920</xdr:rowOff>
    </xdr:from>
    <xdr:to>
      <xdr:col>15</xdr:col>
      <xdr:colOff>27940</xdr:colOff>
      <xdr:row>13</xdr:row>
      <xdr:rowOff>223520</xdr:rowOff>
    </xdr:to>
    <xdr:pic>
      <xdr:nvPicPr>
        <xdr:cNvPr id="240748" name="图片 163" descr="http://stardewvalleywiki.com/mediawiki/images/thumb/0/05/Jelly.png/24px-Jelly.png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858115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11</xdr:row>
      <xdr:rowOff>248920</xdr:rowOff>
    </xdr:from>
    <xdr:to>
      <xdr:col>16</xdr:col>
      <xdr:colOff>27940</xdr:colOff>
      <xdr:row>12</xdr:row>
      <xdr:rowOff>223520</xdr:rowOff>
    </xdr:to>
    <xdr:pic>
      <xdr:nvPicPr>
        <xdr:cNvPr id="240749" name="图片 164" descr="http://stardewvalleywiki.com/mediawiki/images/thumb/7/7d/Apple.png/24px-Apple.png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3629640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12</xdr:row>
      <xdr:rowOff>248920</xdr:rowOff>
    </xdr:from>
    <xdr:to>
      <xdr:col>16</xdr:col>
      <xdr:colOff>27940</xdr:colOff>
      <xdr:row>13</xdr:row>
      <xdr:rowOff>223520</xdr:rowOff>
    </xdr:to>
    <xdr:pic>
      <xdr:nvPicPr>
        <xdr:cNvPr id="240750" name="图片 165" descr="http://stardewvalleywiki.com/mediawiki/images/thumb/f/fc/Apricot.png/24px-Apricot.png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3629640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570865</xdr:colOff>
      <xdr:row>10</xdr:row>
      <xdr:rowOff>1270</xdr:rowOff>
    </xdr:from>
    <xdr:to>
      <xdr:col>17</xdr:col>
      <xdr:colOff>27940</xdr:colOff>
      <xdr:row>10</xdr:row>
      <xdr:rowOff>230505</xdr:rowOff>
    </xdr:to>
    <xdr:pic>
      <xdr:nvPicPr>
        <xdr:cNvPr id="240751" name="图片 166" descr="http://stardewvalleywiki.com/mediawiki/images/thumb/4/43/Orange.png/24px-Orange.png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4401165" y="31635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570865</xdr:colOff>
      <xdr:row>10</xdr:row>
      <xdr:rowOff>248920</xdr:rowOff>
    </xdr:from>
    <xdr:to>
      <xdr:col>17</xdr:col>
      <xdr:colOff>27940</xdr:colOff>
      <xdr:row>11</xdr:row>
      <xdr:rowOff>223520</xdr:rowOff>
    </xdr:to>
    <xdr:pic>
      <xdr:nvPicPr>
        <xdr:cNvPr id="240752" name="图片 167" descr="http://stardewvalleywiki.com/mediawiki/images/thumb/e/e2/Peach.png/24px-Peach.png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4401165" y="3411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570865</xdr:colOff>
      <xdr:row>11</xdr:row>
      <xdr:rowOff>248920</xdr:rowOff>
    </xdr:from>
    <xdr:to>
      <xdr:col>17</xdr:col>
      <xdr:colOff>27940</xdr:colOff>
      <xdr:row>12</xdr:row>
      <xdr:rowOff>223520</xdr:rowOff>
    </xdr:to>
    <xdr:pic>
      <xdr:nvPicPr>
        <xdr:cNvPr id="240753" name="图片 168" descr="http://stardewvalleywiki.com/mediawiki/images/thumb/1/1b/Pomegranate.png/24px-Pomegranate.png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4401165" y="3665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570865</xdr:colOff>
      <xdr:row>12</xdr:row>
      <xdr:rowOff>248920</xdr:rowOff>
    </xdr:from>
    <xdr:to>
      <xdr:col>17</xdr:col>
      <xdr:colOff>27940</xdr:colOff>
      <xdr:row>13</xdr:row>
      <xdr:rowOff>223520</xdr:rowOff>
    </xdr:to>
    <xdr:pic>
      <xdr:nvPicPr>
        <xdr:cNvPr id="240754" name="图片 169" descr="http://stardewvalleywiki.com/mediawiki/images/thumb/2/20/Cherry.png/24px-Cherry.png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4401165" y="39192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556260</xdr:colOff>
      <xdr:row>11</xdr:row>
      <xdr:rowOff>220345</xdr:rowOff>
    </xdr:from>
    <xdr:to>
      <xdr:col>14</xdr:col>
      <xdr:colOff>13335</xdr:colOff>
      <xdr:row>13</xdr:row>
      <xdr:rowOff>127000</xdr:rowOff>
    </xdr:to>
    <xdr:pic>
      <xdr:nvPicPr>
        <xdr:cNvPr id="240755" name="图片 170" descr="http://stardewvalleywiki.com/mediawiki/images/thumb/7/7c/Keg.png/24px-Keg.png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071985" y="3636645"/>
          <a:ext cx="228600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15</xdr:row>
      <xdr:rowOff>248920</xdr:rowOff>
    </xdr:from>
    <xdr:to>
      <xdr:col>3</xdr:col>
      <xdr:colOff>29845</xdr:colOff>
      <xdr:row>16</xdr:row>
      <xdr:rowOff>224790</xdr:rowOff>
    </xdr:to>
    <xdr:pic>
      <xdr:nvPicPr>
        <xdr:cNvPr id="240756" name="图片 171" descr="http://stardewvalleywiki.com/mediawiki/images/thumb/c/ce/Bundle_Teal.png/32px-Bundle_Teal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52361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17</xdr:row>
      <xdr:rowOff>1270</xdr:rowOff>
    </xdr:from>
    <xdr:to>
      <xdr:col>4</xdr:col>
      <xdr:colOff>27940</xdr:colOff>
      <xdr:row>17</xdr:row>
      <xdr:rowOff>230505</xdr:rowOff>
    </xdr:to>
    <xdr:pic>
      <xdr:nvPicPr>
        <xdr:cNvPr id="240757" name="图片 172" descr="http://stardewvalleywiki.com/mediawiki/images/thumb/5/56/Sunfish.png/24px-Sunfish.png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29514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17</xdr:row>
      <xdr:rowOff>248920</xdr:rowOff>
    </xdr:from>
    <xdr:to>
      <xdr:col>4</xdr:col>
      <xdr:colOff>27940</xdr:colOff>
      <xdr:row>18</xdr:row>
      <xdr:rowOff>223520</xdr:rowOff>
    </xdr:to>
    <xdr:pic>
      <xdr:nvPicPr>
        <xdr:cNvPr id="240758" name="图片 173" descr="http://stardewvalleywiki.com/mediawiki/images/thumb/9/99/Catfish.png/24px-Catfish.png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29514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18</xdr:row>
      <xdr:rowOff>248920</xdr:rowOff>
    </xdr:from>
    <xdr:to>
      <xdr:col>4</xdr:col>
      <xdr:colOff>27940</xdr:colOff>
      <xdr:row>19</xdr:row>
      <xdr:rowOff>223520</xdr:rowOff>
    </xdr:to>
    <xdr:pic>
      <xdr:nvPicPr>
        <xdr:cNvPr id="240759" name="图片 174" descr="http://stardewvalleywiki.com/mediawiki/images/thumb/e/ef/Shad.png/24px-Shad.png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29514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19</xdr:row>
      <xdr:rowOff>248920</xdr:rowOff>
    </xdr:from>
    <xdr:to>
      <xdr:col>4</xdr:col>
      <xdr:colOff>27940</xdr:colOff>
      <xdr:row>20</xdr:row>
      <xdr:rowOff>223520</xdr:rowOff>
    </xdr:to>
    <xdr:pic>
      <xdr:nvPicPr>
        <xdr:cNvPr id="240760" name="图片 175" descr="http://stardewvalleywiki.com/mediawiki/images/thumb/0/01/Tiger_Trout.png/24px-Tiger_Trout.png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295140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527685</xdr:colOff>
      <xdr:row>18</xdr:row>
      <xdr:rowOff>248920</xdr:rowOff>
    </xdr:from>
    <xdr:to>
      <xdr:col>2</xdr:col>
      <xdr:colOff>756285</xdr:colOff>
      <xdr:row>19</xdr:row>
      <xdr:rowOff>223520</xdr:rowOff>
    </xdr:to>
    <xdr:pic>
      <xdr:nvPicPr>
        <xdr:cNvPr id="240761" name="图片 176" descr="http://stardewvalleywiki.com/mediawiki/images/thumb/f/ff/Bait.png/24px-Bait.png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3480435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15</xdr:row>
      <xdr:rowOff>248920</xdr:rowOff>
    </xdr:from>
    <xdr:to>
      <xdr:col>5</xdr:col>
      <xdr:colOff>29845</xdr:colOff>
      <xdr:row>16</xdr:row>
      <xdr:rowOff>224790</xdr:rowOff>
    </xdr:to>
    <xdr:pic>
      <xdr:nvPicPr>
        <xdr:cNvPr id="240762" name="图片 177" descr="http://stardewvalleywiki.com/mediawiki/images/thumb/b/b3/Bundle_Green.png/32px-Bundle_Green.png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06666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17</xdr:row>
      <xdr:rowOff>1270</xdr:rowOff>
    </xdr:from>
    <xdr:to>
      <xdr:col>5</xdr:col>
      <xdr:colOff>799465</xdr:colOff>
      <xdr:row>17</xdr:row>
      <xdr:rowOff>230505</xdr:rowOff>
    </xdr:to>
    <xdr:pic>
      <xdr:nvPicPr>
        <xdr:cNvPr id="240763" name="图片 178" descr="http://stardewvalleywiki.com/mediawiki/images/thumb/1/11/Largemouth_Bass.png/24px-Largemouth_Bass.png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83819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17</xdr:row>
      <xdr:rowOff>248920</xdr:rowOff>
    </xdr:from>
    <xdr:to>
      <xdr:col>5</xdr:col>
      <xdr:colOff>799465</xdr:colOff>
      <xdr:row>18</xdr:row>
      <xdr:rowOff>223520</xdr:rowOff>
    </xdr:to>
    <xdr:pic>
      <xdr:nvPicPr>
        <xdr:cNvPr id="240764" name="图片 179" descr="http://stardewvalleywiki.com/mediawiki/images/thumb/a/a8/Carp.png/24px-Carp.png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583819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18</xdr:row>
      <xdr:rowOff>248920</xdr:rowOff>
    </xdr:from>
    <xdr:to>
      <xdr:col>5</xdr:col>
      <xdr:colOff>799465</xdr:colOff>
      <xdr:row>19</xdr:row>
      <xdr:rowOff>223520</xdr:rowOff>
    </xdr:to>
    <xdr:pic>
      <xdr:nvPicPr>
        <xdr:cNvPr id="240765" name="图片 180" descr="http://stardewvalleywiki.com/mediawiki/images/thumb/d/db/Bullhead.png/24px-Bullhead.png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83819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19</xdr:row>
      <xdr:rowOff>248920</xdr:rowOff>
    </xdr:from>
    <xdr:to>
      <xdr:col>5</xdr:col>
      <xdr:colOff>799465</xdr:colOff>
      <xdr:row>20</xdr:row>
      <xdr:rowOff>223520</xdr:rowOff>
    </xdr:to>
    <xdr:pic>
      <xdr:nvPicPr>
        <xdr:cNvPr id="240766" name="图片 181" descr="http://stardewvalleywiki.com/mediawiki/images/thumb/4/42/Sturgeon.png/24px-Sturgeon.png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838190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537210</xdr:colOff>
      <xdr:row>19</xdr:row>
      <xdr:rowOff>67310</xdr:rowOff>
    </xdr:from>
    <xdr:to>
      <xdr:col>4</xdr:col>
      <xdr:colOff>765810</xdr:colOff>
      <xdr:row>20</xdr:row>
      <xdr:rowOff>42545</xdr:rowOff>
    </xdr:to>
    <xdr:pic>
      <xdr:nvPicPr>
        <xdr:cNvPr id="240767" name="图片 182" descr="http://stardewvalleywiki.com/mediawiki/images/thumb/e/e8/Dressed_Spinner.png/24px-Dressed_Spinner.png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033010" y="579501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15</xdr:row>
      <xdr:rowOff>248920</xdr:rowOff>
    </xdr:from>
    <xdr:to>
      <xdr:col>7</xdr:col>
      <xdr:colOff>29845</xdr:colOff>
      <xdr:row>16</xdr:row>
      <xdr:rowOff>224790</xdr:rowOff>
    </xdr:to>
    <xdr:pic>
      <xdr:nvPicPr>
        <xdr:cNvPr id="240768" name="图片 183" descr="http://stardewvalleywiki.com/mediawiki/images/thumb/e/e4/Bundle_Blue.png/32px-Bundle_Blue.png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664781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17</xdr:row>
      <xdr:rowOff>1270</xdr:rowOff>
    </xdr:from>
    <xdr:to>
      <xdr:col>7</xdr:col>
      <xdr:colOff>799465</xdr:colOff>
      <xdr:row>17</xdr:row>
      <xdr:rowOff>230505</xdr:rowOff>
    </xdr:to>
    <xdr:pic>
      <xdr:nvPicPr>
        <xdr:cNvPr id="240769" name="图片 184" descr="http://stardewvalleywiki.com/mediawiki/images/thumb/0/04/Sardine.png/24px-Sardine.png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741934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17</xdr:row>
      <xdr:rowOff>248920</xdr:rowOff>
    </xdr:from>
    <xdr:to>
      <xdr:col>7</xdr:col>
      <xdr:colOff>799465</xdr:colOff>
      <xdr:row>18</xdr:row>
      <xdr:rowOff>223520</xdr:rowOff>
    </xdr:to>
    <xdr:pic>
      <xdr:nvPicPr>
        <xdr:cNvPr id="240770" name="图片 185" descr="http://stardewvalleywiki.com/mediawiki/images/thumb/c/c5/Tuna.png/24px-Tuna.png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741934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18</xdr:row>
      <xdr:rowOff>248920</xdr:rowOff>
    </xdr:from>
    <xdr:to>
      <xdr:col>7</xdr:col>
      <xdr:colOff>799465</xdr:colOff>
      <xdr:row>19</xdr:row>
      <xdr:rowOff>223520</xdr:rowOff>
    </xdr:to>
    <xdr:pic>
      <xdr:nvPicPr>
        <xdr:cNvPr id="240771" name="图片 186" descr="http://stardewvalleywiki.com/mediawiki/images/thumb/d/d3/Red_Snapper.png/24px-Red_Snapper.png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741934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19</xdr:row>
      <xdr:rowOff>248920</xdr:rowOff>
    </xdr:from>
    <xdr:to>
      <xdr:col>7</xdr:col>
      <xdr:colOff>799465</xdr:colOff>
      <xdr:row>20</xdr:row>
      <xdr:rowOff>223520</xdr:rowOff>
    </xdr:to>
    <xdr:pic>
      <xdr:nvPicPr>
        <xdr:cNvPr id="240772" name="图片 187" descr="http://stardewvalleywiki.com/mediawiki/images/thumb/7/73/Tilapia.png/24px-Tilapia.png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7419340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556260</xdr:colOff>
      <xdr:row>19</xdr:row>
      <xdr:rowOff>19685</xdr:rowOff>
    </xdr:from>
    <xdr:to>
      <xdr:col>7</xdr:col>
      <xdr:colOff>13335</xdr:colOff>
      <xdr:row>19</xdr:row>
      <xdr:rowOff>248920</xdr:rowOff>
    </xdr:to>
    <xdr:pic>
      <xdr:nvPicPr>
        <xdr:cNvPr id="240773" name="图片 188" descr="http://stardewvalleywiki.com/mediawiki/images/thumb/2/2f/Warp_Totem_Beach.png/24px-Warp_Totem_Beach.png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6633210" y="574738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570865</xdr:colOff>
      <xdr:row>15</xdr:row>
      <xdr:rowOff>248920</xdr:rowOff>
    </xdr:from>
    <xdr:to>
      <xdr:col>9</xdr:col>
      <xdr:colOff>29845</xdr:colOff>
      <xdr:row>16</xdr:row>
      <xdr:rowOff>224790</xdr:rowOff>
    </xdr:to>
    <xdr:pic>
      <xdr:nvPicPr>
        <xdr:cNvPr id="240774" name="图片 189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22896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17</xdr:row>
      <xdr:rowOff>1270</xdr:rowOff>
    </xdr:from>
    <xdr:to>
      <xdr:col>10</xdr:col>
      <xdr:colOff>27940</xdr:colOff>
      <xdr:row>17</xdr:row>
      <xdr:rowOff>230505</xdr:rowOff>
    </xdr:to>
    <xdr:pic>
      <xdr:nvPicPr>
        <xdr:cNvPr id="240775" name="图片 190" descr="http://stardewvalleywiki.com/mediawiki/images/thumb/0/05/Walleye.png/24px-Walleye.png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00049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17</xdr:row>
      <xdr:rowOff>248920</xdr:rowOff>
    </xdr:from>
    <xdr:to>
      <xdr:col>10</xdr:col>
      <xdr:colOff>27940</xdr:colOff>
      <xdr:row>18</xdr:row>
      <xdr:rowOff>223520</xdr:rowOff>
    </xdr:to>
    <xdr:pic>
      <xdr:nvPicPr>
        <xdr:cNvPr id="240776" name="图片 191" descr="http://stardewvalleywiki.com/mediawiki/images/thumb/8/82/Bream.png/24px-Bream.pn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00049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18</xdr:row>
      <xdr:rowOff>248920</xdr:rowOff>
    </xdr:from>
    <xdr:to>
      <xdr:col>10</xdr:col>
      <xdr:colOff>27940</xdr:colOff>
      <xdr:row>19</xdr:row>
      <xdr:rowOff>223520</xdr:rowOff>
    </xdr:to>
    <xdr:pic>
      <xdr:nvPicPr>
        <xdr:cNvPr id="240777" name="图片 192" descr="http://stardewvalleywiki.com/mediawiki/images/thumb/9/91/Eel.png/24px-Eel.png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900049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622935</xdr:colOff>
      <xdr:row>18</xdr:row>
      <xdr:rowOff>230505</xdr:rowOff>
    </xdr:from>
    <xdr:to>
      <xdr:col>9</xdr:col>
      <xdr:colOff>80010</xdr:colOff>
      <xdr:row>19</xdr:row>
      <xdr:rowOff>204470</xdr:rowOff>
    </xdr:to>
    <xdr:pic>
      <xdr:nvPicPr>
        <xdr:cNvPr id="240778" name="图片 193" descr="http://stardewvalleywiki.com/mediawiki/images/thumb/6/6c/Small_Glow_Ring.png/24px-Small_Glow_Ring.png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8281035" y="570420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570865</xdr:colOff>
      <xdr:row>15</xdr:row>
      <xdr:rowOff>248920</xdr:rowOff>
    </xdr:from>
    <xdr:to>
      <xdr:col>11</xdr:col>
      <xdr:colOff>29845</xdr:colOff>
      <xdr:row>16</xdr:row>
      <xdr:rowOff>224790</xdr:rowOff>
    </xdr:to>
    <xdr:pic>
      <xdr:nvPicPr>
        <xdr:cNvPr id="240779" name="图片 194" descr="http://stardewvalleywiki.com/mediawiki/images/thumb/3/3f/Bundle_Red.png/32px-Bundle_Re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77201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17</xdr:row>
      <xdr:rowOff>1270</xdr:rowOff>
    </xdr:from>
    <xdr:to>
      <xdr:col>12</xdr:col>
      <xdr:colOff>27940</xdr:colOff>
      <xdr:row>17</xdr:row>
      <xdr:rowOff>230505</xdr:rowOff>
    </xdr:to>
    <xdr:pic>
      <xdr:nvPicPr>
        <xdr:cNvPr id="240780" name="图片 195" descr="http://stardewvalleywiki.com/mediawiki/images/thumb/b/ba/Pufferfish.png/24px-Pufferfish.png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054354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17</xdr:row>
      <xdr:rowOff>248920</xdr:rowOff>
    </xdr:from>
    <xdr:to>
      <xdr:col>12</xdr:col>
      <xdr:colOff>27940</xdr:colOff>
      <xdr:row>18</xdr:row>
      <xdr:rowOff>223520</xdr:rowOff>
    </xdr:to>
    <xdr:pic>
      <xdr:nvPicPr>
        <xdr:cNvPr id="240781" name="图片 196" descr="http://stardewvalleywiki.com/mediawiki/images/thumb/7/72/Ghostfish.png/24px-Ghostfish.png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054354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18</xdr:row>
      <xdr:rowOff>248920</xdr:rowOff>
    </xdr:from>
    <xdr:to>
      <xdr:col>12</xdr:col>
      <xdr:colOff>27940</xdr:colOff>
      <xdr:row>19</xdr:row>
      <xdr:rowOff>223520</xdr:rowOff>
    </xdr:to>
    <xdr:pic>
      <xdr:nvPicPr>
        <xdr:cNvPr id="240782" name="图片 197" descr="http://stardewvalleywiki.com/mediawiki/images/thumb/b/bb/Sandfish.png/24px-Sandfish.png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054354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19</xdr:row>
      <xdr:rowOff>248920</xdr:rowOff>
    </xdr:from>
    <xdr:to>
      <xdr:col>12</xdr:col>
      <xdr:colOff>27940</xdr:colOff>
      <xdr:row>20</xdr:row>
      <xdr:rowOff>223520</xdr:rowOff>
    </xdr:to>
    <xdr:pic>
      <xdr:nvPicPr>
        <xdr:cNvPr id="240783" name="图片 198" descr="http://stardewvalleywiki.com/mediawiki/images/thumb/9/97/Woodskip.png/24px-Woodskip.png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0543540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537210</xdr:colOff>
      <xdr:row>18</xdr:row>
      <xdr:rowOff>248920</xdr:rowOff>
    </xdr:from>
    <xdr:to>
      <xdr:col>10</xdr:col>
      <xdr:colOff>765810</xdr:colOff>
      <xdr:row>19</xdr:row>
      <xdr:rowOff>223520</xdr:rowOff>
    </xdr:to>
    <xdr:pic>
      <xdr:nvPicPr>
        <xdr:cNvPr id="240784" name="图片 199" descr="http://stardewvalleywiki.com/mediawiki/images/thumb/f/ff/Dish_O%27_The_Sea.png/24px-Dish_O%27_The_Sea.png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73836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15</xdr:row>
      <xdr:rowOff>248920</xdr:rowOff>
    </xdr:from>
    <xdr:to>
      <xdr:col>13</xdr:col>
      <xdr:colOff>29845</xdr:colOff>
      <xdr:row>16</xdr:row>
      <xdr:rowOff>224790</xdr:rowOff>
    </xdr:to>
    <xdr:pic>
      <xdr:nvPicPr>
        <xdr:cNvPr id="240785" name="图片 200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1315065" y="46812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17</xdr:row>
      <xdr:rowOff>1270</xdr:rowOff>
    </xdr:from>
    <xdr:to>
      <xdr:col>14</xdr:col>
      <xdr:colOff>27940</xdr:colOff>
      <xdr:row>17</xdr:row>
      <xdr:rowOff>230505</xdr:rowOff>
    </xdr:to>
    <xdr:pic>
      <xdr:nvPicPr>
        <xdr:cNvPr id="240786" name="图片 201" descr="http://stardewvalleywiki.com/mediawiki/images/thumb/9/9f/Lobster.png/24px-Lobster.png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08659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17</xdr:row>
      <xdr:rowOff>248920</xdr:rowOff>
    </xdr:from>
    <xdr:to>
      <xdr:col>14</xdr:col>
      <xdr:colOff>27940</xdr:colOff>
      <xdr:row>18</xdr:row>
      <xdr:rowOff>223520</xdr:rowOff>
    </xdr:to>
    <xdr:pic>
      <xdr:nvPicPr>
        <xdr:cNvPr id="240787" name="图片 202" descr="http://stardewvalleywiki.com/mediawiki/images/thumb/5/53/Crayfish.png/24px-Crayfish.png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208659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18</xdr:row>
      <xdr:rowOff>248920</xdr:rowOff>
    </xdr:from>
    <xdr:to>
      <xdr:col>14</xdr:col>
      <xdr:colOff>27940</xdr:colOff>
      <xdr:row>19</xdr:row>
      <xdr:rowOff>223520</xdr:rowOff>
    </xdr:to>
    <xdr:pic>
      <xdr:nvPicPr>
        <xdr:cNvPr id="240788" name="图片 203" descr="http://stardewvalleywiki.com/mediawiki/images/thumb/6/63/Crab.png/24px-Crab.png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08659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19</xdr:row>
      <xdr:rowOff>248920</xdr:rowOff>
    </xdr:from>
    <xdr:to>
      <xdr:col>14</xdr:col>
      <xdr:colOff>27940</xdr:colOff>
      <xdr:row>20</xdr:row>
      <xdr:rowOff>223520</xdr:rowOff>
    </xdr:to>
    <xdr:pic>
      <xdr:nvPicPr>
        <xdr:cNvPr id="240789" name="图片 204" descr="http://stardewvalleywiki.com/mediawiki/images/thumb/a/ad/Cockle.png/24px-Cockle.png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2086590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17</xdr:row>
      <xdr:rowOff>1270</xdr:rowOff>
    </xdr:from>
    <xdr:to>
      <xdr:col>15</xdr:col>
      <xdr:colOff>27940</xdr:colOff>
      <xdr:row>17</xdr:row>
      <xdr:rowOff>230505</xdr:rowOff>
    </xdr:to>
    <xdr:pic>
      <xdr:nvPicPr>
        <xdr:cNvPr id="240790" name="图片 205" descr="http://stardewvalleywiki.com/mediawiki/images/thumb/a/aa/Mussel.png/24px-Mussel.png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2858115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17</xdr:row>
      <xdr:rowOff>248920</xdr:rowOff>
    </xdr:from>
    <xdr:to>
      <xdr:col>15</xdr:col>
      <xdr:colOff>27940</xdr:colOff>
      <xdr:row>18</xdr:row>
      <xdr:rowOff>223520</xdr:rowOff>
    </xdr:to>
    <xdr:pic>
      <xdr:nvPicPr>
        <xdr:cNvPr id="240791" name="图片 206" descr="http://stardewvalleywiki.com/mediawiki/images/thumb/9/91/Shrimp.png/24px-Shrimp.png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2858115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18</xdr:row>
      <xdr:rowOff>248920</xdr:rowOff>
    </xdr:from>
    <xdr:to>
      <xdr:col>15</xdr:col>
      <xdr:colOff>27940</xdr:colOff>
      <xdr:row>19</xdr:row>
      <xdr:rowOff>223520</xdr:rowOff>
    </xdr:to>
    <xdr:pic>
      <xdr:nvPicPr>
        <xdr:cNvPr id="240792" name="图片 207" descr="http://stardewvalleywiki.com/mediawiki/images/thumb/d/d2/Snail.png/24px-Snail.png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2858115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570865</xdr:colOff>
      <xdr:row>19</xdr:row>
      <xdr:rowOff>248920</xdr:rowOff>
    </xdr:from>
    <xdr:to>
      <xdr:col>15</xdr:col>
      <xdr:colOff>27940</xdr:colOff>
      <xdr:row>20</xdr:row>
      <xdr:rowOff>223520</xdr:rowOff>
    </xdr:to>
    <xdr:pic>
      <xdr:nvPicPr>
        <xdr:cNvPr id="240793" name="图片 208" descr="http://stardewvalleywiki.com/mediawiki/images/thumb/1/1d/Periwinkle.png/24px-Periwinkle.png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2858115" y="5976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17</xdr:row>
      <xdr:rowOff>1270</xdr:rowOff>
    </xdr:from>
    <xdr:to>
      <xdr:col>16</xdr:col>
      <xdr:colOff>27940</xdr:colOff>
      <xdr:row>17</xdr:row>
      <xdr:rowOff>230505</xdr:rowOff>
    </xdr:to>
    <xdr:pic>
      <xdr:nvPicPr>
        <xdr:cNvPr id="240794" name="图片 209" descr="http://stardewvalleywiki.com/mediawiki/images/thumb/5/54/Oyster.png/24px-Oyster.png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629640" y="52209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570865</xdr:colOff>
      <xdr:row>17</xdr:row>
      <xdr:rowOff>248920</xdr:rowOff>
    </xdr:from>
    <xdr:to>
      <xdr:col>16</xdr:col>
      <xdr:colOff>27940</xdr:colOff>
      <xdr:row>18</xdr:row>
      <xdr:rowOff>223520</xdr:rowOff>
    </xdr:to>
    <xdr:pic>
      <xdr:nvPicPr>
        <xdr:cNvPr id="240795" name="图片 210" descr="http://stardewvalleywiki.com/mediawiki/images/thumb/e/ed/Clam.png/24px-Clam.png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3629640" y="5468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556260</xdr:colOff>
      <xdr:row>18</xdr:row>
      <xdr:rowOff>248920</xdr:rowOff>
    </xdr:from>
    <xdr:to>
      <xdr:col>13</xdr:col>
      <xdr:colOff>13335</xdr:colOff>
      <xdr:row>19</xdr:row>
      <xdr:rowOff>223520</xdr:rowOff>
    </xdr:to>
    <xdr:pic>
      <xdr:nvPicPr>
        <xdr:cNvPr id="240796" name="图片 211" descr="http://stardewvalleywiki.com/mediawiki/images/thumb/9/92/Crab_Pot.png/24px-Crab_Pot.png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1300460" y="57226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22</xdr:row>
      <xdr:rowOff>248920</xdr:rowOff>
    </xdr:from>
    <xdr:to>
      <xdr:col>12</xdr:col>
      <xdr:colOff>29845</xdr:colOff>
      <xdr:row>23</xdr:row>
      <xdr:rowOff>224790</xdr:rowOff>
    </xdr:to>
    <xdr:pic>
      <xdr:nvPicPr>
        <xdr:cNvPr id="240797" name="图片 212" descr="http://stardewvalleywiki.com/mediawiki/images/thumb/3/3f/Bundle_Red.png/32px-Bundle_Re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543540" y="67386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24</xdr:row>
      <xdr:rowOff>1270</xdr:rowOff>
    </xdr:from>
    <xdr:to>
      <xdr:col>13</xdr:col>
      <xdr:colOff>27940</xdr:colOff>
      <xdr:row>24</xdr:row>
      <xdr:rowOff>230505</xdr:rowOff>
    </xdr:to>
    <xdr:pic>
      <xdr:nvPicPr>
        <xdr:cNvPr id="240798" name="图片 213" descr="http://stardewvalleywiki.com/mediawiki/images/thumb/6/6a/Maple_Syrup.png/24px-Maple_Syrup.png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315065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24</xdr:row>
      <xdr:rowOff>248920</xdr:rowOff>
    </xdr:from>
    <xdr:to>
      <xdr:col>13</xdr:col>
      <xdr:colOff>27940</xdr:colOff>
      <xdr:row>25</xdr:row>
      <xdr:rowOff>223520</xdr:rowOff>
    </xdr:to>
    <xdr:pic>
      <xdr:nvPicPr>
        <xdr:cNvPr id="240799" name="图片 214" descr="http://stardewvalleywiki.com/mediawiki/images/thumb/4/48/Fiddlehead_Fern.png/24px-Fiddlehead_Fern.png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1315065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25</xdr:row>
      <xdr:rowOff>248920</xdr:rowOff>
    </xdr:from>
    <xdr:to>
      <xdr:col>13</xdr:col>
      <xdr:colOff>27940</xdr:colOff>
      <xdr:row>26</xdr:row>
      <xdr:rowOff>223520</xdr:rowOff>
    </xdr:to>
    <xdr:pic>
      <xdr:nvPicPr>
        <xdr:cNvPr id="240800" name="图片 215" descr="http://stardewvalleywiki.com/mediawiki/images/thumb/f/f2/Truffle.png/24px-Truffle.png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1315065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570865</xdr:colOff>
      <xdr:row>26</xdr:row>
      <xdr:rowOff>248920</xdr:rowOff>
    </xdr:from>
    <xdr:to>
      <xdr:col>13</xdr:col>
      <xdr:colOff>27940</xdr:colOff>
      <xdr:row>27</xdr:row>
      <xdr:rowOff>223520</xdr:rowOff>
    </xdr:to>
    <xdr:pic>
      <xdr:nvPicPr>
        <xdr:cNvPr id="240801" name="图片 216" descr="http://stardewvalleywiki.com/mediawiki/images/thumb/3/37/Poppy.png/24px-Poppy.png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1315065" y="8034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24</xdr:row>
      <xdr:rowOff>1270</xdr:rowOff>
    </xdr:from>
    <xdr:to>
      <xdr:col>14</xdr:col>
      <xdr:colOff>27940</xdr:colOff>
      <xdr:row>24</xdr:row>
      <xdr:rowOff>230505</xdr:rowOff>
    </xdr:to>
    <xdr:pic>
      <xdr:nvPicPr>
        <xdr:cNvPr id="240802" name="图片 217" descr="http://stardewvalleywiki.com/mediawiki/images/thumb/b/b6/Maki_Roll.png/24px-Maki_Roll.png"/>
        <xdr:cNvPicPr>
          <a:picLocks noChangeAspect="1"/>
        </xdr:cNvPicPr>
      </xdr:nvPicPr>
      <xdr:blipFill>
        <a:blip r:embed="rId118" r:link="rId119"/>
        <a:stretch>
          <a:fillRect/>
        </a:stretch>
      </xdr:blipFill>
      <xdr:spPr>
        <a:xfrm>
          <a:off x="12086590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24</xdr:row>
      <xdr:rowOff>248920</xdr:rowOff>
    </xdr:from>
    <xdr:to>
      <xdr:col>14</xdr:col>
      <xdr:colOff>27940</xdr:colOff>
      <xdr:row>25</xdr:row>
      <xdr:rowOff>223520</xdr:rowOff>
    </xdr:to>
    <xdr:pic>
      <xdr:nvPicPr>
        <xdr:cNvPr id="240803" name="图片 218" descr="http://stardewvalleywiki.com/mediawiki/images/thumb/1/18/Fried_Egg.png/24px-Fried_Egg.png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2086590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556260</xdr:colOff>
      <xdr:row>26</xdr:row>
      <xdr:rowOff>19685</xdr:rowOff>
    </xdr:from>
    <xdr:to>
      <xdr:col>12</xdr:col>
      <xdr:colOff>13335</xdr:colOff>
      <xdr:row>26</xdr:row>
      <xdr:rowOff>248920</xdr:rowOff>
    </xdr:to>
    <xdr:pic>
      <xdr:nvPicPr>
        <xdr:cNvPr id="240804" name="图片 219" descr="http://stardewvalleywiki.com/mediawiki/images/thumb/3/32/Pink_Cake.png/24px-Pink_Cake.png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0528935" y="780478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24</xdr:row>
      <xdr:rowOff>1270</xdr:rowOff>
    </xdr:from>
    <xdr:to>
      <xdr:col>10</xdr:col>
      <xdr:colOff>27940</xdr:colOff>
      <xdr:row>24</xdr:row>
      <xdr:rowOff>230505</xdr:rowOff>
    </xdr:to>
    <xdr:pic>
      <xdr:nvPicPr>
        <xdr:cNvPr id="240805" name="图片 220" descr="http://stardewvalleywiki.com/mediawiki/images/thumb/e/e1/Red_Mushroom.png/24px-Red_Mushroom.png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000490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24</xdr:row>
      <xdr:rowOff>248920</xdr:rowOff>
    </xdr:from>
    <xdr:to>
      <xdr:col>10</xdr:col>
      <xdr:colOff>27940</xdr:colOff>
      <xdr:row>25</xdr:row>
      <xdr:rowOff>223520</xdr:rowOff>
    </xdr:to>
    <xdr:pic>
      <xdr:nvPicPr>
        <xdr:cNvPr id="240806" name="图片 221" descr="http://stardewvalleywiki.com/mediawiki/images/thumb/e/e7/Sea_Urchin.png/24px-Sea_Urchin.png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9000490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25</xdr:row>
      <xdr:rowOff>248920</xdr:rowOff>
    </xdr:from>
    <xdr:to>
      <xdr:col>10</xdr:col>
      <xdr:colOff>27940</xdr:colOff>
      <xdr:row>26</xdr:row>
      <xdr:rowOff>223520</xdr:rowOff>
    </xdr:to>
    <xdr:pic>
      <xdr:nvPicPr>
        <xdr:cNvPr id="240807" name="图片 222" descr="http://stardewvalleywiki.com/mediawiki/images/thumb/8/81/Sunflower.png/24px-Sunflower.png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9000490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570865</xdr:colOff>
      <xdr:row>26</xdr:row>
      <xdr:rowOff>248920</xdr:rowOff>
    </xdr:from>
    <xdr:to>
      <xdr:col>10</xdr:col>
      <xdr:colOff>27940</xdr:colOff>
      <xdr:row>27</xdr:row>
      <xdr:rowOff>223520</xdr:rowOff>
    </xdr:to>
    <xdr:pic>
      <xdr:nvPicPr>
        <xdr:cNvPr id="240808" name="图片 223" descr="http://stardewvalleywiki.com/mediawiki/images/thumb/f/f9/Duck_Feather.png/24px-Duck_Feather.png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9000490" y="8034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570865</xdr:colOff>
      <xdr:row>24</xdr:row>
      <xdr:rowOff>1270</xdr:rowOff>
    </xdr:from>
    <xdr:to>
      <xdr:col>11</xdr:col>
      <xdr:colOff>27940</xdr:colOff>
      <xdr:row>24</xdr:row>
      <xdr:rowOff>230505</xdr:rowOff>
    </xdr:to>
    <xdr:pic>
      <xdr:nvPicPr>
        <xdr:cNvPr id="240809" name="图片 224" descr="http://stardewvalleywiki.com/mediawiki/images/thumb/a/a2/Aquamarine.png/24px-Aquamarine.png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9772015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570865</xdr:colOff>
      <xdr:row>24</xdr:row>
      <xdr:rowOff>248920</xdr:rowOff>
    </xdr:from>
    <xdr:to>
      <xdr:col>11</xdr:col>
      <xdr:colOff>27940</xdr:colOff>
      <xdr:row>25</xdr:row>
      <xdr:rowOff>223520</xdr:rowOff>
    </xdr:to>
    <xdr:pic>
      <xdr:nvPicPr>
        <xdr:cNvPr id="240810" name="图片 225" descr="http://stardewvalleywiki.com/mediawiki/images/thumb/2/2d/Red_Cabbage.png/24px-Red_Cabbage.png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9772015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565785</xdr:colOff>
      <xdr:row>26</xdr:row>
      <xdr:rowOff>10795</xdr:rowOff>
    </xdr:from>
    <xdr:to>
      <xdr:col>9</xdr:col>
      <xdr:colOff>22860</xdr:colOff>
      <xdr:row>27</xdr:row>
      <xdr:rowOff>209550</xdr:rowOff>
    </xdr:to>
    <xdr:pic>
      <xdr:nvPicPr>
        <xdr:cNvPr id="240811" name="图片 226" descr="http://stardewvalleywiki.com/mediawiki/images/thumb/1/19/Seed_Maker.png/24px-Seed_Maker.png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8223885" y="7795895"/>
          <a:ext cx="228600" cy="45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24</xdr:row>
      <xdr:rowOff>1270</xdr:rowOff>
    </xdr:from>
    <xdr:to>
      <xdr:col>4</xdr:col>
      <xdr:colOff>27940</xdr:colOff>
      <xdr:row>24</xdr:row>
      <xdr:rowOff>230505</xdr:rowOff>
    </xdr:to>
    <xdr:pic>
      <xdr:nvPicPr>
        <xdr:cNvPr id="240812" name="图片 227" descr="http://stardewvalleywiki.com/mediawiki/images/thumb/4/4b/Purple_Mushroom.png/24px-Purple_Mushroom.png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295140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570865</xdr:colOff>
      <xdr:row>22</xdr:row>
      <xdr:rowOff>248920</xdr:rowOff>
    </xdr:from>
    <xdr:to>
      <xdr:col>9</xdr:col>
      <xdr:colOff>29845</xdr:colOff>
      <xdr:row>23</xdr:row>
      <xdr:rowOff>224790</xdr:rowOff>
    </xdr:to>
    <xdr:pic>
      <xdr:nvPicPr>
        <xdr:cNvPr id="240813" name="图片 228" descr="http://stardewvalleywiki.com/mediawiki/images/thumb/c/ce/Bundle_Teal.png/32px-Bundle_Teal.png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228965" y="67386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22</xdr:row>
      <xdr:rowOff>248920</xdr:rowOff>
    </xdr:from>
    <xdr:to>
      <xdr:col>3</xdr:col>
      <xdr:colOff>29845</xdr:colOff>
      <xdr:row>23</xdr:row>
      <xdr:rowOff>224790</xdr:rowOff>
    </xdr:to>
    <xdr:pic>
      <xdr:nvPicPr>
        <xdr:cNvPr id="240814" name="图片 229" descr="http://stardewvalleywiki.com/mediawiki/images/thumb/e/e4/Bundle_Blue.png/32px-Bundle_Blue.png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3523615" y="67386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24</xdr:row>
      <xdr:rowOff>248920</xdr:rowOff>
    </xdr:from>
    <xdr:to>
      <xdr:col>4</xdr:col>
      <xdr:colOff>27940</xdr:colOff>
      <xdr:row>25</xdr:row>
      <xdr:rowOff>223520</xdr:rowOff>
    </xdr:to>
    <xdr:pic>
      <xdr:nvPicPr>
        <xdr:cNvPr id="240815" name="图片 230" descr="http://stardewvalleywiki.com/mediawiki/images/thumb/a/a4/Nautilus_Shell.png/24px-Nautilus_Shell.png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295140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25</xdr:row>
      <xdr:rowOff>248920</xdr:rowOff>
    </xdr:from>
    <xdr:to>
      <xdr:col>4</xdr:col>
      <xdr:colOff>27940</xdr:colOff>
      <xdr:row>26</xdr:row>
      <xdr:rowOff>223520</xdr:rowOff>
    </xdr:to>
    <xdr:pic>
      <xdr:nvPicPr>
        <xdr:cNvPr id="240816" name="图片 231" descr="http://stardewvalleywiki.com/mediawiki/images/thumb/b/bd/Chub.png/24px-Chub.png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295140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26</xdr:row>
      <xdr:rowOff>248920</xdr:rowOff>
    </xdr:from>
    <xdr:to>
      <xdr:col>4</xdr:col>
      <xdr:colOff>27940</xdr:colOff>
      <xdr:row>27</xdr:row>
      <xdr:rowOff>223520</xdr:rowOff>
    </xdr:to>
    <xdr:pic>
      <xdr:nvPicPr>
        <xdr:cNvPr id="240817" name="图片 232" descr="http://stardewvalleywiki.com/mediawiki/images/thumb/b/bf/Frozen_Geode.png/24px-Frozen_Geode.png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295140" y="8034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575945</xdr:colOff>
      <xdr:row>25</xdr:row>
      <xdr:rowOff>230505</xdr:rowOff>
    </xdr:from>
    <xdr:to>
      <xdr:col>3</xdr:col>
      <xdr:colOff>32385</xdr:colOff>
      <xdr:row>27</xdr:row>
      <xdr:rowOff>155575</xdr:rowOff>
    </xdr:to>
    <xdr:pic>
      <xdr:nvPicPr>
        <xdr:cNvPr id="240818" name="图片 233" descr="http://stardewvalleywiki.com/mediawiki/images/thumb/2/26/Recycling_Machine.png/24px-Recycling_Machine.png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3528695" y="7761605"/>
          <a:ext cx="227965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22</xdr:row>
      <xdr:rowOff>248920</xdr:rowOff>
    </xdr:from>
    <xdr:to>
      <xdr:col>5</xdr:col>
      <xdr:colOff>29845</xdr:colOff>
      <xdr:row>23</xdr:row>
      <xdr:rowOff>224790</xdr:rowOff>
    </xdr:to>
    <xdr:pic>
      <xdr:nvPicPr>
        <xdr:cNvPr id="240819" name="图片 234" descr="http://stardewvalleywiki.com/mediawiki/images/thumb/2/2b/Bundle_Yellow.png/32px-Bundle_Yellow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66665" y="67386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24</xdr:row>
      <xdr:rowOff>1270</xdr:rowOff>
    </xdr:from>
    <xdr:to>
      <xdr:col>5</xdr:col>
      <xdr:colOff>799465</xdr:colOff>
      <xdr:row>24</xdr:row>
      <xdr:rowOff>230505</xdr:rowOff>
    </xdr:to>
    <xdr:pic>
      <xdr:nvPicPr>
        <xdr:cNvPr id="240820" name="图片 235" descr="http://stardewvalleywiki.com/mediawiki/images/thumb/e/e2/Wheat.png/24px-Wheat.png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5838190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24</xdr:row>
      <xdr:rowOff>248920</xdr:rowOff>
    </xdr:from>
    <xdr:to>
      <xdr:col>5</xdr:col>
      <xdr:colOff>799465</xdr:colOff>
      <xdr:row>25</xdr:row>
      <xdr:rowOff>223520</xdr:rowOff>
    </xdr:to>
    <xdr:pic>
      <xdr:nvPicPr>
        <xdr:cNvPr id="240821" name="图片 236" descr="http://stardewvalleywiki.com/mediawiki/images/thumb/a/aa/Hay.png/24px-Hay.png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5838190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25</xdr:row>
      <xdr:rowOff>248920</xdr:rowOff>
    </xdr:from>
    <xdr:to>
      <xdr:col>5</xdr:col>
      <xdr:colOff>799465</xdr:colOff>
      <xdr:row>26</xdr:row>
      <xdr:rowOff>223520</xdr:rowOff>
    </xdr:to>
    <xdr:pic>
      <xdr:nvPicPr>
        <xdr:cNvPr id="240822" name="图片 237" descr="http://stardewvalleywiki.com/mediawiki/images/thumb/7/7d/Apple.png/24px-Apple.png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838190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556260</xdr:colOff>
      <xdr:row>25</xdr:row>
      <xdr:rowOff>248920</xdr:rowOff>
    </xdr:from>
    <xdr:to>
      <xdr:col>5</xdr:col>
      <xdr:colOff>13335</xdr:colOff>
      <xdr:row>26</xdr:row>
      <xdr:rowOff>223520</xdr:rowOff>
    </xdr:to>
    <xdr:pic>
      <xdr:nvPicPr>
        <xdr:cNvPr id="240823" name="图片 238" descr="http://stardewvalleywiki.com/mediawiki/images/thumb/9/93/Heater.png/24px-Heater.png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5052060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22</xdr:row>
      <xdr:rowOff>248920</xdr:rowOff>
    </xdr:from>
    <xdr:to>
      <xdr:col>7</xdr:col>
      <xdr:colOff>29845</xdr:colOff>
      <xdr:row>23</xdr:row>
      <xdr:rowOff>224790</xdr:rowOff>
    </xdr:to>
    <xdr:pic>
      <xdr:nvPicPr>
        <xdr:cNvPr id="240824" name="图片 239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647815" y="67386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24</xdr:row>
      <xdr:rowOff>1270</xdr:rowOff>
    </xdr:from>
    <xdr:to>
      <xdr:col>7</xdr:col>
      <xdr:colOff>799465</xdr:colOff>
      <xdr:row>24</xdr:row>
      <xdr:rowOff>230505</xdr:rowOff>
    </xdr:to>
    <xdr:pic>
      <xdr:nvPicPr>
        <xdr:cNvPr id="240825" name="图片 240" descr="http://stardewvalleywiki.com/mediawiki/images/thumb/4/40/Oak_Resin.png/24px-Oak_Resin.png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419340" y="72783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24</xdr:row>
      <xdr:rowOff>248920</xdr:rowOff>
    </xdr:from>
    <xdr:to>
      <xdr:col>7</xdr:col>
      <xdr:colOff>799465</xdr:colOff>
      <xdr:row>25</xdr:row>
      <xdr:rowOff>223520</xdr:rowOff>
    </xdr:to>
    <xdr:pic>
      <xdr:nvPicPr>
        <xdr:cNvPr id="240826" name="图片 241" descr="http://stardewvalleywiki.com/mediawiki/images/thumb/6/69/Wine.png/24px-Wine.png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7419340" y="7526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25</xdr:row>
      <xdr:rowOff>248920</xdr:rowOff>
    </xdr:from>
    <xdr:to>
      <xdr:col>7</xdr:col>
      <xdr:colOff>799465</xdr:colOff>
      <xdr:row>26</xdr:row>
      <xdr:rowOff>223520</xdr:rowOff>
    </xdr:to>
    <xdr:pic>
      <xdr:nvPicPr>
        <xdr:cNvPr id="240827" name="图片 242" descr="http://stardewvalleywiki.com/mediawiki/images/thumb/c/ca/Rabbit%27s_Foot.png/24px-Rabbit%27s_Foot.png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7419340" y="7780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570865</xdr:colOff>
      <xdr:row>26</xdr:row>
      <xdr:rowOff>248920</xdr:rowOff>
    </xdr:from>
    <xdr:to>
      <xdr:col>7</xdr:col>
      <xdr:colOff>799465</xdr:colOff>
      <xdr:row>27</xdr:row>
      <xdr:rowOff>223520</xdr:rowOff>
    </xdr:to>
    <xdr:pic>
      <xdr:nvPicPr>
        <xdr:cNvPr id="240828" name="图片 243" descr="http://stardewvalleywiki.com/mediawiki/images/thumb/1/1b/Pomegranate.png/24px-Pomegranate.png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7419340" y="80340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537210</xdr:colOff>
      <xdr:row>25</xdr:row>
      <xdr:rowOff>230505</xdr:rowOff>
    </xdr:from>
    <xdr:to>
      <xdr:col>6</xdr:col>
      <xdr:colOff>765810</xdr:colOff>
      <xdr:row>26</xdr:row>
      <xdr:rowOff>204470</xdr:rowOff>
    </xdr:to>
    <xdr:pic>
      <xdr:nvPicPr>
        <xdr:cNvPr id="240829" name="图片 244" descr="http://stardewvalleywiki.com/mediawiki/images/thumb/4/4e/Gold_Bar.png/24px-Gold_Bar.png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6614160" y="776160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29</xdr:row>
      <xdr:rowOff>248920</xdr:rowOff>
    </xdr:from>
    <xdr:to>
      <xdr:col>3</xdr:col>
      <xdr:colOff>29845</xdr:colOff>
      <xdr:row>30</xdr:row>
      <xdr:rowOff>224790</xdr:rowOff>
    </xdr:to>
    <xdr:pic>
      <xdr:nvPicPr>
        <xdr:cNvPr id="240830" name="图片 245" descr="http://stardewvalleywiki.com/mediawiki/images/thumb/3/3f/Bundle_Red.png/32px-Bundle_Red.png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523615" y="87960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29</xdr:row>
      <xdr:rowOff>248920</xdr:rowOff>
    </xdr:from>
    <xdr:to>
      <xdr:col>5</xdr:col>
      <xdr:colOff>29845</xdr:colOff>
      <xdr:row>30</xdr:row>
      <xdr:rowOff>224790</xdr:rowOff>
    </xdr:to>
    <xdr:pic>
      <xdr:nvPicPr>
        <xdr:cNvPr id="240831" name="图片 246" descr="http://stardewvalleywiki.com/mediawiki/images/thumb/9/95/Bundle_Orange.png/32px-Bundle_Orange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066665" y="87960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29</xdr:row>
      <xdr:rowOff>248920</xdr:rowOff>
    </xdr:from>
    <xdr:to>
      <xdr:col>7</xdr:col>
      <xdr:colOff>29845</xdr:colOff>
      <xdr:row>30</xdr:row>
      <xdr:rowOff>224790</xdr:rowOff>
    </xdr:to>
    <xdr:pic>
      <xdr:nvPicPr>
        <xdr:cNvPr id="240832" name="图片 247" descr="http://stardewvalleywiki.com/mediawiki/images/thumb/2/2b/Bundle_Yellow.png/32px-Bundle_Yellow.png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647815" y="87960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570865</xdr:colOff>
      <xdr:row>29</xdr:row>
      <xdr:rowOff>248920</xdr:rowOff>
    </xdr:from>
    <xdr:to>
      <xdr:col>9</xdr:col>
      <xdr:colOff>29845</xdr:colOff>
      <xdr:row>30</xdr:row>
      <xdr:rowOff>224790</xdr:rowOff>
    </xdr:to>
    <xdr:pic>
      <xdr:nvPicPr>
        <xdr:cNvPr id="240833" name="图片 248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228965" y="87960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537210</xdr:colOff>
      <xdr:row>33</xdr:row>
      <xdr:rowOff>19685</xdr:rowOff>
    </xdr:from>
    <xdr:to>
      <xdr:col>2</xdr:col>
      <xdr:colOff>765810</xdr:colOff>
      <xdr:row>33</xdr:row>
      <xdr:rowOff>248920</xdr:rowOff>
    </xdr:to>
    <xdr:pic>
      <xdr:nvPicPr>
        <xdr:cNvPr id="240834" name="图片 249" descr="http://stardewvalleywiki.com/mediawiki/images/thumb/8/87/Chocolate_Cake.png/24px-Chocolate_Cake.png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3489960" y="986218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565785</xdr:colOff>
      <xdr:row>32</xdr:row>
      <xdr:rowOff>239395</xdr:rowOff>
    </xdr:from>
    <xdr:to>
      <xdr:col>5</xdr:col>
      <xdr:colOff>22860</xdr:colOff>
      <xdr:row>33</xdr:row>
      <xdr:rowOff>214630</xdr:rowOff>
    </xdr:to>
    <xdr:pic>
      <xdr:nvPicPr>
        <xdr:cNvPr id="240835" name="图片 250" descr="http://stardewvalleywiki.com/mediawiki/images/thumb/a/a0/Quality_Fertilizer.png/24px-Quality_Fertilizer.png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5061585" y="98278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546735</xdr:colOff>
      <xdr:row>32</xdr:row>
      <xdr:rowOff>125095</xdr:rowOff>
    </xdr:from>
    <xdr:to>
      <xdr:col>7</xdr:col>
      <xdr:colOff>3810</xdr:colOff>
      <xdr:row>34</xdr:row>
      <xdr:rowOff>69215</xdr:rowOff>
    </xdr:to>
    <xdr:pic>
      <xdr:nvPicPr>
        <xdr:cNvPr id="240836" name="图片 251" descr="http://stardewvalleywiki.com/mediawiki/images/thumb/6/62/Lightning_Rod.png/24px-Lightning_Rod.png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6623685" y="9713595"/>
          <a:ext cx="228600" cy="452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546735</xdr:colOff>
      <xdr:row>33</xdr:row>
      <xdr:rowOff>58420</xdr:rowOff>
    </xdr:from>
    <xdr:to>
      <xdr:col>9</xdr:col>
      <xdr:colOff>3810</xdr:colOff>
      <xdr:row>35</xdr:row>
      <xdr:rowOff>3175</xdr:rowOff>
    </xdr:to>
    <xdr:pic>
      <xdr:nvPicPr>
        <xdr:cNvPr id="240837" name="图片 252" descr="http://stardewvalleywiki.com/mediawiki/images/thumb/6/63/Crystalarium.png/24px-Crystalarium.png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8204835" y="9900920"/>
          <a:ext cx="228600" cy="45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31</xdr:row>
      <xdr:rowOff>1270</xdr:rowOff>
    </xdr:from>
    <xdr:to>
      <xdr:col>4</xdr:col>
      <xdr:colOff>27940</xdr:colOff>
      <xdr:row>31</xdr:row>
      <xdr:rowOff>230505</xdr:rowOff>
    </xdr:to>
    <xdr:pic>
      <xdr:nvPicPr>
        <xdr:cNvPr id="240838" name="图片 253" descr="http://stardewvalleywiki.com/mediawiki/images/thumb/1/10/Gold.png/24px-Gold.png"/>
        <xdr:cNvPicPr>
          <a:picLocks noChangeAspect="1"/>
        </xdr:cNvPicPr>
      </xdr:nvPicPr>
      <xdr:blipFill>
        <a:blip r:embed="rId142" r:link="rId143"/>
        <a:stretch>
          <a:fillRect/>
        </a:stretch>
      </xdr:blipFill>
      <xdr:spPr>
        <a:xfrm>
          <a:off x="4295140" y="93357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570865</xdr:colOff>
      <xdr:row>31</xdr:row>
      <xdr:rowOff>1270</xdr:rowOff>
    </xdr:from>
    <xdr:to>
      <xdr:col>5</xdr:col>
      <xdr:colOff>799465</xdr:colOff>
      <xdr:row>31</xdr:row>
      <xdr:rowOff>230505</xdr:rowOff>
    </xdr:to>
    <xdr:pic>
      <xdr:nvPicPr>
        <xdr:cNvPr id="240839" name="图片 254" descr="http://stardewvalleywiki.com/mediawiki/images/thumb/1/10/Gold.png/24px-Gold.png"/>
        <xdr:cNvPicPr>
          <a:picLocks noChangeAspect="1"/>
        </xdr:cNvPicPr>
      </xdr:nvPicPr>
      <xdr:blipFill>
        <a:blip r:embed="rId142" r:link="rId143"/>
        <a:stretch>
          <a:fillRect/>
        </a:stretch>
      </xdr:blipFill>
      <xdr:spPr>
        <a:xfrm>
          <a:off x="5838190" y="93357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608965</xdr:colOff>
      <xdr:row>31</xdr:row>
      <xdr:rowOff>1270</xdr:rowOff>
    </xdr:from>
    <xdr:to>
      <xdr:col>8</xdr:col>
      <xdr:colOff>27940</xdr:colOff>
      <xdr:row>31</xdr:row>
      <xdr:rowOff>230505</xdr:rowOff>
    </xdr:to>
    <xdr:pic>
      <xdr:nvPicPr>
        <xdr:cNvPr id="240840" name="图片 255" descr="http://stardewvalleywiki.com/mediawiki/images/thumb/1/10/Gold.png/24px-Gold.png"/>
        <xdr:cNvPicPr>
          <a:picLocks noChangeAspect="1"/>
        </xdr:cNvPicPr>
      </xdr:nvPicPr>
      <xdr:blipFill>
        <a:blip r:embed="rId142" r:link="rId143"/>
        <a:stretch>
          <a:fillRect/>
        </a:stretch>
      </xdr:blipFill>
      <xdr:spPr>
        <a:xfrm>
          <a:off x="7457440" y="93357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599440</xdr:colOff>
      <xdr:row>31</xdr:row>
      <xdr:rowOff>1270</xdr:rowOff>
    </xdr:from>
    <xdr:to>
      <xdr:col>10</xdr:col>
      <xdr:colOff>56515</xdr:colOff>
      <xdr:row>31</xdr:row>
      <xdr:rowOff>230505</xdr:rowOff>
    </xdr:to>
    <xdr:pic>
      <xdr:nvPicPr>
        <xdr:cNvPr id="240841" name="图片 256" descr="http://stardewvalleywiki.com/mediawiki/images/thumb/1/10/Gold.png/24px-Gold.png"/>
        <xdr:cNvPicPr>
          <a:picLocks noChangeAspect="1"/>
        </xdr:cNvPicPr>
      </xdr:nvPicPr>
      <xdr:blipFill>
        <a:blip r:embed="rId142" r:link="rId143"/>
        <a:stretch>
          <a:fillRect/>
        </a:stretch>
      </xdr:blipFill>
      <xdr:spPr>
        <a:xfrm>
          <a:off x="9029065" y="93357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570865</xdr:colOff>
      <xdr:row>36</xdr:row>
      <xdr:rowOff>248920</xdr:rowOff>
    </xdr:from>
    <xdr:to>
      <xdr:col>3</xdr:col>
      <xdr:colOff>29845</xdr:colOff>
      <xdr:row>37</xdr:row>
      <xdr:rowOff>224790</xdr:rowOff>
    </xdr:to>
    <xdr:pic>
      <xdr:nvPicPr>
        <xdr:cNvPr id="240842" name="图片 257" descr="http://stardewvalleywiki.com/mediawiki/images/thumb/9/95/Bundle_Orange.png/32px-Bundle_Orange.png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23615" y="108534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36</xdr:row>
      <xdr:rowOff>248920</xdr:rowOff>
    </xdr:from>
    <xdr:to>
      <xdr:col>5</xdr:col>
      <xdr:colOff>29845</xdr:colOff>
      <xdr:row>37</xdr:row>
      <xdr:rowOff>224790</xdr:rowOff>
    </xdr:to>
    <xdr:pic>
      <xdr:nvPicPr>
        <xdr:cNvPr id="240843" name="图片 258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066665" y="108534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570865</xdr:colOff>
      <xdr:row>36</xdr:row>
      <xdr:rowOff>248920</xdr:rowOff>
    </xdr:from>
    <xdr:to>
      <xdr:col>7</xdr:col>
      <xdr:colOff>29845</xdr:colOff>
      <xdr:row>37</xdr:row>
      <xdr:rowOff>224790</xdr:rowOff>
    </xdr:to>
    <xdr:pic>
      <xdr:nvPicPr>
        <xdr:cNvPr id="240844" name="图片 259" descr="http://stardewvalleywiki.com/mediawiki/images/thumb/a/a1/Bundle_Purple.png/32px-Bundle_Purple.png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647815" y="10853420"/>
          <a:ext cx="23050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38</xdr:row>
      <xdr:rowOff>1270</xdr:rowOff>
    </xdr:from>
    <xdr:to>
      <xdr:col>4</xdr:col>
      <xdr:colOff>27940</xdr:colOff>
      <xdr:row>38</xdr:row>
      <xdr:rowOff>230505</xdr:rowOff>
    </xdr:to>
    <xdr:pic>
      <xdr:nvPicPr>
        <xdr:cNvPr id="240845" name="图片 260" descr="http://stardewvalleywiki.com/mediawiki/images/thumb/f/f1/Copper_Bar.png/24px-Copper_Bar.png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4295140" y="1139317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38</xdr:row>
      <xdr:rowOff>248920</xdr:rowOff>
    </xdr:from>
    <xdr:to>
      <xdr:col>4</xdr:col>
      <xdr:colOff>27940</xdr:colOff>
      <xdr:row>39</xdr:row>
      <xdr:rowOff>223520</xdr:rowOff>
    </xdr:to>
    <xdr:pic>
      <xdr:nvPicPr>
        <xdr:cNvPr id="240846" name="图片 261" descr="http://stardewvalleywiki.com/mediawiki/images/thumb/6/6c/Iron_Bar.png/24px-Iron_Bar.png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4295140" y="11640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570865</xdr:colOff>
      <xdr:row>39</xdr:row>
      <xdr:rowOff>248920</xdr:rowOff>
    </xdr:from>
    <xdr:to>
      <xdr:col>4</xdr:col>
      <xdr:colOff>27940</xdr:colOff>
      <xdr:row>40</xdr:row>
      <xdr:rowOff>223520</xdr:rowOff>
    </xdr:to>
    <xdr:pic>
      <xdr:nvPicPr>
        <xdr:cNvPr id="240847" name="图片 262" descr="http://stardewvalleywiki.com/mediawiki/images/thumb/4/4e/Gold_Bar.png/24px-Gold_Bar.png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4295140" y="11894820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537210</xdr:colOff>
      <xdr:row>39</xdr:row>
      <xdr:rowOff>135255</xdr:rowOff>
    </xdr:from>
    <xdr:to>
      <xdr:col>2</xdr:col>
      <xdr:colOff>765810</xdr:colOff>
      <xdr:row>41</xdr:row>
      <xdr:rowOff>60325</xdr:rowOff>
    </xdr:to>
    <xdr:pic>
      <xdr:nvPicPr>
        <xdr:cNvPr id="240848" name="图片 263" descr="http://stardewvalleywiki.com/mediawiki/images/thumb/0/0f/Furnace.png/24px-Furnace.png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3489960" y="11781155"/>
          <a:ext cx="228600" cy="433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608965</xdr:colOff>
      <xdr:row>38</xdr:row>
      <xdr:rowOff>10795</xdr:rowOff>
    </xdr:from>
    <xdr:to>
      <xdr:col>6</xdr:col>
      <xdr:colOff>27940</xdr:colOff>
      <xdr:row>38</xdr:row>
      <xdr:rowOff>239395</xdr:rowOff>
    </xdr:to>
    <xdr:pic>
      <xdr:nvPicPr>
        <xdr:cNvPr id="240849" name="图片 264" descr="http://stardewvalleywiki.com/mediawiki/images/thumb/c/cf/Quartz.png/24px-Quartz.png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876290" y="11402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608965</xdr:colOff>
      <xdr:row>41</xdr:row>
      <xdr:rowOff>10795</xdr:rowOff>
    </xdr:from>
    <xdr:to>
      <xdr:col>6</xdr:col>
      <xdr:colOff>27940</xdr:colOff>
      <xdr:row>41</xdr:row>
      <xdr:rowOff>239395</xdr:rowOff>
    </xdr:to>
    <xdr:pic>
      <xdr:nvPicPr>
        <xdr:cNvPr id="240850" name="图片 265" descr="http://stardewvalleywiki.com/mediawiki/images/thumb/7/74/Earth_Crystal.png/24px-Earth_Crystal.png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5876290" y="12164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608965</xdr:colOff>
      <xdr:row>40</xdr:row>
      <xdr:rowOff>10795</xdr:rowOff>
    </xdr:from>
    <xdr:to>
      <xdr:col>6</xdr:col>
      <xdr:colOff>27940</xdr:colOff>
      <xdr:row>40</xdr:row>
      <xdr:rowOff>239395</xdr:rowOff>
    </xdr:to>
    <xdr:pic>
      <xdr:nvPicPr>
        <xdr:cNvPr id="240851" name="图片 266" descr="http://stardewvalleywiki.com/mediawiki/images/thumb/e/ec/Frozen_Tear.png/24px-Frozen_Tear.png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5876290" y="11910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608965</xdr:colOff>
      <xdr:row>39</xdr:row>
      <xdr:rowOff>10795</xdr:rowOff>
    </xdr:from>
    <xdr:to>
      <xdr:col>6</xdr:col>
      <xdr:colOff>27940</xdr:colOff>
      <xdr:row>39</xdr:row>
      <xdr:rowOff>239395</xdr:rowOff>
    </xdr:to>
    <xdr:pic>
      <xdr:nvPicPr>
        <xdr:cNvPr id="240852" name="图片 267" descr="http://stardewvalleywiki.com/mediawiki/images/thumb/5/5b/Fire_Quartz.png/24px-Fire_Quartz.png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5876290" y="11656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556260</xdr:colOff>
      <xdr:row>39</xdr:row>
      <xdr:rowOff>239395</xdr:rowOff>
    </xdr:from>
    <xdr:to>
      <xdr:col>5</xdr:col>
      <xdr:colOff>13335</xdr:colOff>
      <xdr:row>40</xdr:row>
      <xdr:rowOff>214630</xdr:rowOff>
    </xdr:to>
    <xdr:pic>
      <xdr:nvPicPr>
        <xdr:cNvPr id="240853" name="图片 268" descr="http://stardewvalleywiki.com/mediawiki/images/thumb/0/09/Omni_Geode.png/24px-Omni_Geode.png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5052060" y="1188529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608965</xdr:colOff>
      <xdr:row>38</xdr:row>
      <xdr:rowOff>10795</xdr:rowOff>
    </xdr:from>
    <xdr:to>
      <xdr:col>8</xdr:col>
      <xdr:colOff>27940</xdr:colOff>
      <xdr:row>38</xdr:row>
      <xdr:rowOff>239395</xdr:rowOff>
    </xdr:to>
    <xdr:pic>
      <xdr:nvPicPr>
        <xdr:cNvPr id="240854" name="图片 269" descr="http://stardewvalleywiki.com/mediawiki/images/thumb/3/38/Slime.png/24px-Slime.png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7457440" y="11402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608965</xdr:colOff>
      <xdr:row>39</xdr:row>
      <xdr:rowOff>10795</xdr:rowOff>
    </xdr:from>
    <xdr:to>
      <xdr:col>8</xdr:col>
      <xdr:colOff>27940</xdr:colOff>
      <xdr:row>39</xdr:row>
      <xdr:rowOff>239395</xdr:rowOff>
    </xdr:to>
    <xdr:pic>
      <xdr:nvPicPr>
        <xdr:cNvPr id="240855" name="图片 270" descr="http://stardewvalleywiki.com/mediawiki/images/thumb/3/35/Bat_Wing.png/24px-Bat_Wing.png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7457440" y="11656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608965</xdr:colOff>
      <xdr:row>40</xdr:row>
      <xdr:rowOff>10795</xdr:rowOff>
    </xdr:from>
    <xdr:to>
      <xdr:col>8</xdr:col>
      <xdr:colOff>27940</xdr:colOff>
      <xdr:row>40</xdr:row>
      <xdr:rowOff>239395</xdr:rowOff>
    </xdr:to>
    <xdr:pic>
      <xdr:nvPicPr>
        <xdr:cNvPr id="240856" name="图片 271" descr="http://stardewvalleywiki.com/mediawiki/images/thumb/f/f4/Solar_Essence.png/24px-Solar_Essence.png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7457440" y="11910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608965</xdr:colOff>
      <xdr:row>41</xdr:row>
      <xdr:rowOff>10795</xdr:rowOff>
    </xdr:from>
    <xdr:to>
      <xdr:col>8</xdr:col>
      <xdr:colOff>27940</xdr:colOff>
      <xdr:row>41</xdr:row>
      <xdr:rowOff>239395</xdr:rowOff>
    </xdr:to>
    <xdr:pic>
      <xdr:nvPicPr>
        <xdr:cNvPr id="240857" name="图片 272" descr="http://stardewvalleywiki.com/mediawiki/images/thumb/1/1f/Void_Essence.png/24px-Void_Essence.png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7457440" y="1216469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594360</xdr:colOff>
      <xdr:row>40</xdr:row>
      <xdr:rowOff>40005</xdr:rowOff>
    </xdr:from>
    <xdr:to>
      <xdr:col>7</xdr:col>
      <xdr:colOff>51435</xdr:colOff>
      <xdr:row>41</xdr:row>
      <xdr:rowOff>13970</xdr:rowOff>
    </xdr:to>
    <xdr:pic>
      <xdr:nvPicPr>
        <xdr:cNvPr id="240858" name="图片 273" descr="http://stardewvalleywiki.com/mediawiki/images/thumb/2/25/Small_Magnet_Ring.png/24px-Small_Magnet_Ring.png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6671310" y="1193990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1440180</xdr:colOff>
      <xdr:row>6</xdr:row>
      <xdr:rowOff>24130</xdr:rowOff>
    </xdr:to>
    <xdr:pic>
      <xdr:nvPicPr>
        <xdr:cNvPr id="240859" name="图片 298" descr="http://stardewvalleywiki.com/mediawiki/images/1/11/Community_Center_Crafts_Room.png"/>
        <xdr:cNvPicPr/>
      </xdr:nvPicPr>
      <xdr:blipFill>
        <a:blip r:embed="rId157"/>
        <a:stretch>
          <a:fillRect/>
        </a:stretch>
      </xdr:blipFill>
      <xdr:spPr>
        <a:xfrm>
          <a:off x="0" y="571500"/>
          <a:ext cx="1440180" cy="131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8</xdr:row>
      <xdr:rowOff>227965</xdr:rowOff>
    </xdr:from>
    <xdr:to>
      <xdr:col>0</xdr:col>
      <xdr:colOff>1440180</xdr:colOff>
      <xdr:row>12</xdr:row>
      <xdr:rowOff>250825</xdr:rowOff>
    </xdr:to>
    <xdr:pic>
      <xdr:nvPicPr>
        <xdr:cNvPr id="240860" name="图片 299" descr="http://stardewvalleywiki.com/mediawiki/images/f/f0/Community_Center_Pantry.png"/>
        <xdr:cNvPicPr/>
      </xdr:nvPicPr>
      <xdr:blipFill>
        <a:blip r:embed="rId158"/>
        <a:stretch>
          <a:fillRect/>
        </a:stretch>
      </xdr:blipFill>
      <xdr:spPr>
        <a:xfrm>
          <a:off x="1270" y="2602865"/>
          <a:ext cx="143891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1466215</xdr:colOff>
      <xdr:row>8</xdr:row>
      <xdr:rowOff>248285</xdr:rowOff>
    </xdr:from>
    <xdr:to>
      <xdr:col>1</xdr:col>
      <xdr:colOff>1428750</xdr:colOff>
      <xdr:row>13</xdr:row>
      <xdr:rowOff>17145</xdr:rowOff>
    </xdr:to>
    <xdr:pic>
      <xdr:nvPicPr>
        <xdr:cNvPr id="240861" name="图片 300" descr="http://stardewvalleywiki.com/mediawiki/images/4/4e/Finished_Pantry.png"/>
        <xdr:cNvPicPr/>
      </xdr:nvPicPr>
      <xdr:blipFill>
        <a:blip r:embed="rId159"/>
        <a:stretch>
          <a:fillRect/>
        </a:stretch>
      </xdr:blipFill>
      <xdr:spPr>
        <a:xfrm>
          <a:off x="1466215" y="2623185"/>
          <a:ext cx="143891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</xdr:colOff>
      <xdr:row>16</xdr:row>
      <xdr:rowOff>19050</xdr:rowOff>
    </xdr:from>
    <xdr:to>
      <xdr:col>1</xdr:col>
      <xdr:colOff>3175</xdr:colOff>
      <xdr:row>20</xdr:row>
      <xdr:rowOff>41910</xdr:rowOff>
    </xdr:to>
    <xdr:pic>
      <xdr:nvPicPr>
        <xdr:cNvPr id="240862" name="图片 301" descr="http://stardewvalleywiki.com/mediawiki/images/0/0c/Community_Center_Fish_Tank.png"/>
        <xdr:cNvPicPr/>
      </xdr:nvPicPr>
      <xdr:blipFill>
        <a:blip r:embed="rId160"/>
        <a:stretch>
          <a:fillRect/>
        </a:stretch>
      </xdr:blipFill>
      <xdr:spPr>
        <a:xfrm>
          <a:off x="38735" y="4705350"/>
          <a:ext cx="1440815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247015</xdr:rowOff>
    </xdr:from>
    <xdr:to>
      <xdr:col>1</xdr:col>
      <xdr:colOff>1438910</xdr:colOff>
      <xdr:row>20</xdr:row>
      <xdr:rowOff>15875</xdr:rowOff>
    </xdr:to>
    <xdr:pic>
      <xdr:nvPicPr>
        <xdr:cNvPr id="240863" name="图片 302" descr="http://stardewvalleywiki.com/mediawiki/images/c/c0/Finished_Fish_Tank.png"/>
        <xdr:cNvPicPr/>
      </xdr:nvPicPr>
      <xdr:blipFill>
        <a:blip r:embed="rId161"/>
        <a:stretch>
          <a:fillRect/>
        </a:stretch>
      </xdr:blipFill>
      <xdr:spPr>
        <a:xfrm>
          <a:off x="1476375" y="4679315"/>
          <a:ext cx="143891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23</xdr:row>
      <xdr:rowOff>47625</xdr:rowOff>
    </xdr:from>
    <xdr:to>
      <xdr:col>0</xdr:col>
      <xdr:colOff>1460500</xdr:colOff>
      <xdr:row>27</xdr:row>
      <xdr:rowOff>69215</xdr:rowOff>
    </xdr:to>
    <xdr:pic>
      <xdr:nvPicPr>
        <xdr:cNvPr id="240864" name="图片 303" descr="http://stardewvalleywiki.com/mediawiki/images/5/53/Community_Center_Bulletin_Board.png"/>
        <xdr:cNvPicPr/>
      </xdr:nvPicPr>
      <xdr:blipFill>
        <a:blip r:embed="rId162"/>
        <a:stretch>
          <a:fillRect/>
        </a:stretch>
      </xdr:blipFill>
      <xdr:spPr>
        <a:xfrm>
          <a:off x="20320" y="6791325"/>
          <a:ext cx="1440180" cy="131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47625</xdr:rowOff>
    </xdr:from>
    <xdr:to>
      <xdr:col>1</xdr:col>
      <xdr:colOff>1438910</xdr:colOff>
      <xdr:row>27</xdr:row>
      <xdr:rowOff>69215</xdr:rowOff>
    </xdr:to>
    <xdr:pic>
      <xdr:nvPicPr>
        <xdr:cNvPr id="240865" name="图片 304" descr="http://stardewvalleywiki.com/mediawiki/images/7/76/Finished_Bulletin_Board.png"/>
        <xdr:cNvPicPr/>
      </xdr:nvPicPr>
      <xdr:blipFill>
        <a:blip r:embed="rId163"/>
        <a:stretch>
          <a:fillRect/>
        </a:stretch>
      </xdr:blipFill>
      <xdr:spPr>
        <a:xfrm>
          <a:off x="1476375" y="6791325"/>
          <a:ext cx="1438910" cy="131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</xdr:row>
      <xdr:rowOff>238125</xdr:rowOff>
    </xdr:from>
    <xdr:to>
      <xdr:col>0</xdr:col>
      <xdr:colOff>1440180</xdr:colOff>
      <xdr:row>34</xdr:row>
      <xdr:rowOff>6985</xdr:rowOff>
    </xdr:to>
    <xdr:pic>
      <xdr:nvPicPr>
        <xdr:cNvPr id="240866" name="图片 305" descr="http://stardewvalleywiki.com/mediawiki/images/5/59/Community_Center_Vault.png"/>
        <xdr:cNvPicPr/>
      </xdr:nvPicPr>
      <xdr:blipFill>
        <a:blip r:embed="rId164"/>
        <a:stretch>
          <a:fillRect/>
        </a:stretch>
      </xdr:blipFill>
      <xdr:spPr>
        <a:xfrm>
          <a:off x="0" y="8785225"/>
          <a:ext cx="144018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29</xdr:row>
      <xdr:rowOff>238125</xdr:rowOff>
    </xdr:from>
    <xdr:to>
      <xdr:col>2</xdr:col>
      <xdr:colOff>38735</xdr:colOff>
      <xdr:row>34</xdr:row>
      <xdr:rowOff>6985</xdr:rowOff>
    </xdr:to>
    <xdr:pic>
      <xdr:nvPicPr>
        <xdr:cNvPr id="240867" name="图片 306" descr="http://stardewvalleywiki.com/mediawiki/images/6/6a/Finished_Vault_Room.png"/>
        <xdr:cNvPicPr/>
      </xdr:nvPicPr>
      <xdr:blipFill>
        <a:blip r:embed="rId165"/>
        <a:stretch>
          <a:fillRect/>
        </a:stretch>
      </xdr:blipFill>
      <xdr:spPr>
        <a:xfrm>
          <a:off x="1551305" y="8785225"/>
          <a:ext cx="144018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37</xdr:row>
      <xdr:rowOff>4445</xdr:rowOff>
    </xdr:from>
    <xdr:to>
      <xdr:col>0</xdr:col>
      <xdr:colOff>1440180</xdr:colOff>
      <xdr:row>41</xdr:row>
      <xdr:rowOff>26035</xdr:rowOff>
    </xdr:to>
    <xdr:pic>
      <xdr:nvPicPr>
        <xdr:cNvPr id="240868" name="图片 307" descr="http://stardewvalleywiki.com/mediawiki/images/7/7d/Community_Center_Boiler_Room.png"/>
        <xdr:cNvPicPr/>
      </xdr:nvPicPr>
      <xdr:blipFill>
        <a:blip r:embed="rId166"/>
        <a:stretch>
          <a:fillRect/>
        </a:stretch>
      </xdr:blipFill>
      <xdr:spPr>
        <a:xfrm>
          <a:off x="1270" y="10862945"/>
          <a:ext cx="1438910" cy="131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1466215</xdr:colOff>
      <xdr:row>37</xdr:row>
      <xdr:rowOff>19050</xdr:rowOff>
    </xdr:from>
    <xdr:to>
      <xdr:col>1</xdr:col>
      <xdr:colOff>1428750</xdr:colOff>
      <xdr:row>41</xdr:row>
      <xdr:rowOff>41910</xdr:rowOff>
    </xdr:to>
    <xdr:pic>
      <xdr:nvPicPr>
        <xdr:cNvPr id="240869" name="图片 308" descr="http://stardewvalleywiki.com/mediawiki/images/2/2e/Finished_Boiler_Room.png"/>
        <xdr:cNvPicPr/>
      </xdr:nvPicPr>
      <xdr:blipFill>
        <a:blip r:embed="rId167"/>
        <a:stretch>
          <a:fillRect/>
        </a:stretch>
      </xdr:blipFill>
      <xdr:spPr>
        <a:xfrm>
          <a:off x="1466215" y="10877550"/>
          <a:ext cx="143891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1476375</xdr:colOff>
      <xdr:row>2</xdr:row>
      <xdr:rowOff>0</xdr:rowOff>
    </xdr:from>
    <xdr:to>
      <xdr:col>1</xdr:col>
      <xdr:colOff>1438910</xdr:colOff>
      <xdr:row>6</xdr:row>
      <xdr:rowOff>24130</xdr:rowOff>
    </xdr:to>
    <xdr:pic>
      <xdr:nvPicPr>
        <xdr:cNvPr id="240870" name="图片 309" descr="http://stardewvalleywiki.com/mediawiki/images/a/a0/Finished_Crafts_Room.png"/>
        <xdr:cNvPicPr/>
      </xdr:nvPicPr>
      <xdr:blipFill>
        <a:blip r:embed="rId168"/>
        <a:stretch>
          <a:fillRect/>
        </a:stretch>
      </xdr:blipFill>
      <xdr:spPr>
        <a:xfrm>
          <a:off x="1476375" y="571500"/>
          <a:ext cx="1438910" cy="1319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95885</xdr:colOff>
      <xdr:row>1</xdr:row>
      <xdr:rowOff>326390</xdr:rowOff>
    </xdr:from>
    <xdr:to>
      <xdr:col>1</xdr:col>
      <xdr:colOff>553085</xdr:colOff>
      <xdr:row>2</xdr:row>
      <xdr:rowOff>428625</xdr:rowOff>
    </xdr:to>
    <xdr:pic>
      <xdr:nvPicPr>
        <xdr:cNvPr id="242126" name="图片 1" descr="Algae Sou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81685" y="68199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2</xdr:row>
      <xdr:rowOff>229235</xdr:rowOff>
    </xdr:to>
    <xdr:pic>
      <xdr:nvPicPr>
        <xdr:cNvPr id="242127" name="图片 2" descr="Green Alga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3752850" y="711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228600</xdr:colOff>
      <xdr:row>2</xdr:row>
      <xdr:rowOff>229235</xdr:rowOff>
    </xdr:to>
    <xdr:pic>
      <xdr:nvPicPr>
        <xdr:cNvPr id="242128" name="图片 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711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228600</xdr:colOff>
      <xdr:row>2</xdr:row>
      <xdr:rowOff>229235</xdr:rowOff>
    </xdr:to>
    <xdr:pic>
      <xdr:nvPicPr>
        <xdr:cNvPr id="242129" name="图片 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711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229235</xdr:colOff>
      <xdr:row>2</xdr:row>
      <xdr:rowOff>229235</xdr:rowOff>
    </xdr:to>
    <xdr:pic>
      <xdr:nvPicPr>
        <xdr:cNvPr id="242130" name="图片 5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711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3</xdr:row>
      <xdr:rowOff>31750</xdr:rowOff>
    </xdr:from>
    <xdr:to>
      <xdr:col>1</xdr:col>
      <xdr:colOff>534035</xdr:colOff>
      <xdr:row>4</xdr:row>
      <xdr:rowOff>133350</xdr:rowOff>
    </xdr:to>
    <xdr:pic>
      <xdr:nvPicPr>
        <xdr:cNvPr id="242131" name="图片 6" descr="Artichoke Dip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762635" y="1187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3</xdr:row>
      <xdr:rowOff>229235</xdr:rowOff>
    </xdr:to>
    <xdr:pic>
      <xdr:nvPicPr>
        <xdr:cNvPr id="242132" name="图片 7" descr="Artichoke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3752850" y="1155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51435</xdr:rowOff>
    </xdr:from>
    <xdr:to>
      <xdr:col>4</xdr:col>
      <xdr:colOff>228600</xdr:colOff>
      <xdr:row>4</xdr:row>
      <xdr:rowOff>279400</xdr:rowOff>
    </xdr:to>
    <xdr:pic>
      <xdr:nvPicPr>
        <xdr:cNvPr id="242133" name="图片 8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15627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228600</xdr:colOff>
      <xdr:row>3</xdr:row>
      <xdr:rowOff>229235</xdr:rowOff>
    </xdr:to>
    <xdr:pic>
      <xdr:nvPicPr>
        <xdr:cNvPr id="242134" name="图片 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155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228600</xdr:colOff>
      <xdr:row>3</xdr:row>
      <xdr:rowOff>229235</xdr:rowOff>
    </xdr:to>
    <xdr:pic>
      <xdr:nvPicPr>
        <xdr:cNvPr id="242135" name="图片 1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155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228600</xdr:colOff>
      <xdr:row>3</xdr:row>
      <xdr:rowOff>276225</xdr:rowOff>
    </xdr:to>
    <xdr:pic>
      <xdr:nvPicPr>
        <xdr:cNvPr id="242136" name="图片 1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155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229235</xdr:colOff>
      <xdr:row>3</xdr:row>
      <xdr:rowOff>229235</xdr:rowOff>
    </xdr:to>
    <xdr:pic>
      <xdr:nvPicPr>
        <xdr:cNvPr id="242137" name="图片 1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155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5</xdr:row>
      <xdr:rowOff>135890</xdr:rowOff>
    </xdr:from>
    <xdr:to>
      <xdr:col>1</xdr:col>
      <xdr:colOff>534035</xdr:colOff>
      <xdr:row>6</xdr:row>
      <xdr:rowOff>237490</xdr:rowOff>
    </xdr:to>
    <xdr:pic>
      <xdr:nvPicPr>
        <xdr:cNvPr id="242138" name="图片 13" descr="Autumns Bounty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762635" y="20027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228600</xdr:colOff>
      <xdr:row>5</xdr:row>
      <xdr:rowOff>229235</xdr:rowOff>
    </xdr:to>
    <xdr:pic>
      <xdr:nvPicPr>
        <xdr:cNvPr id="242139" name="图片 14" descr="Yam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3752850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6</xdr:row>
      <xdr:rowOff>22225</xdr:rowOff>
    </xdr:from>
    <xdr:to>
      <xdr:col>4</xdr:col>
      <xdr:colOff>238125</xdr:colOff>
      <xdr:row>6</xdr:row>
      <xdr:rowOff>251460</xdr:rowOff>
    </xdr:to>
    <xdr:pic>
      <xdr:nvPicPr>
        <xdr:cNvPr id="242140" name="图片 15" descr="Pumpki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3762375" y="22447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228600</xdr:colOff>
      <xdr:row>5</xdr:row>
      <xdr:rowOff>229235</xdr:rowOff>
    </xdr:to>
    <xdr:pic>
      <xdr:nvPicPr>
        <xdr:cNvPr id="242141" name="图片 1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228600</xdr:colOff>
      <xdr:row>5</xdr:row>
      <xdr:rowOff>229235</xdr:rowOff>
    </xdr:to>
    <xdr:pic>
      <xdr:nvPicPr>
        <xdr:cNvPr id="242142" name="图片 1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228600</xdr:colOff>
      <xdr:row>5</xdr:row>
      <xdr:rowOff>229235</xdr:rowOff>
    </xdr:to>
    <xdr:pic>
      <xdr:nvPicPr>
        <xdr:cNvPr id="242143" name="图片 18" descr="Foraging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9658350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228600</xdr:colOff>
      <xdr:row>5</xdr:row>
      <xdr:rowOff>229235</xdr:rowOff>
    </xdr:to>
    <xdr:pic>
      <xdr:nvPicPr>
        <xdr:cNvPr id="242144" name="图片 19" descr="Defen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658350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228600</xdr:colOff>
      <xdr:row>5</xdr:row>
      <xdr:rowOff>229235</xdr:rowOff>
    </xdr:to>
    <xdr:pic>
      <xdr:nvPicPr>
        <xdr:cNvPr id="242145" name="图片 20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866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229235</xdr:colOff>
      <xdr:row>5</xdr:row>
      <xdr:rowOff>229235</xdr:rowOff>
    </xdr:to>
    <xdr:pic>
      <xdr:nvPicPr>
        <xdr:cNvPr id="242146" name="图片 21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866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7</xdr:row>
      <xdr:rowOff>308610</xdr:rowOff>
    </xdr:from>
    <xdr:to>
      <xdr:col>1</xdr:col>
      <xdr:colOff>543560</xdr:colOff>
      <xdr:row>9</xdr:row>
      <xdr:rowOff>53975</xdr:rowOff>
    </xdr:to>
    <xdr:pic>
      <xdr:nvPicPr>
        <xdr:cNvPr id="242147" name="图片 22" descr="Baked Fish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772160" y="28867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7</xdr:row>
      <xdr:rowOff>229235</xdr:rowOff>
    </xdr:to>
    <xdr:pic>
      <xdr:nvPicPr>
        <xdr:cNvPr id="242148" name="图片 23" descr="Sunfish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3752850" y="2578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8</xdr:row>
      <xdr:rowOff>22225</xdr:rowOff>
    </xdr:from>
    <xdr:to>
      <xdr:col>4</xdr:col>
      <xdr:colOff>247015</xdr:colOff>
      <xdr:row>8</xdr:row>
      <xdr:rowOff>251460</xdr:rowOff>
    </xdr:to>
    <xdr:pic>
      <xdr:nvPicPr>
        <xdr:cNvPr id="242149" name="图片 24" descr="Bream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3771265" y="29559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9</xdr:row>
      <xdr:rowOff>31750</xdr:rowOff>
    </xdr:from>
    <xdr:to>
      <xdr:col>4</xdr:col>
      <xdr:colOff>238125</xdr:colOff>
      <xdr:row>9</xdr:row>
      <xdr:rowOff>259715</xdr:rowOff>
    </xdr:to>
    <xdr:pic>
      <xdr:nvPicPr>
        <xdr:cNvPr id="242150" name="图片 25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62375" y="3321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228600</xdr:colOff>
      <xdr:row>7</xdr:row>
      <xdr:rowOff>229235</xdr:rowOff>
    </xdr:to>
    <xdr:pic>
      <xdr:nvPicPr>
        <xdr:cNvPr id="242151" name="图片 2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578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228600</xdr:colOff>
      <xdr:row>7</xdr:row>
      <xdr:rowOff>229235</xdr:rowOff>
    </xdr:to>
    <xdr:pic>
      <xdr:nvPicPr>
        <xdr:cNvPr id="242152" name="图片 2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578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228600</xdr:colOff>
      <xdr:row>7</xdr:row>
      <xdr:rowOff>276225</xdr:rowOff>
    </xdr:to>
    <xdr:pic>
      <xdr:nvPicPr>
        <xdr:cNvPr id="242153" name="图片 28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2578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229235</xdr:colOff>
      <xdr:row>7</xdr:row>
      <xdr:rowOff>229235</xdr:rowOff>
    </xdr:to>
    <xdr:pic>
      <xdr:nvPicPr>
        <xdr:cNvPr id="242154" name="图片 2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578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10</xdr:row>
      <xdr:rowOff>0</xdr:rowOff>
    </xdr:from>
    <xdr:to>
      <xdr:col>1</xdr:col>
      <xdr:colOff>543560</xdr:colOff>
      <xdr:row>11</xdr:row>
      <xdr:rowOff>12700</xdr:rowOff>
    </xdr:to>
    <xdr:pic>
      <xdr:nvPicPr>
        <xdr:cNvPr id="242155" name="图片 30" descr="Bean Hotpot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772160" y="36449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10</xdr:row>
      <xdr:rowOff>229235</xdr:rowOff>
    </xdr:to>
    <xdr:pic>
      <xdr:nvPicPr>
        <xdr:cNvPr id="242156" name="图片 31" descr="Green Bean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3752850" y="3644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228600</xdr:colOff>
      <xdr:row>10</xdr:row>
      <xdr:rowOff>229235</xdr:rowOff>
    </xdr:to>
    <xdr:pic>
      <xdr:nvPicPr>
        <xdr:cNvPr id="242157" name="图片 32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644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228600</xdr:colOff>
      <xdr:row>10</xdr:row>
      <xdr:rowOff>229235</xdr:rowOff>
    </xdr:to>
    <xdr:pic>
      <xdr:nvPicPr>
        <xdr:cNvPr id="242158" name="图片 33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644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228600</xdr:colOff>
      <xdr:row>10</xdr:row>
      <xdr:rowOff>229235</xdr:rowOff>
    </xdr:to>
    <xdr:pic>
      <xdr:nvPicPr>
        <xdr:cNvPr id="242159" name="图片 34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3644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228600</xdr:colOff>
      <xdr:row>10</xdr:row>
      <xdr:rowOff>229235</xdr:rowOff>
    </xdr:to>
    <xdr:pic>
      <xdr:nvPicPr>
        <xdr:cNvPr id="242160" name="图片 35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644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229235</xdr:colOff>
      <xdr:row>10</xdr:row>
      <xdr:rowOff>229235</xdr:rowOff>
    </xdr:to>
    <xdr:pic>
      <xdr:nvPicPr>
        <xdr:cNvPr id="242161" name="图片 3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644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11</xdr:row>
      <xdr:rowOff>224790</xdr:rowOff>
    </xdr:from>
    <xdr:to>
      <xdr:col>1</xdr:col>
      <xdr:colOff>524510</xdr:colOff>
      <xdr:row>12</xdr:row>
      <xdr:rowOff>326390</xdr:rowOff>
    </xdr:to>
    <xdr:pic>
      <xdr:nvPicPr>
        <xdr:cNvPr id="242162" name="图片 37" descr="Blackberry Cobbler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753745" y="4314190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11</xdr:row>
      <xdr:rowOff>229235</xdr:rowOff>
    </xdr:to>
    <xdr:pic>
      <xdr:nvPicPr>
        <xdr:cNvPr id="242163" name="图片 38" descr="Blackberry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3752850" y="4089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59690</xdr:rowOff>
    </xdr:from>
    <xdr:to>
      <xdr:col>4</xdr:col>
      <xdr:colOff>228600</xdr:colOff>
      <xdr:row>12</xdr:row>
      <xdr:rowOff>288925</xdr:rowOff>
    </xdr:to>
    <xdr:pic>
      <xdr:nvPicPr>
        <xdr:cNvPr id="242164" name="图片 39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52850" y="45046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59690</xdr:rowOff>
    </xdr:from>
    <xdr:to>
      <xdr:col>4</xdr:col>
      <xdr:colOff>228600</xdr:colOff>
      <xdr:row>13</xdr:row>
      <xdr:rowOff>288925</xdr:rowOff>
    </xdr:to>
    <xdr:pic>
      <xdr:nvPicPr>
        <xdr:cNvPr id="242165" name="图片 40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48602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228600</xdr:colOff>
      <xdr:row>11</xdr:row>
      <xdr:rowOff>229235</xdr:rowOff>
    </xdr:to>
    <xdr:pic>
      <xdr:nvPicPr>
        <xdr:cNvPr id="242166" name="图片 4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089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228600</xdr:colOff>
      <xdr:row>11</xdr:row>
      <xdr:rowOff>229235</xdr:rowOff>
    </xdr:to>
    <xdr:pic>
      <xdr:nvPicPr>
        <xdr:cNvPr id="242167" name="图片 4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089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228600</xdr:colOff>
      <xdr:row>11</xdr:row>
      <xdr:rowOff>276225</xdr:rowOff>
    </xdr:to>
    <xdr:pic>
      <xdr:nvPicPr>
        <xdr:cNvPr id="242168" name="图片 43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0894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229235</xdr:colOff>
      <xdr:row>11</xdr:row>
      <xdr:rowOff>229235</xdr:rowOff>
    </xdr:to>
    <xdr:pic>
      <xdr:nvPicPr>
        <xdr:cNvPr id="242169" name="图片 4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0894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15</xdr:row>
      <xdr:rowOff>155575</xdr:rowOff>
    </xdr:from>
    <xdr:to>
      <xdr:col>1</xdr:col>
      <xdr:colOff>543560</xdr:colOff>
      <xdr:row>16</xdr:row>
      <xdr:rowOff>257175</xdr:rowOff>
    </xdr:to>
    <xdr:pic>
      <xdr:nvPicPr>
        <xdr:cNvPr id="242170" name="图片 45" descr="Blueberry Tart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772160" y="56673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14</xdr:row>
      <xdr:rowOff>229235</xdr:rowOff>
    </xdr:to>
    <xdr:pic>
      <xdr:nvPicPr>
        <xdr:cNvPr id="242171" name="图片 46" descr="Blueberry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3752850" y="515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15</xdr:row>
      <xdr:rowOff>41910</xdr:rowOff>
    </xdr:from>
    <xdr:to>
      <xdr:col>4</xdr:col>
      <xdr:colOff>238125</xdr:colOff>
      <xdr:row>15</xdr:row>
      <xdr:rowOff>269240</xdr:rowOff>
    </xdr:to>
    <xdr:pic>
      <xdr:nvPicPr>
        <xdr:cNvPr id="242172" name="图片 47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62375" y="55537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16</xdr:row>
      <xdr:rowOff>41910</xdr:rowOff>
    </xdr:from>
    <xdr:to>
      <xdr:col>4</xdr:col>
      <xdr:colOff>238125</xdr:colOff>
      <xdr:row>16</xdr:row>
      <xdr:rowOff>269240</xdr:rowOff>
    </xdr:to>
    <xdr:pic>
      <xdr:nvPicPr>
        <xdr:cNvPr id="242173" name="图片 48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59093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12700</xdr:rowOff>
    </xdr:from>
    <xdr:to>
      <xdr:col>4</xdr:col>
      <xdr:colOff>228600</xdr:colOff>
      <xdr:row>17</xdr:row>
      <xdr:rowOff>241935</xdr:rowOff>
    </xdr:to>
    <xdr:pic>
      <xdr:nvPicPr>
        <xdr:cNvPr id="242174" name="图片 49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52850" y="6235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228600</xdr:colOff>
      <xdr:row>14</xdr:row>
      <xdr:rowOff>229235</xdr:rowOff>
    </xdr:to>
    <xdr:pic>
      <xdr:nvPicPr>
        <xdr:cNvPr id="242175" name="图片 5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15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228600</xdr:colOff>
      <xdr:row>14</xdr:row>
      <xdr:rowOff>229235</xdr:rowOff>
    </xdr:to>
    <xdr:pic>
      <xdr:nvPicPr>
        <xdr:cNvPr id="242176" name="图片 5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15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229235</xdr:colOff>
      <xdr:row>14</xdr:row>
      <xdr:rowOff>229235</xdr:rowOff>
    </xdr:to>
    <xdr:pic>
      <xdr:nvPicPr>
        <xdr:cNvPr id="242177" name="图片 5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156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19</xdr:row>
      <xdr:rowOff>108585</xdr:rowOff>
    </xdr:from>
    <xdr:to>
      <xdr:col>1</xdr:col>
      <xdr:colOff>572135</xdr:colOff>
      <xdr:row>20</xdr:row>
      <xdr:rowOff>209550</xdr:rowOff>
    </xdr:to>
    <xdr:pic>
      <xdr:nvPicPr>
        <xdr:cNvPr id="242178" name="图片 53" descr="Bread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800735" y="704278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18</xdr:row>
      <xdr:rowOff>69215</xdr:rowOff>
    </xdr:from>
    <xdr:to>
      <xdr:col>4</xdr:col>
      <xdr:colOff>219710</xdr:colOff>
      <xdr:row>18</xdr:row>
      <xdr:rowOff>298450</xdr:rowOff>
    </xdr:to>
    <xdr:pic>
      <xdr:nvPicPr>
        <xdr:cNvPr id="242179" name="图片 54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43325" y="664781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228600</xdr:colOff>
      <xdr:row>18</xdr:row>
      <xdr:rowOff>229235</xdr:rowOff>
    </xdr:to>
    <xdr:pic>
      <xdr:nvPicPr>
        <xdr:cNvPr id="242180" name="图片 5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578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228600</xdr:colOff>
      <xdr:row>18</xdr:row>
      <xdr:rowOff>229235</xdr:rowOff>
    </xdr:to>
    <xdr:pic>
      <xdr:nvPicPr>
        <xdr:cNvPr id="242181" name="图片 5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578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228600</xdr:colOff>
      <xdr:row>18</xdr:row>
      <xdr:rowOff>276225</xdr:rowOff>
    </xdr:to>
    <xdr:pic>
      <xdr:nvPicPr>
        <xdr:cNvPr id="242182" name="图片 57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65786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229235</xdr:colOff>
      <xdr:row>18</xdr:row>
      <xdr:rowOff>229235</xdr:rowOff>
    </xdr:to>
    <xdr:pic>
      <xdr:nvPicPr>
        <xdr:cNvPr id="242183" name="图片 5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5786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22</xdr:row>
      <xdr:rowOff>298450</xdr:rowOff>
    </xdr:from>
    <xdr:to>
      <xdr:col>1</xdr:col>
      <xdr:colOff>543560</xdr:colOff>
      <xdr:row>24</xdr:row>
      <xdr:rowOff>44450</xdr:rowOff>
    </xdr:to>
    <xdr:pic>
      <xdr:nvPicPr>
        <xdr:cNvPr id="242184" name="图片 59" descr="Bruschetta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772160" y="8299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22</xdr:row>
      <xdr:rowOff>229235</xdr:rowOff>
    </xdr:to>
    <xdr:pic>
      <xdr:nvPicPr>
        <xdr:cNvPr id="242185" name="图片 60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800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23</xdr:row>
      <xdr:rowOff>51435</xdr:rowOff>
    </xdr:from>
    <xdr:to>
      <xdr:col>4</xdr:col>
      <xdr:colOff>219710</xdr:colOff>
      <xdr:row>23</xdr:row>
      <xdr:rowOff>279400</xdr:rowOff>
    </xdr:to>
    <xdr:pic>
      <xdr:nvPicPr>
        <xdr:cNvPr id="242186" name="图片 61" descr="Bread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3743325" y="84080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24</xdr:row>
      <xdr:rowOff>51435</xdr:rowOff>
    </xdr:from>
    <xdr:to>
      <xdr:col>4</xdr:col>
      <xdr:colOff>219710</xdr:colOff>
      <xdr:row>24</xdr:row>
      <xdr:rowOff>279400</xdr:rowOff>
    </xdr:to>
    <xdr:pic>
      <xdr:nvPicPr>
        <xdr:cNvPr id="242187" name="图片 62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43325" y="87636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228600</xdr:colOff>
      <xdr:row>22</xdr:row>
      <xdr:rowOff>229235</xdr:rowOff>
    </xdr:to>
    <xdr:pic>
      <xdr:nvPicPr>
        <xdr:cNvPr id="242188" name="图片 6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800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228600</xdr:colOff>
      <xdr:row>22</xdr:row>
      <xdr:rowOff>229235</xdr:rowOff>
    </xdr:to>
    <xdr:pic>
      <xdr:nvPicPr>
        <xdr:cNvPr id="242189" name="图片 6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800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228600</xdr:colOff>
      <xdr:row>22</xdr:row>
      <xdr:rowOff>276225</xdr:rowOff>
    </xdr:to>
    <xdr:pic>
      <xdr:nvPicPr>
        <xdr:cNvPr id="242190" name="图片 65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80010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229235</xdr:colOff>
      <xdr:row>22</xdr:row>
      <xdr:rowOff>229235</xdr:rowOff>
    </xdr:to>
    <xdr:pic>
      <xdr:nvPicPr>
        <xdr:cNvPr id="242191" name="图片 6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800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25</xdr:row>
      <xdr:rowOff>118110</xdr:rowOff>
    </xdr:from>
    <xdr:to>
      <xdr:col>1</xdr:col>
      <xdr:colOff>543560</xdr:colOff>
      <xdr:row>26</xdr:row>
      <xdr:rowOff>219710</xdr:rowOff>
    </xdr:to>
    <xdr:pic>
      <xdr:nvPicPr>
        <xdr:cNvPr id="242192" name="图片 67" descr="Carp Surprise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772160" y="91859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25</xdr:row>
      <xdr:rowOff>241935</xdr:rowOff>
    </xdr:from>
    <xdr:to>
      <xdr:col>4</xdr:col>
      <xdr:colOff>219710</xdr:colOff>
      <xdr:row>26</xdr:row>
      <xdr:rowOff>113665</xdr:rowOff>
    </xdr:to>
    <xdr:pic>
      <xdr:nvPicPr>
        <xdr:cNvPr id="242193" name="图片 68" descr="Carp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3743325" y="930973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228600</xdr:colOff>
      <xdr:row>25</xdr:row>
      <xdr:rowOff>229235</xdr:rowOff>
    </xdr:to>
    <xdr:pic>
      <xdr:nvPicPr>
        <xdr:cNvPr id="242194" name="图片 6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9067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228600</xdr:colOff>
      <xdr:row>25</xdr:row>
      <xdr:rowOff>229235</xdr:rowOff>
    </xdr:to>
    <xdr:pic>
      <xdr:nvPicPr>
        <xdr:cNvPr id="242195" name="图片 7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9067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228600</xdr:colOff>
      <xdr:row>25</xdr:row>
      <xdr:rowOff>276225</xdr:rowOff>
    </xdr:to>
    <xdr:pic>
      <xdr:nvPicPr>
        <xdr:cNvPr id="242196" name="图片 7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90678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229235</xdr:colOff>
      <xdr:row>25</xdr:row>
      <xdr:rowOff>229235</xdr:rowOff>
    </xdr:to>
    <xdr:pic>
      <xdr:nvPicPr>
        <xdr:cNvPr id="242197" name="图片 7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90678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27</xdr:row>
      <xdr:rowOff>155575</xdr:rowOff>
    </xdr:from>
    <xdr:to>
      <xdr:col>1</xdr:col>
      <xdr:colOff>562610</xdr:colOff>
      <xdr:row>28</xdr:row>
      <xdr:rowOff>257175</xdr:rowOff>
    </xdr:to>
    <xdr:pic>
      <xdr:nvPicPr>
        <xdr:cNvPr id="242198" name="图片 73" descr="Cheese Cauliflower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791210" y="99345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27</xdr:row>
      <xdr:rowOff>229235</xdr:rowOff>
    </xdr:to>
    <xdr:pic>
      <xdr:nvPicPr>
        <xdr:cNvPr id="242199" name="图片 74" descr="Cauliflower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3752850" y="977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28</xdr:row>
      <xdr:rowOff>22225</xdr:rowOff>
    </xdr:from>
    <xdr:to>
      <xdr:col>4</xdr:col>
      <xdr:colOff>210185</xdr:colOff>
      <xdr:row>28</xdr:row>
      <xdr:rowOff>251460</xdr:rowOff>
    </xdr:to>
    <xdr:pic>
      <xdr:nvPicPr>
        <xdr:cNvPr id="242200" name="图片 75" descr="Chees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3734435" y="101568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228600</xdr:colOff>
      <xdr:row>27</xdr:row>
      <xdr:rowOff>229235</xdr:rowOff>
    </xdr:to>
    <xdr:pic>
      <xdr:nvPicPr>
        <xdr:cNvPr id="242201" name="图片 7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977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228600</xdr:colOff>
      <xdr:row>27</xdr:row>
      <xdr:rowOff>229235</xdr:rowOff>
    </xdr:to>
    <xdr:pic>
      <xdr:nvPicPr>
        <xdr:cNvPr id="242202" name="图片 7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977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229235</xdr:colOff>
      <xdr:row>27</xdr:row>
      <xdr:rowOff>229235</xdr:rowOff>
    </xdr:to>
    <xdr:pic>
      <xdr:nvPicPr>
        <xdr:cNvPr id="242203" name="图片 7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977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29</xdr:row>
      <xdr:rowOff>288925</xdr:rowOff>
    </xdr:from>
    <xdr:to>
      <xdr:col>1</xdr:col>
      <xdr:colOff>543560</xdr:colOff>
      <xdr:row>31</xdr:row>
      <xdr:rowOff>34925</xdr:rowOff>
    </xdr:to>
    <xdr:pic>
      <xdr:nvPicPr>
        <xdr:cNvPr id="242204" name="图片 79" descr="Chocolate Cake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772160" y="10779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29</xdr:row>
      <xdr:rowOff>229235</xdr:rowOff>
    </xdr:to>
    <xdr:pic>
      <xdr:nvPicPr>
        <xdr:cNvPr id="242205" name="图片 80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10490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30</xdr:row>
      <xdr:rowOff>22225</xdr:rowOff>
    </xdr:from>
    <xdr:to>
      <xdr:col>4</xdr:col>
      <xdr:colOff>238125</xdr:colOff>
      <xdr:row>30</xdr:row>
      <xdr:rowOff>251460</xdr:rowOff>
    </xdr:to>
    <xdr:pic>
      <xdr:nvPicPr>
        <xdr:cNvPr id="242206" name="图片 81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108680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</xdr:row>
      <xdr:rowOff>22225</xdr:rowOff>
    </xdr:from>
    <xdr:to>
      <xdr:col>4</xdr:col>
      <xdr:colOff>228600</xdr:colOff>
      <xdr:row>31</xdr:row>
      <xdr:rowOff>251460</xdr:rowOff>
    </xdr:to>
    <xdr:pic>
      <xdr:nvPicPr>
        <xdr:cNvPr id="242207" name="图片 82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52850" y="112236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228600</xdr:colOff>
      <xdr:row>29</xdr:row>
      <xdr:rowOff>229235</xdr:rowOff>
    </xdr:to>
    <xdr:pic>
      <xdr:nvPicPr>
        <xdr:cNvPr id="242208" name="图片 8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0490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228600</xdr:colOff>
      <xdr:row>29</xdr:row>
      <xdr:rowOff>229235</xdr:rowOff>
    </xdr:to>
    <xdr:pic>
      <xdr:nvPicPr>
        <xdr:cNvPr id="242209" name="图片 8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0490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228600</xdr:colOff>
      <xdr:row>29</xdr:row>
      <xdr:rowOff>276225</xdr:rowOff>
    </xdr:to>
    <xdr:pic>
      <xdr:nvPicPr>
        <xdr:cNvPr id="242210" name="图片 85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04902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229235</xdr:colOff>
      <xdr:row>29</xdr:row>
      <xdr:rowOff>229235</xdr:rowOff>
    </xdr:to>
    <xdr:pic>
      <xdr:nvPicPr>
        <xdr:cNvPr id="242211" name="图片 8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0490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32</xdr:row>
      <xdr:rowOff>175260</xdr:rowOff>
    </xdr:from>
    <xdr:to>
      <xdr:col>1</xdr:col>
      <xdr:colOff>562610</xdr:colOff>
      <xdr:row>33</xdr:row>
      <xdr:rowOff>276225</xdr:rowOff>
    </xdr:to>
    <xdr:pic>
      <xdr:nvPicPr>
        <xdr:cNvPr id="242212" name="图片 87" descr="Chowder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791210" y="117322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32</xdr:row>
      <xdr:rowOff>229235</xdr:rowOff>
    </xdr:to>
    <xdr:pic>
      <xdr:nvPicPr>
        <xdr:cNvPr id="242213" name="图片 88" descr="Clam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3752850" y="1155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33</xdr:row>
      <xdr:rowOff>51435</xdr:rowOff>
    </xdr:from>
    <xdr:to>
      <xdr:col>4</xdr:col>
      <xdr:colOff>228600</xdr:colOff>
      <xdr:row>33</xdr:row>
      <xdr:rowOff>279400</xdr:rowOff>
    </xdr:to>
    <xdr:pic>
      <xdr:nvPicPr>
        <xdr:cNvPr id="242214" name="图片 89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119640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228600</xdr:colOff>
      <xdr:row>32</xdr:row>
      <xdr:rowOff>229235</xdr:rowOff>
    </xdr:to>
    <xdr:pic>
      <xdr:nvPicPr>
        <xdr:cNvPr id="242215" name="图片 9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155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228600</xdr:colOff>
      <xdr:row>32</xdr:row>
      <xdr:rowOff>229235</xdr:rowOff>
    </xdr:to>
    <xdr:pic>
      <xdr:nvPicPr>
        <xdr:cNvPr id="242216" name="图片 9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155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228600</xdr:colOff>
      <xdr:row>32</xdr:row>
      <xdr:rowOff>229235</xdr:rowOff>
    </xdr:to>
    <xdr:pic>
      <xdr:nvPicPr>
        <xdr:cNvPr id="242217" name="图片 92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1155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228600</xdr:colOff>
      <xdr:row>32</xdr:row>
      <xdr:rowOff>229235</xdr:rowOff>
    </xdr:to>
    <xdr:pic>
      <xdr:nvPicPr>
        <xdr:cNvPr id="242218" name="图片 93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155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229235</xdr:colOff>
      <xdr:row>32</xdr:row>
      <xdr:rowOff>229235</xdr:rowOff>
    </xdr:to>
    <xdr:pic>
      <xdr:nvPicPr>
        <xdr:cNvPr id="242219" name="图片 9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155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34</xdr:row>
      <xdr:rowOff>269240</xdr:rowOff>
    </xdr:from>
    <xdr:to>
      <xdr:col>1</xdr:col>
      <xdr:colOff>514985</xdr:colOff>
      <xdr:row>36</xdr:row>
      <xdr:rowOff>15240</xdr:rowOff>
    </xdr:to>
    <xdr:pic>
      <xdr:nvPicPr>
        <xdr:cNvPr id="242220" name="图片 95" descr="Coleslaw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743585" y="125374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34</xdr:row>
      <xdr:rowOff>229235</xdr:rowOff>
    </xdr:to>
    <xdr:pic>
      <xdr:nvPicPr>
        <xdr:cNvPr id="242221" name="图片 96" descr="Red Cabbage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3752850" y="1226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</xdr:row>
      <xdr:rowOff>22225</xdr:rowOff>
    </xdr:from>
    <xdr:to>
      <xdr:col>4</xdr:col>
      <xdr:colOff>228600</xdr:colOff>
      <xdr:row>35</xdr:row>
      <xdr:rowOff>251460</xdr:rowOff>
    </xdr:to>
    <xdr:pic>
      <xdr:nvPicPr>
        <xdr:cNvPr id="242222" name="图片 97" descr="Vinegar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3752850" y="126460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36</xdr:row>
      <xdr:rowOff>41910</xdr:rowOff>
    </xdr:from>
    <xdr:to>
      <xdr:col>4</xdr:col>
      <xdr:colOff>210185</xdr:colOff>
      <xdr:row>36</xdr:row>
      <xdr:rowOff>269240</xdr:rowOff>
    </xdr:to>
    <xdr:pic>
      <xdr:nvPicPr>
        <xdr:cNvPr id="242223" name="图片 98" descr="Mayonnaise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3734435" y="130213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228600</xdr:colOff>
      <xdr:row>34</xdr:row>
      <xdr:rowOff>229235</xdr:rowOff>
    </xdr:to>
    <xdr:pic>
      <xdr:nvPicPr>
        <xdr:cNvPr id="242224" name="图片 9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226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228600</xdr:colOff>
      <xdr:row>34</xdr:row>
      <xdr:rowOff>229235</xdr:rowOff>
    </xdr:to>
    <xdr:pic>
      <xdr:nvPicPr>
        <xdr:cNvPr id="242225" name="图片 10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226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228600</xdr:colOff>
      <xdr:row>34</xdr:row>
      <xdr:rowOff>276225</xdr:rowOff>
    </xdr:to>
    <xdr:pic>
      <xdr:nvPicPr>
        <xdr:cNvPr id="242226" name="图片 10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22682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229235</xdr:colOff>
      <xdr:row>34</xdr:row>
      <xdr:rowOff>229235</xdr:rowOff>
    </xdr:to>
    <xdr:pic>
      <xdr:nvPicPr>
        <xdr:cNvPr id="242227" name="图片 10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2268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38</xdr:row>
      <xdr:rowOff>135890</xdr:rowOff>
    </xdr:from>
    <xdr:to>
      <xdr:col>1</xdr:col>
      <xdr:colOff>553085</xdr:colOff>
      <xdr:row>39</xdr:row>
      <xdr:rowOff>237490</xdr:rowOff>
    </xdr:to>
    <xdr:pic>
      <xdr:nvPicPr>
        <xdr:cNvPr id="242228" name="图片 103" descr="Complete Breakfast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781685" y="138264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37</xdr:row>
      <xdr:rowOff>229235</xdr:rowOff>
    </xdr:to>
    <xdr:pic>
      <xdr:nvPicPr>
        <xdr:cNvPr id="242229" name="图片 104" descr="Hashbrowns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3752850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38</xdr:row>
      <xdr:rowOff>22225</xdr:rowOff>
    </xdr:from>
    <xdr:to>
      <xdr:col>4</xdr:col>
      <xdr:colOff>219710</xdr:colOff>
      <xdr:row>38</xdr:row>
      <xdr:rowOff>251460</xdr:rowOff>
    </xdr:to>
    <xdr:pic>
      <xdr:nvPicPr>
        <xdr:cNvPr id="242230" name="图片 105" descr="Fried Egg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3743325" y="137128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39</xdr:row>
      <xdr:rowOff>51435</xdr:rowOff>
    </xdr:from>
    <xdr:to>
      <xdr:col>4</xdr:col>
      <xdr:colOff>219710</xdr:colOff>
      <xdr:row>39</xdr:row>
      <xdr:rowOff>279400</xdr:rowOff>
    </xdr:to>
    <xdr:pic>
      <xdr:nvPicPr>
        <xdr:cNvPr id="242231" name="图片 106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43325" y="140976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40</xdr:row>
      <xdr:rowOff>41910</xdr:rowOff>
    </xdr:from>
    <xdr:to>
      <xdr:col>4</xdr:col>
      <xdr:colOff>228600</xdr:colOff>
      <xdr:row>40</xdr:row>
      <xdr:rowOff>269240</xdr:rowOff>
    </xdr:to>
    <xdr:pic>
      <xdr:nvPicPr>
        <xdr:cNvPr id="242232" name="图片 107" descr="Pancakes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3752850" y="144437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228600</xdr:colOff>
      <xdr:row>37</xdr:row>
      <xdr:rowOff>229235</xdr:rowOff>
    </xdr:to>
    <xdr:pic>
      <xdr:nvPicPr>
        <xdr:cNvPr id="242233" name="图片 10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228600</xdr:colOff>
      <xdr:row>37</xdr:row>
      <xdr:rowOff>229235</xdr:rowOff>
    </xdr:to>
    <xdr:pic>
      <xdr:nvPicPr>
        <xdr:cNvPr id="242234" name="图片 10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228600</xdr:colOff>
      <xdr:row>37</xdr:row>
      <xdr:rowOff>229235</xdr:rowOff>
    </xdr:to>
    <xdr:pic>
      <xdr:nvPicPr>
        <xdr:cNvPr id="242235" name="图片 110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228600</xdr:colOff>
      <xdr:row>37</xdr:row>
      <xdr:rowOff>229235</xdr:rowOff>
    </xdr:to>
    <xdr:pic>
      <xdr:nvPicPr>
        <xdr:cNvPr id="242236" name="图片 111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228600</xdr:colOff>
      <xdr:row>37</xdr:row>
      <xdr:rowOff>229235</xdr:rowOff>
    </xdr:to>
    <xdr:pic>
      <xdr:nvPicPr>
        <xdr:cNvPr id="242237" name="图片 112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333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228600</xdr:colOff>
      <xdr:row>37</xdr:row>
      <xdr:rowOff>276225</xdr:rowOff>
    </xdr:to>
    <xdr:pic>
      <xdr:nvPicPr>
        <xdr:cNvPr id="242238" name="图片 113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33350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229235</xdr:colOff>
      <xdr:row>37</xdr:row>
      <xdr:rowOff>229235</xdr:rowOff>
    </xdr:to>
    <xdr:pic>
      <xdr:nvPicPr>
        <xdr:cNvPr id="242239" name="图片 11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333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41</xdr:row>
      <xdr:rowOff>308610</xdr:rowOff>
    </xdr:from>
    <xdr:to>
      <xdr:col>1</xdr:col>
      <xdr:colOff>534035</xdr:colOff>
      <xdr:row>43</xdr:row>
      <xdr:rowOff>53975</xdr:rowOff>
    </xdr:to>
    <xdr:pic>
      <xdr:nvPicPr>
        <xdr:cNvPr id="242240" name="图片 115" descr="Cookie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762635" y="150660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41</xdr:row>
      <xdr:rowOff>229235</xdr:rowOff>
    </xdr:to>
    <xdr:pic>
      <xdr:nvPicPr>
        <xdr:cNvPr id="242241" name="图片 116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14757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42</xdr:row>
      <xdr:rowOff>12700</xdr:rowOff>
    </xdr:from>
    <xdr:to>
      <xdr:col>4</xdr:col>
      <xdr:colOff>228600</xdr:colOff>
      <xdr:row>42</xdr:row>
      <xdr:rowOff>241935</xdr:rowOff>
    </xdr:to>
    <xdr:pic>
      <xdr:nvPicPr>
        <xdr:cNvPr id="242242" name="图片 117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52850" y="15125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1152525</xdr:colOff>
      <xdr:row>43</xdr:row>
      <xdr:rowOff>22225</xdr:rowOff>
    </xdr:from>
    <xdr:to>
      <xdr:col>4</xdr:col>
      <xdr:colOff>190500</xdr:colOff>
      <xdr:row>43</xdr:row>
      <xdr:rowOff>251460</xdr:rowOff>
    </xdr:to>
    <xdr:pic>
      <xdr:nvPicPr>
        <xdr:cNvPr id="242243" name="图片 118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14750" y="154908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228600</xdr:colOff>
      <xdr:row>41</xdr:row>
      <xdr:rowOff>229235</xdr:rowOff>
    </xdr:to>
    <xdr:pic>
      <xdr:nvPicPr>
        <xdr:cNvPr id="242244" name="图片 11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4757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228600</xdr:colOff>
      <xdr:row>41</xdr:row>
      <xdr:rowOff>229235</xdr:rowOff>
    </xdr:to>
    <xdr:pic>
      <xdr:nvPicPr>
        <xdr:cNvPr id="242245" name="图片 12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4757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229235</xdr:colOff>
      <xdr:row>41</xdr:row>
      <xdr:rowOff>229235</xdr:rowOff>
    </xdr:to>
    <xdr:pic>
      <xdr:nvPicPr>
        <xdr:cNvPr id="242246" name="图片 121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47574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45</xdr:row>
      <xdr:rowOff>79375</xdr:rowOff>
    </xdr:from>
    <xdr:to>
      <xdr:col>1</xdr:col>
      <xdr:colOff>524510</xdr:colOff>
      <xdr:row>46</xdr:row>
      <xdr:rowOff>180340</xdr:rowOff>
    </xdr:to>
    <xdr:pic>
      <xdr:nvPicPr>
        <xdr:cNvPr id="242247" name="图片 122" descr="Crab Cakes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753745" y="162591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44</xdr:row>
      <xdr:rowOff>229235</xdr:rowOff>
    </xdr:to>
    <xdr:pic>
      <xdr:nvPicPr>
        <xdr:cNvPr id="242248" name="图片 123" descr="Crab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3752850" y="15824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31750</xdr:rowOff>
    </xdr:from>
    <xdr:to>
      <xdr:col>4</xdr:col>
      <xdr:colOff>228600</xdr:colOff>
      <xdr:row>45</xdr:row>
      <xdr:rowOff>259715</xdr:rowOff>
    </xdr:to>
    <xdr:pic>
      <xdr:nvPicPr>
        <xdr:cNvPr id="242249" name="图片 124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162115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308610</xdr:rowOff>
    </xdr:from>
    <xdr:to>
      <xdr:col>4</xdr:col>
      <xdr:colOff>228600</xdr:colOff>
      <xdr:row>46</xdr:row>
      <xdr:rowOff>180340</xdr:rowOff>
    </xdr:to>
    <xdr:pic>
      <xdr:nvPicPr>
        <xdr:cNvPr id="242250" name="图片 125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52850" y="164884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47</xdr:row>
      <xdr:rowOff>51435</xdr:rowOff>
    </xdr:from>
    <xdr:to>
      <xdr:col>4</xdr:col>
      <xdr:colOff>276225</xdr:colOff>
      <xdr:row>47</xdr:row>
      <xdr:rowOff>279400</xdr:rowOff>
    </xdr:to>
    <xdr:pic>
      <xdr:nvPicPr>
        <xdr:cNvPr id="242251" name="图片 126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800475" y="169424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228600</xdr:colOff>
      <xdr:row>44</xdr:row>
      <xdr:rowOff>229235</xdr:rowOff>
    </xdr:to>
    <xdr:pic>
      <xdr:nvPicPr>
        <xdr:cNvPr id="242252" name="图片 12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5824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228600</xdr:colOff>
      <xdr:row>44</xdr:row>
      <xdr:rowOff>229235</xdr:rowOff>
    </xdr:to>
    <xdr:pic>
      <xdr:nvPicPr>
        <xdr:cNvPr id="242253" name="图片 12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5824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228600</xdr:colOff>
      <xdr:row>44</xdr:row>
      <xdr:rowOff>219710</xdr:rowOff>
    </xdr:to>
    <xdr:pic>
      <xdr:nvPicPr>
        <xdr:cNvPr id="242254" name="图片 129" descr="Speed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9658350" y="158242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228600</xdr:colOff>
      <xdr:row>44</xdr:row>
      <xdr:rowOff>229235</xdr:rowOff>
    </xdr:to>
    <xdr:pic>
      <xdr:nvPicPr>
        <xdr:cNvPr id="242255" name="图片 130" descr="Defen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658350" y="15824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228600</xdr:colOff>
      <xdr:row>44</xdr:row>
      <xdr:rowOff>229235</xdr:rowOff>
    </xdr:to>
    <xdr:pic>
      <xdr:nvPicPr>
        <xdr:cNvPr id="242256" name="图片 131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5824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228600</xdr:colOff>
      <xdr:row>44</xdr:row>
      <xdr:rowOff>276225</xdr:rowOff>
    </xdr:to>
    <xdr:pic>
      <xdr:nvPicPr>
        <xdr:cNvPr id="242257" name="图片 132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58242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229235</xdr:colOff>
      <xdr:row>44</xdr:row>
      <xdr:rowOff>229235</xdr:rowOff>
    </xdr:to>
    <xdr:pic>
      <xdr:nvPicPr>
        <xdr:cNvPr id="242258" name="图片 133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5824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48</xdr:row>
      <xdr:rowOff>318135</xdr:rowOff>
    </xdr:from>
    <xdr:to>
      <xdr:col>1</xdr:col>
      <xdr:colOff>572135</xdr:colOff>
      <xdr:row>50</xdr:row>
      <xdr:rowOff>64135</xdr:rowOff>
    </xdr:to>
    <xdr:pic>
      <xdr:nvPicPr>
        <xdr:cNvPr id="242259" name="图片 134" descr="Cranberry Candy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800735" y="175647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48</xdr:row>
      <xdr:rowOff>229235</xdr:rowOff>
    </xdr:to>
    <xdr:pic>
      <xdr:nvPicPr>
        <xdr:cNvPr id="242260" name="图片 135" descr="Cranberries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3752850" y="17246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49</xdr:row>
      <xdr:rowOff>41910</xdr:rowOff>
    </xdr:from>
    <xdr:to>
      <xdr:col>4</xdr:col>
      <xdr:colOff>219710</xdr:colOff>
      <xdr:row>49</xdr:row>
      <xdr:rowOff>269240</xdr:rowOff>
    </xdr:to>
    <xdr:pic>
      <xdr:nvPicPr>
        <xdr:cNvPr id="242261" name="图片 136" descr="Apple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3743325" y="176441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50</xdr:row>
      <xdr:rowOff>22225</xdr:rowOff>
    </xdr:from>
    <xdr:to>
      <xdr:col>4</xdr:col>
      <xdr:colOff>228600</xdr:colOff>
      <xdr:row>50</xdr:row>
      <xdr:rowOff>251460</xdr:rowOff>
    </xdr:to>
    <xdr:pic>
      <xdr:nvPicPr>
        <xdr:cNvPr id="242262" name="图片 137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52850" y="179800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228600</xdr:colOff>
      <xdr:row>48</xdr:row>
      <xdr:rowOff>229235</xdr:rowOff>
    </xdr:to>
    <xdr:pic>
      <xdr:nvPicPr>
        <xdr:cNvPr id="242263" name="图片 13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7246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228600</xdr:colOff>
      <xdr:row>48</xdr:row>
      <xdr:rowOff>229235</xdr:rowOff>
    </xdr:to>
    <xdr:pic>
      <xdr:nvPicPr>
        <xdr:cNvPr id="242264" name="图片 13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7246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228600</xdr:colOff>
      <xdr:row>48</xdr:row>
      <xdr:rowOff>276225</xdr:rowOff>
    </xdr:to>
    <xdr:pic>
      <xdr:nvPicPr>
        <xdr:cNvPr id="242265" name="图片 140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172466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229235</xdr:colOff>
      <xdr:row>48</xdr:row>
      <xdr:rowOff>229235</xdr:rowOff>
    </xdr:to>
    <xdr:pic>
      <xdr:nvPicPr>
        <xdr:cNvPr id="242266" name="图片 141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72466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51</xdr:row>
      <xdr:rowOff>108585</xdr:rowOff>
    </xdr:from>
    <xdr:to>
      <xdr:col>1</xdr:col>
      <xdr:colOff>553085</xdr:colOff>
      <xdr:row>52</xdr:row>
      <xdr:rowOff>209550</xdr:rowOff>
    </xdr:to>
    <xdr:pic>
      <xdr:nvPicPr>
        <xdr:cNvPr id="242267" name="图片 142" descr="Cranberry Sauc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781685" y="1842198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51</xdr:row>
      <xdr:rowOff>229235</xdr:rowOff>
    </xdr:to>
    <xdr:pic>
      <xdr:nvPicPr>
        <xdr:cNvPr id="242268" name="图片 143" descr="Cranberries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3752850" y="18313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51</xdr:row>
      <xdr:rowOff>308610</xdr:rowOff>
    </xdr:from>
    <xdr:to>
      <xdr:col>4</xdr:col>
      <xdr:colOff>257810</xdr:colOff>
      <xdr:row>52</xdr:row>
      <xdr:rowOff>180340</xdr:rowOff>
    </xdr:to>
    <xdr:pic>
      <xdr:nvPicPr>
        <xdr:cNvPr id="242269" name="图片 144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82060" y="186220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228600</xdr:colOff>
      <xdr:row>51</xdr:row>
      <xdr:rowOff>229235</xdr:rowOff>
    </xdr:to>
    <xdr:pic>
      <xdr:nvPicPr>
        <xdr:cNvPr id="242270" name="图片 14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8313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228600</xdr:colOff>
      <xdr:row>51</xdr:row>
      <xdr:rowOff>229235</xdr:rowOff>
    </xdr:to>
    <xdr:pic>
      <xdr:nvPicPr>
        <xdr:cNvPr id="242271" name="图片 14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8313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228600</xdr:colOff>
      <xdr:row>51</xdr:row>
      <xdr:rowOff>219710</xdr:rowOff>
    </xdr:to>
    <xdr:pic>
      <xdr:nvPicPr>
        <xdr:cNvPr id="242272" name="图片 147" descr="Mining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658350" y="183134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228600</xdr:colOff>
      <xdr:row>51</xdr:row>
      <xdr:rowOff>229235</xdr:rowOff>
    </xdr:to>
    <xdr:pic>
      <xdr:nvPicPr>
        <xdr:cNvPr id="242273" name="图片 148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8313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229235</xdr:colOff>
      <xdr:row>51</xdr:row>
      <xdr:rowOff>229235</xdr:rowOff>
    </xdr:to>
    <xdr:pic>
      <xdr:nvPicPr>
        <xdr:cNvPr id="242274" name="图片 14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83134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53</xdr:row>
      <xdr:rowOff>279400</xdr:rowOff>
    </xdr:from>
    <xdr:to>
      <xdr:col>1</xdr:col>
      <xdr:colOff>543560</xdr:colOff>
      <xdr:row>55</xdr:row>
      <xdr:rowOff>24765</xdr:rowOff>
    </xdr:to>
    <xdr:pic>
      <xdr:nvPicPr>
        <xdr:cNvPr id="242275" name="图片 150" descr="Crispy Bass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772160" y="19304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53</xdr:row>
      <xdr:rowOff>229235</xdr:rowOff>
    </xdr:to>
    <xdr:pic>
      <xdr:nvPicPr>
        <xdr:cNvPr id="242276" name="图片 151" descr="Largemouth Bass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3752850" y="1902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31750</xdr:rowOff>
    </xdr:from>
    <xdr:to>
      <xdr:col>4</xdr:col>
      <xdr:colOff>228600</xdr:colOff>
      <xdr:row>54</xdr:row>
      <xdr:rowOff>259715</xdr:rowOff>
    </xdr:to>
    <xdr:pic>
      <xdr:nvPicPr>
        <xdr:cNvPr id="242277" name="图片 152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194119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55</xdr:row>
      <xdr:rowOff>51435</xdr:rowOff>
    </xdr:from>
    <xdr:to>
      <xdr:col>4</xdr:col>
      <xdr:colOff>210185</xdr:colOff>
      <xdr:row>55</xdr:row>
      <xdr:rowOff>279400</xdr:rowOff>
    </xdr:to>
    <xdr:pic>
      <xdr:nvPicPr>
        <xdr:cNvPr id="242278" name="图片 153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34435" y="197872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228600</xdr:colOff>
      <xdr:row>53</xdr:row>
      <xdr:rowOff>229235</xdr:rowOff>
    </xdr:to>
    <xdr:pic>
      <xdr:nvPicPr>
        <xdr:cNvPr id="242279" name="图片 15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1902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228600</xdr:colOff>
      <xdr:row>53</xdr:row>
      <xdr:rowOff>229235</xdr:rowOff>
    </xdr:to>
    <xdr:pic>
      <xdr:nvPicPr>
        <xdr:cNvPr id="242280" name="图片 15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1902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228600</xdr:colOff>
      <xdr:row>53</xdr:row>
      <xdr:rowOff>229235</xdr:rowOff>
    </xdr:to>
    <xdr:pic>
      <xdr:nvPicPr>
        <xdr:cNvPr id="242281" name="图片 156" descr="Magnetism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9658350" y="1902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228600</xdr:colOff>
      <xdr:row>53</xdr:row>
      <xdr:rowOff>229235</xdr:rowOff>
    </xdr:to>
    <xdr:pic>
      <xdr:nvPicPr>
        <xdr:cNvPr id="242282" name="图片 15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1902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229235</xdr:colOff>
      <xdr:row>53</xdr:row>
      <xdr:rowOff>229235</xdr:rowOff>
    </xdr:to>
    <xdr:pic>
      <xdr:nvPicPr>
        <xdr:cNvPr id="242283" name="图片 15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190246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56</xdr:row>
      <xdr:rowOff>175260</xdr:rowOff>
    </xdr:from>
    <xdr:to>
      <xdr:col>1</xdr:col>
      <xdr:colOff>553085</xdr:colOff>
      <xdr:row>57</xdr:row>
      <xdr:rowOff>276225</xdr:rowOff>
    </xdr:to>
    <xdr:pic>
      <xdr:nvPicPr>
        <xdr:cNvPr id="242284" name="图片 159" descr="Dish O The Sea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781685" y="202666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56</xdr:row>
      <xdr:rowOff>108585</xdr:rowOff>
    </xdr:from>
    <xdr:to>
      <xdr:col>4</xdr:col>
      <xdr:colOff>219710</xdr:colOff>
      <xdr:row>56</xdr:row>
      <xdr:rowOff>335915</xdr:rowOff>
    </xdr:to>
    <xdr:pic>
      <xdr:nvPicPr>
        <xdr:cNvPr id="242285" name="图片 160" descr="Sardine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3743325" y="20199985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57</xdr:row>
      <xdr:rowOff>41910</xdr:rowOff>
    </xdr:from>
    <xdr:to>
      <xdr:col>4</xdr:col>
      <xdr:colOff>238125</xdr:colOff>
      <xdr:row>57</xdr:row>
      <xdr:rowOff>269240</xdr:rowOff>
    </xdr:to>
    <xdr:pic>
      <xdr:nvPicPr>
        <xdr:cNvPr id="242286" name="图片 161" descr="Hashbrowns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3762375" y="204889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228600</xdr:colOff>
      <xdr:row>56</xdr:row>
      <xdr:rowOff>229235</xdr:rowOff>
    </xdr:to>
    <xdr:pic>
      <xdr:nvPicPr>
        <xdr:cNvPr id="242287" name="图片 162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0091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228600</xdr:colOff>
      <xdr:row>56</xdr:row>
      <xdr:rowOff>229235</xdr:rowOff>
    </xdr:to>
    <xdr:pic>
      <xdr:nvPicPr>
        <xdr:cNvPr id="242288" name="图片 163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0091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228600</xdr:colOff>
      <xdr:row>56</xdr:row>
      <xdr:rowOff>229235</xdr:rowOff>
    </xdr:to>
    <xdr:pic>
      <xdr:nvPicPr>
        <xdr:cNvPr id="242289" name="图片 164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20091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228600</xdr:colOff>
      <xdr:row>56</xdr:row>
      <xdr:rowOff>229235</xdr:rowOff>
    </xdr:to>
    <xdr:pic>
      <xdr:nvPicPr>
        <xdr:cNvPr id="242290" name="图片 165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0091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229235</xdr:colOff>
      <xdr:row>56</xdr:row>
      <xdr:rowOff>229235</xdr:rowOff>
    </xdr:to>
    <xdr:pic>
      <xdr:nvPicPr>
        <xdr:cNvPr id="242291" name="图片 16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00914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58</xdr:row>
      <xdr:rowOff>184785</xdr:rowOff>
    </xdr:from>
    <xdr:to>
      <xdr:col>1</xdr:col>
      <xdr:colOff>543560</xdr:colOff>
      <xdr:row>59</xdr:row>
      <xdr:rowOff>286385</xdr:rowOff>
    </xdr:to>
    <xdr:pic>
      <xdr:nvPicPr>
        <xdr:cNvPr id="242292" name="图片 167" descr="Eggplant Parmesan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772160" y="209873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58</xdr:row>
      <xdr:rowOff>229235</xdr:rowOff>
    </xdr:to>
    <xdr:pic>
      <xdr:nvPicPr>
        <xdr:cNvPr id="242293" name="图片 168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20802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59</xdr:row>
      <xdr:rowOff>22225</xdr:rowOff>
    </xdr:from>
    <xdr:to>
      <xdr:col>4</xdr:col>
      <xdr:colOff>228600</xdr:colOff>
      <xdr:row>59</xdr:row>
      <xdr:rowOff>251460</xdr:rowOff>
    </xdr:to>
    <xdr:pic>
      <xdr:nvPicPr>
        <xdr:cNvPr id="242294" name="图片 169" descr="Eggplant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3752850" y="211804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228600</xdr:colOff>
      <xdr:row>58</xdr:row>
      <xdr:rowOff>229235</xdr:rowOff>
    </xdr:to>
    <xdr:pic>
      <xdr:nvPicPr>
        <xdr:cNvPr id="242295" name="图片 17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0802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228600</xdr:colOff>
      <xdr:row>58</xdr:row>
      <xdr:rowOff>229235</xdr:rowOff>
    </xdr:to>
    <xdr:pic>
      <xdr:nvPicPr>
        <xdr:cNvPr id="242296" name="图片 17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0802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228600</xdr:colOff>
      <xdr:row>58</xdr:row>
      <xdr:rowOff>219710</xdr:rowOff>
    </xdr:to>
    <xdr:pic>
      <xdr:nvPicPr>
        <xdr:cNvPr id="242297" name="图片 172" descr="Mining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658350" y="208026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228600</xdr:colOff>
      <xdr:row>58</xdr:row>
      <xdr:rowOff>229235</xdr:rowOff>
    </xdr:to>
    <xdr:pic>
      <xdr:nvPicPr>
        <xdr:cNvPr id="242298" name="图片 173" descr="Defen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658350" y="20802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228600</xdr:colOff>
      <xdr:row>58</xdr:row>
      <xdr:rowOff>229235</xdr:rowOff>
    </xdr:to>
    <xdr:pic>
      <xdr:nvPicPr>
        <xdr:cNvPr id="242299" name="图片 174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0802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229235</xdr:colOff>
      <xdr:row>58</xdr:row>
      <xdr:rowOff>229235</xdr:rowOff>
    </xdr:to>
    <xdr:pic>
      <xdr:nvPicPr>
        <xdr:cNvPr id="242300" name="图片 175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08026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60</xdr:row>
      <xdr:rowOff>146050</xdr:rowOff>
    </xdr:from>
    <xdr:to>
      <xdr:col>1</xdr:col>
      <xdr:colOff>514985</xdr:colOff>
      <xdr:row>61</xdr:row>
      <xdr:rowOff>247015</xdr:rowOff>
    </xdr:to>
    <xdr:pic>
      <xdr:nvPicPr>
        <xdr:cNvPr id="242301" name="图片 176" descr="Escargot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743585" y="216598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60</xdr:row>
      <xdr:rowOff>229235</xdr:rowOff>
    </xdr:to>
    <xdr:pic>
      <xdr:nvPicPr>
        <xdr:cNvPr id="242302" name="图片 177" descr="Garlic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3752850" y="21513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61</xdr:row>
      <xdr:rowOff>41910</xdr:rowOff>
    </xdr:from>
    <xdr:to>
      <xdr:col>4</xdr:col>
      <xdr:colOff>219710</xdr:colOff>
      <xdr:row>61</xdr:row>
      <xdr:rowOff>269240</xdr:rowOff>
    </xdr:to>
    <xdr:pic>
      <xdr:nvPicPr>
        <xdr:cNvPr id="242303" name="图片 178" descr="Snail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3743325" y="219113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228600</xdr:colOff>
      <xdr:row>60</xdr:row>
      <xdr:rowOff>229235</xdr:rowOff>
    </xdr:to>
    <xdr:pic>
      <xdr:nvPicPr>
        <xdr:cNvPr id="242304" name="图片 17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1513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228600</xdr:colOff>
      <xdr:row>60</xdr:row>
      <xdr:rowOff>229235</xdr:rowOff>
    </xdr:to>
    <xdr:pic>
      <xdr:nvPicPr>
        <xdr:cNvPr id="242305" name="图片 18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1513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228600</xdr:colOff>
      <xdr:row>60</xdr:row>
      <xdr:rowOff>229235</xdr:rowOff>
    </xdr:to>
    <xdr:pic>
      <xdr:nvPicPr>
        <xdr:cNvPr id="242306" name="图片 181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21513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228600</xdr:colOff>
      <xdr:row>60</xdr:row>
      <xdr:rowOff>229235</xdr:rowOff>
    </xdr:to>
    <xdr:pic>
      <xdr:nvPicPr>
        <xdr:cNvPr id="242307" name="图片 182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1513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229235</xdr:colOff>
      <xdr:row>60</xdr:row>
      <xdr:rowOff>229235</xdr:rowOff>
    </xdr:to>
    <xdr:pic>
      <xdr:nvPicPr>
        <xdr:cNvPr id="242308" name="图片 183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15138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62</xdr:row>
      <xdr:rowOff>165100</xdr:rowOff>
    </xdr:from>
    <xdr:to>
      <xdr:col>1</xdr:col>
      <xdr:colOff>514985</xdr:colOff>
      <xdr:row>63</xdr:row>
      <xdr:rowOff>266700</xdr:rowOff>
    </xdr:to>
    <xdr:pic>
      <xdr:nvPicPr>
        <xdr:cNvPr id="242309" name="图片 184" descr="Farmers Lunch.pn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743585" y="223901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62</xdr:row>
      <xdr:rowOff>229235</xdr:rowOff>
    </xdr:to>
    <xdr:pic>
      <xdr:nvPicPr>
        <xdr:cNvPr id="242310" name="图片 185" descr="Parsnip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3752850" y="2222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63</xdr:row>
      <xdr:rowOff>22225</xdr:rowOff>
    </xdr:from>
    <xdr:to>
      <xdr:col>4</xdr:col>
      <xdr:colOff>238125</xdr:colOff>
      <xdr:row>63</xdr:row>
      <xdr:rowOff>251460</xdr:rowOff>
    </xdr:to>
    <xdr:pic>
      <xdr:nvPicPr>
        <xdr:cNvPr id="242311" name="图片 186" descr="Omelet.png"/>
        <xdr:cNvPicPr>
          <a:picLocks noChangeAspect="1"/>
        </xdr:cNvPicPr>
      </xdr:nvPicPr>
      <xdr:blipFill>
        <a:blip r:embed="rId145" r:link="rId146"/>
        <a:stretch>
          <a:fillRect/>
        </a:stretch>
      </xdr:blipFill>
      <xdr:spPr>
        <a:xfrm>
          <a:off x="3762375" y="226028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228600</xdr:colOff>
      <xdr:row>62</xdr:row>
      <xdr:rowOff>229235</xdr:rowOff>
    </xdr:to>
    <xdr:pic>
      <xdr:nvPicPr>
        <xdr:cNvPr id="242312" name="图片 18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222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228600</xdr:colOff>
      <xdr:row>62</xdr:row>
      <xdr:rowOff>229235</xdr:rowOff>
    </xdr:to>
    <xdr:pic>
      <xdr:nvPicPr>
        <xdr:cNvPr id="242313" name="图片 18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222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228600</xdr:colOff>
      <xdr:row>62</xdr:row>
      <xdr:rowOff>229235</xdr:rowOff>
    </xdr:to>
    <xdr:pic>
      <xdr:nvPicPr>
        <xdr:cNvPr id="242314" name="图片 189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2222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228600</xdr:colOff>
      <xdr:row>62</xdr:row>
      <xdr:rowOff>229235</xdr:rowOff>
    </xdr:to>
    <xdr:pic>
      <xdr:nvPicPr>
        <xdr:cNvPr id="242315" name="图片 190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222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229235</xdr:colOff>
      <xdr:row>62</xdr:row>
      <xdr:rowOff>229235</xdr:rowOff>
    </xdr:to>
    <xdr:pic>
      <xdr:nvPicPr>
        <xdr:cNvPr id="242316" name="图片 191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222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64</xdr:row>
      <xdr:rowOff>326390</xdr:rowOff>
    </xdr:from>
    <xdr:to>
      <xdr:col>1</xdr:col>
      <xdr:colOff>534035</xdr:colOff>
      <xdr:row>66</xdr:row>
      <xdr:rowOff>73660</xdr:rowOff>
    </xdr:to>
    <xdr:pic>
      <xdr:nvPicPr>
        <xdr:cNvPr id="242317" name="图片 192" descr="Fiddlehead Risotto.png"/>
        <xdr:cNvPicPr>
          <a:picLocks noChangeAspect="1"/>
        </xdr:cNvPicPr>
      </xdr:nvPicPr>
      <xdr:blipFill>
        <a:blip r:embed="rId147" r:link="rId148"/>
        <a:stretch>
          <a:fillRect/>
        </a:stretch>
      </xdr:blipFill>
      <xdr:spPr>
        <a:xfrm>
          <a:off x="762635" y="2326259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64</xdr:row>
      <xdr:rowOff>229235</xdr:rowOff>
    </xdr:to>
    <xdr:pic>
      <xdr:nvPicPr>
        <xdr:cNvPr id="242318" name="图片 193" descr="Garlic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3752850" y="2293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65</xdr:row>
      <xdr:rowOff>31750</xdr:rowOff>
    </xdr:from>
    <xdr:to>
      <xdr:col>4</xdr:col>
      <xdr:colOff>267335</xdr:colOff>
      <xdr:row>65</xdr:row>
      <xdr:rowOff>259715</xdr:rowOff>
    </xdr:to>
    <xdr:pic>
      <xdr:nvPicPr>
        <xdr:cNvPr id="242319" name="图片 194" descr="Fiddlehead Fern.png"/>
        <xdr:cNvPicPr>
          <a:picLocks noChangeAspect="1"/>
        </xdr:cNvPicPr>
      </xdr:nvPicPr>
      <xdr:blipFill>
        <a:blip r:embed="rId149" r:link="rId150"/>
        <a:stretch>
          <a:fillRect/>
        </a:stretch>
      </xdr:blipFill>
      <xdr:spPr>
        <a:xfrm>
          <a:off x="3790950" y="233235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66</xdr:row>
      <xdr:rowOff>51435</xdr:rowOff>
    </xdr:from>
    <xdr:to>
      <xdr:col>4</xdr:col>
      <xdr:colOff>238125</xdr:colOff>
      <xdr:row>66</xdr:row>
      <xdr:rowOff>279400</xdr:rowOff>
    </xdr:to>
    <xdr:pic>
      <xdr:nvPicPr>
        <xdr:cNvPr id="242320" name="图片 195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62375" y="236988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228600</xdr:colOff>
      <xdr:row>64</xdr:row>
      <xdr:rowOff>229235</xdr:rowOff>
    </xdr:to>
    <xdr:pic>
      <xdr:nvPicPr>
        <xdr:cNvPr id="242321" name="图片 19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293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228600</xdr:colOff>
      <xdr:row>64</xdr:row>
      <xdr:rowOff>229235</xdr:rowOff>
    </xdr:to>
    <xdr:pic>
      <xdr:nvPicPr>
        <xdr:cNvPr id="242322" name="图片 19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293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228600</xdr:colOff>
      <xdr:row>64</xdr:row>
      <xdr:rowOff>276225</xdr:rowOff>
    </xdr:to>
    <xdr:pic>
      <xdr:nvPicPr>
        <xdr:cNvPr id="242323" name="图片 198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229362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229235</xdr:colOff>
      <xdr:row>64</xdr:row>
      <xdr:rowOff>229235</xdr:rowOff>
    </xdr:to>
    <xdr:pic>
      <xdr:nvPicPr>
        <xdr:cNvPr id="242324" name="图片 19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29362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68</xdr:row>
      <xdr:rowOff>88900</xdr:rowOff>
    </xdr:from>
    <xdr:to>
      <xdr:col>1</xdr:col>
      <xdr:colOff>524510</xdr:colOff>
      <xdr:row>69</xdr:row>
      <xdr:rowOff>190500</xdr:rowOff>
    </xdr:to>
    <xdr:pic>
      <xdr:nvPicPr>
        <xdr:cNvPr id="242325" name="图片 200" descr="Fish Stew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753745" y="24447500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67</xdr:row>
      <xdr:rowOff>229235</xdr:rowOff>
    </xdr:to>
    <xdr:pic>
      <xdr:nvPicPr>
        <xdr:cNvPr id="242326" name="图片 201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2400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68</xdr:row>
      <xdr:rowOff>229235</xdr:rowOff>
    </xdr:to>
    <xdr:pic>
      <xdr:nvPicPr>
        <xdr:cNvPr id="242327" name="图片 202" descr="Crayfish.png"/>
        <xdr:cNvPicPr>
          <a:picLocks noChangeAspect="1"/>
        </xdr:cNvPicPr>
      </xdr:nvPicPr>
      <xdr:blipFill>
        <a:blip r:embed="rId153" r:link="rId154"/>
        <a:stretch>
          <a:fillRect/>
        </a:stretch>
      </xdr:blipFill>
      <xdr:spPr>
        <a:xfrm>
          <a:off x="3752850" y="24358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68</xdr:row>
      <xdr:rowOff>298450</xdr:rowOff>
    </xdr:from>
    <xdr:to>
      <xdr:col>4</xdr:col>
      <xdr:colOff>228600</xdr:colOff>
      <xdr:row>69</xdr:row>
      <xdr:rowOff>170815</xdr:rowOff>
    </xdr:to>
    <xdr:pic>
      <xdr:nvPicPr>
        <xdr:cNvPr id="242328" name="图片 203" descr="Mussel.png"/>
        <xdr:cNvPicPr>
          <a:picLocks noChangeAspect="1"/>
        </xdr:cNvPicPr>
      </xdr:nvPicPr>
      <xdr:blipFill>
        <a:blip r:embed="rId155" r:link="rId156"/>
        <a:stretch>
          <a:fillRect/>
        </a:stretch>
      </xdr:blipFill>
      <xdr:spPr>
        <a:xfrm>
          <a:off x="3752850" y="24657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70</xdr:row>
      <xdr:rowOff>12700</xdr:rowOff>
    </xdr:from>
    <xdr:to>
      <xdr:col>4</xdr:col>
      <xdr:colOff>247015</xdr:colOff>
      <xdr:row>70</xdr:row>
      <xdr:rowOff>241935</xdr:rowOff>
    </xdr:to>
    <xdr:pic>
      <xdr:nvPicPr>
        <xdr:cNvPr id="242329" name="图片 204" descr="Periwinkle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3771265" y="25082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228600</xdr:colOff>
      <xdr:row>67</xdr:row>
      <xdr:rowOff>229235</xdr:rowOff>
    </xdr:to>
    <xdr:pic>
      <xdr:nvPicPr>
        <xdr:cNvPr id="242330" name="图片 20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400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67</xdr:row>
      <xdr:rowOff>0</xdr:rowOff>
    </xdr:from>
    <xdr:to>
      <xdr:col>7</xdr:col>
      <xdr:colOff>228600</xdr:colOff>
      <xdr:row>67</xdr:row>
      <xdr:rowOff>229235</xdr:rowOff>
    </xdr:to>
    <xdr:pic>
      <xdr:nvPicPr>
        <xdr:cNvPr id="242331" name="图片 20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400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228600</xdr:colOff>
      <xdr:row>67</xdr:row>
      <xdr:rowOff>229235</xdr:rowOff>
    </xdr:to>
    <xdr:pic>
      <xdr:nvPicPr>
        <xdr:cNvPr id="242332" name="图片 207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2400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228600</xdr:colOff>
      <xdr:row>67</xdr:row>
      <xdr:rowOff>229235</xdr:rowOff>
    </xdr:to>
    <xdr:pic>
      <xdr:nvPicPr>
        <xdr:cNvPr id="242333" name="图片 208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400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229235</xdr:colOff>
      <xdr:row>67</xdr:row>
      <xdr:rowOff>229235</xdr:rowOff>
    </xdr:to>
    <xdr:pic>
      <xdr:nvPicPr>
        <xdr:cNvPr id="242334" name="图片 20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400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72</xdr:row>
      <xdr:rowOff>69215</xdr:rowOff>
    </xdr:from>
    <xdr:to>
      <xdr:col>1</xdr:col>
      <xdr:colOff>572135</xdr:colOff>
      <xdr:row>73</xdr:row>
      <xdr:rowOff>170815</xdr:rowOff>
    </xdr:to>
    <xdr:pic>
      <xdr:nvPicPr>
        <xdr:cNvPr id="242335" name="图片 210" descr="Fish Taco.png"/>
        <xdr:cNvPicPr>
          <a:picLocks noChangeAspect="1"/>
        </xdr:cNvPicPr>
      </xdr:nvPicPr>
      <xdr:blipFill>
        <a:blip r:embed="rId159" r:link="rId160"/>
        <a:stretch>
          <a:fillRect/>
        </a:stretch>
      </xdr:blipFill>
      <xdr:spPr>
        <a:xfrm>
          <a:off x="800735" y="258502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228600</xdr:colOff>
      <xdr:row>71</xdr:row>
      <xdr:rowOff>229235</xdr:rowOff>
    </xdr:to>
    <xdr:pic>
      <xdr:nvPicPr>
        <xdr:cNvPr id="242336" name="图片 211" descr="Tuna.png"/>
        <xdr:cNvPicPr>
          <a:picLocks noChangeAspect="1"/>
        </xdr:cNvPicPr>
      </xdr:nvPicPr>
      <xdr:blipFill>
        <a:blip r:embed="rId161" r:link="rId162"/>
        <a:stretch>
          <a:fillRect/>
        </a:stretch>
      </xdr:blipFill>
      <xdr:spPr>
        <a:xfrm>
          <a:off x="3752850" y="25425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72</xdr:row>
      <xdr:rowOff>69215</xdr:rowOff>
    </xdr:from>
    <xdr:to>
      <xdr:col>4</xdr:col>
      <xdr:colOff>210185</xdr:colOff>
      <xdr:row>72</xdr:row>
      <xdr:rowOff>298450</xdr:rowOff>
    </xdr:to>
    <xdr:pic>
      <xdr:nvPicPr>
        <xdr:cNvPr id="242337" name="图片 212" descr="Tortilla.pn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3734435" y="2585021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69215</xdr:rowOff>
    </xdr:from>
    <xdr:to>
      <xdr:col>4</xdr:col>
      <xdr:colOff>228600</xdr:colOff>
      <xdr:row>73</xdr:row>
      <xdr:rowOff>298450</xdr:rowOff>
    </xdr:to>
    <xdr:pic>
      <xdr:nvPicPr>
        <xdr:cNvPr id="242338" name="图片 213" descr="Red Cabbage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3752850" y="2620581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74</xdr:row>
      <xdr:rowOff>41910</xdr:rowOff>
    </xdr:from>
    <xdr:to>
      <xdr:col>4</xdr:col>
      <xdr:colOff>210185</xdr:colOff>
      <xdr:row>74</xdr:row>
      <xdr:rowOff>269240</xdr:rowOff>
    </xdr:to>
    <xdr:pic>
      <xdr:nvPicPr>
        <xdr:cNvPr id="242339" name="图片 214" descr="Mayonnaise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3734435" y="265341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228600</xdr:colOff>
      <xdr:row>71</xdr:row>
      <xdr:rowOff>229235</xdr:rowOff>
    </xdr:to>
    <xdr:pic>
      <xdr:nvPicPr>
        <xdr:cNvPr id="242340" name="图片 21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5425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71</xdr:row>
      <xdr:rowOff>0</xdr:rowOff>
    </xdr:from>
    <xdr:to>
      <xdr:col>7</xdr:col>
      <xdr:colOff>228600</xdr:colOff>
      <xdr:row>71</xdr:row>
      <xdr:rowOff>229235</xdr:rowOff>
    </xdr:to>
    <xdr:pic>
      <xdr:nvPicPr>
        <xdr:cNvPr id="242341" name="图片 21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5425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228600</xdr:colOff>
      <xdr:row>71</xdr:row>
      <xdr:rowOff>229235</xdr:rowOff>
    </xdr:to>
    <xdr:pic>
      <xdr:nvPicPr>
        <xdr:cNvPr id="242342" name="图片 217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25425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228600</xdr:colOff>
      <xdr:row>71</xdr:row>
      <xdr:rowOff>229235</xdr:rowOff>
    </xdr:to>
    <xdr:pic>
      <xdr:nvPicPr>
        <xdr:cNvPr id="242343" name="图片 218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54254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229235</xdr:colOff>
      <xdr:row>71</xdr:row>
      <xdr:rowOff>229235</xdr:rowOff>
    </xdr:to>
    <xdr:pic>
      <xdr:nvPicPr>
        <xdr:cNvPr id="242344" name="图片 21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54254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75</xdr:row>
      <xdr:rowOff>335915</xdr:rowOff>
    </xdr:from>
    <xdr:to>
      <xdr:col>1</xdr:col>
      <xdr:colOff>562610</xdr:colOff>
      <xdr:row>77</xdr:row>
      <xdr:rowOff>81915</xdr:rowOff>
    </xdr:to>
    <xdr:pic>
      <xdr:nvPicPr>
        <xdr:cNvPr id="242345" name="图片 220" descr="Fried Calamari.png"/>
        <xdr:cNvPicPr>
          <a:picLocks noChangeAspect="1"/>
        </xdr:cNvPicPr>
      </xdr:nvPicPr>
      <xdr:blipFill>
        <a:blip r:embed="rId165" r:link="rId166"/>
        <a:stretch>
          <a:fillRect/>
        </a:stretch>
      </xdr:blipFill>
      <xdr:spPr>
        <a:xfrm>
          <a:off x="791210" y="271837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75</xdr:row>
      <xdr:rowOff>229235</xdr:rowOff>
    </xdr:to>
    <xdr:pic>
      <xdr:nvPicPr>
        <xdr:cNvPr id="242346" name="图片 221" descr="Squid.png"/>
        <xdr:cNvPicPr>
          <a:picLocks noChangeAspect="1"/>
        </xdr:cNvPicPr>
      </xdr:nvPicPr>
      <xdr:blipFill>
        <a:blip r:embed="rId167" r:link="rId168"/>
        <a:stretch>
          <a:fillRect/>
        </a:stretch>
      </xdr:blipFill>
      <xdr:spPr>
        <a:xfrm>
          <a:off x="3752850" y="26847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76</xdr:row>
      <xdr:rowOff>41910</xdr:rowOff>
    </xdr:from>
    <xdr:to>
      <xdr:col>4</xdr:col>
      <xdr:colOff>238125</xdr:colOff>
      <xdr:row>76</xdr:row>
      <xdr:rowOff>269240</xdr:rowOff>
    </xdr:to>
    <xdr:pic>
      <xdr:nvPicPr>
        <xdr:cNvPr id="242347" name="图片 222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62375" y="272453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77</xdr:row>
      <xdr:rowOff>88900</xdr:rowOff>
    </xdr:from>
    <xdr:to>
      <xdr:col>4</xdr:col>
      <xdr:colOff>219710</xdr:colOff>
      <xdr:row>77</xdr:row>
      <xdr:rowOff>318135</xdr:rowOff>
    </xdr:to>
    <xdr:pic>
      <xdr:nvPicPr>
        <xdr:cNvPr id="242348" name="图片 223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43325" y="27647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228600</xdr:colOff>
      <xdr:row>75</xdr:row>
      <xdr:rowOff>229235</xdr:rowOff>
    </xdr:to>
    <xdr:pic>
      <xdr:nvPicPr>
        <xdr:cNvPr id="242349" name="图片 22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6847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228600</xdr:colOff>
      <xdr:row>75</xdr:row>
      <xdr:rowOff>229235</xdr:rowOff>
    </xdr:to>
    <xdr:pic>
      <xdr:nvPicPr>
        <xdr:cNvPr id="242350" name="图片 22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6847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229235</xdr:colOff>
      <xdr:row>75</xdr:row>
      <xdr:rowOff>229235</xdr:rowOff>
    </xdr:to>
    <xdr:pic>
      <xdr:nvPicPr>
        <xdr:cNvPr id="242351" name="图片 22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68478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78</xdr:row>
      <xdr:rowOff>155575</xdr:rowOff>
    </xdr:from>
    <xdr:to>
      <xdr:col>1</xdr:col>
      <xdr:colOff>553085</xdr:colOff>
      <xdr:row>79</xdr:row>
      <xdr:rowOff>257175</xdr:rowOff>
    </xdr:to>
    <xdr:pic>
      <xdr:nvPicPr>
        <xdr:cNvPr id="242352" name="图片 227" descr="Fried Eel.png"/>
        <xdr:cNvPicPr>
          <a:picLocks noChangeAspect="1"/>
        </xdr:cNvPicPr>
      </xdr:nvPicPr>
      <xdr:blipFill>
        <a:blip r:embed="rId169" r:link="rId170"/>
        <a:stretch>
          <a:fillRect/>
        </a:stretch>
      </xdr:blipFill>
      <xdr:spPr>
        <a:xfrm>
          <a:off x="781685" y="28070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78</xdr:row>
      <xdr:rowOff>229235</xdr:rowOff>
    </xdr:to>
    <xdr:pic>
      <xdr:nvPicPr>
        <xdr:cNvPr id="242353" name="图片 228" descr="Eel.png"/>
        <xdr:cNvPicPr>
          <a:picLocks noChangeAspect="1"/>
        </xdr:cNvPicPr>
      </xdr:nvPicPr>
      <xdr:blipFill>
        <a:blip r:embed="rId171" r:link="rId172"/>
        <a:stretch>
          <a:fillRect/>
        </a:stretch>
      </xdr:blipFill>
      <xdr:spPr>
        <a:xfrm>
          <a:off x="3752850" y="2791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79</xdr:row>
      <xdr:rowOff>31750</xdr:rowOff>
    </xdr:from>
    <xdr:to>
      <xdr:col>4</xdr:col>
      <xdr:colOff>228600</xdr:colOff>
      <xdr:row>79</xdr:row>
      <xdr:rowOff>259715</xdr:rowOff>
    </xdr:to>
    <xdr:pic>
      <xdr:nvPicPr>
        <xdr:cNvPr id="242354" name="图片 229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52850" y="283019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228600</xdr:colOff>
      <xdr:row>78</xdr:row>
      <xdr:rowOff>229235</xdr:rowOff>
    </xdr:to>
    <xdr:pic>
      <xdr:nvPicPr>
        <xdr:cNvPr id="242355" name="图片 23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791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78</xdr:row>
      <xdr:rowOff>0</xdr:rowOff>
    </xdr:from>
    <xdr:to>
      <xdr:col>7</xdr:col>
      <xdr:colOff>228600</xdr:colOff>
      <xdr:row>78</xdr:row>
      <xdr:rowOff>229235</xdr:rowOff>
    </xdr:to>
    <xdr:pic>
      <xdr:nvPicPr>
        <xdr:cNvPr id="242356" name="图片 23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791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228600</xdr:colOff>
      <xdr:row>78</xdr:row>
      <xdr:rowOff>229235</xdr:rowOff>
    </xdr:to>
    <xdr:pic>
      <xdr:nvPicPr>
        <xdr:cNvPr id="242357" name="图片 232" descr="Luck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9658350" y="2791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228600</xdr:colOff>
      <xdr:row>78</xdr:row>
      <xdr:rowOff>229235</xdr:rowOff>
    </xdr:to>
    <xdr:pic>
      <xdr:nvPicPr>
        <xdr:cNvPr id="242358" name="图片 233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791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229235</xdr:colOff>
      <xdr:row>78</xdr:row>
      <xdr:rowOff>229235</xdr:rowOff>
    </xdr:to>
    <xdr:pic>
      <xdr:nvPicPr>
        <xdr:cNvPr id="242359" name="图片 23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79146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79</xdr:row>
      <xdr:rowOff>335915</xdr:rowOff>
    </xdr:from>
    <xdr:to>
      <xdr:col>1</xdr:col>
      <xdr:colOff>553085</xdr:colOff>
      <xdr:row>80</xdr:row>
      <xdr:rowOff>437515</xdr:rowOff>
    </xdr:to>
    <xdr:pic>
      <xdr:nvPicPr>
        <xdr:cNvPr id="242360" name="图片 235" descr="Fried Egg.png"/>
        <xdr:cNvPicPr>
          <a:picLocks noChangeAspect="1"/>
        </xdr:cNvPicPr>
      </xdr:nvPicPr>
      <xdr:blipFill>
        <a:blip r:embed="rId175" r:link="rId176"/>
        <a:stretch>
          <a:fillRect/>
        </a:stretch>
      </xdr:blipFill>
      <xdr:spPr>
        <a:xfrm>
          <a:off x="781685" y="286061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228600</xdr:colOff>
      <xdr:row>80</xdr:row>
      <xdr:rowOff>229235</xdr:rowOff>
    </xdr:to>
    <xdr:pic>
      <xdr:nvPicPr>
        <xdr:cNvPr id="242361" name="图片 236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52850" y="28625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228600</xdr:colOff>
      <xdr:row>80</xdr:row>
      <xdr:rowOff>229235</xdr:rowOff>
    </xdr:to>
    <xdr:pic>
      <xdr:nvPicPr>
        <xdr:cNvPr id="242362" name="图片 23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8625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80</xdr:row>
      <xdr:rowOff>0</xdr:rowOff>
    </xdr:from>
    <xdr:to>
      <xdr:col>7</xdr:col>
      <xdr:colOff>228600</xdr:colOff>
      <xdr:row>80</xdr:row>
      <xdr:rowOff>229235</xdr:rowOff>
    </xdr:to>
    <xdr:pic>
      <xdr:nvPicPr>
        <xdr:cNvPr id="242363" name="图片 23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86258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229235</xdr:colOff>
      <xdr:row>80</xdr:row>
      <xdr:rowOff>229235</xdr:rowOff>
    </xdr:to>
    <xdr:pic>
      <xdr:nvPicPr>
        <xdr:cNvPr id="242364" name="图片 23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86258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81</xdr:row>
      <xdr:rowOff>308610</xdr:rowOff>
    </xdr:from>
    <xdr:to>
      <xdr:col>1</xdr:col>
      <xdr:colOff>572135</xdr:colOff>
      <xdr:row>83</xdr:row>
      <xdr:rowOff>53975</xdr:rowOff>
    </xdr:to>
    <xdr:pic>
      <xdr:nvPicPr>
        <xdr:cNvPr id="242365" name="图片 240" descr="Fried Mushroom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800735" y="293789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81</xdr:row>
      <xdr:rowOff>229235</xdr:rowOff>
    </xdr:to>
    <xdr:pic>
      <xdr:nvPicPr>
        <xdr:cNvPr id="242366" name="图片 241" descr="Common Mushroom.pn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3752850" y="2907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31750</xdr:rowOff>
    </xdr:from>
    <xdr:to>
      <xdr:col>4</xdr:col>
      <xdr:colOff>228600</xdr:colOff>
      <xdr:row>82</xdr:row>
      <xdr:rowOff>259715</xdr:rowOff>
    </xdr:to>
    <xdr:pic>
      <xdr:nvPicPr>
        <xdr:cNvPr id="242367" name="图片 242" descr="Morel.png"/>
        <xdr:cNvPicPr>
          <a:picLocks noChangeAspect="1"/>
        </xdr:cNvPicPr>
      </xdr:nvPicPr>
      <xdr:blipFill>
        <a:blip r:embed="rId181" r:link="rId182"/>
        <a:stretch>
          <a:fillRect/>
        </a:stretch>
      </xdr:blipFill>
      <xdr:spPr>
        <a:xfrm>
          <a:off x="3752850" y="294576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83</xdr:row>
      <xdr:rowOff>41910</xdr:rowOff>
    </xdr:from>
    <xdr:to>
      <xdr:col>4</xdr:col>
      <xdr:colOff>219710</xdr:colOff>
      <xdr:row>83</xdr:row>
      <xdr:rowOff>269240</xdr:rowOff>
    </xdr:to>
    <xdr:pic>
      <xdr:nvPicPr>
        <xdr:cNvPr id="242368" name="图片 243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43325" y="298234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228600</xdr:colOff>
      <xdr:row>81</xdr:row>
      <xdr:rowOff>229235</xdr:rowOff>
    </xdr:to>
    <xdr:pic>
      <xdr:nvPicPr>
        <xdr:cNvPr id="242369" name="图片 24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2907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228600</xdr:colOff>
      <xdr:row>81</xdr:row>
      <xdr:rowOff>229235</xdr:rowOff>
    </xdr:to>
    <xdr:pic>
      <xdr:nvPicPr>
        <xdr:cNvPr id="242370" name="图片 24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2907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228600</xdr:colOff>
      <xdr:row>81</xdr:row>
      <xdr:rowOff>229235</xdr:rowOff>
    </xdr:to>
    <xdr:pic>
      <xdr:nvPicPr>
        <xdr:cNvPr id="242371" name="图片 246" descr="Combat.png"/>
        <xdr:cNvPicPr>
          <a:picLocks noChangeAspect="1"/>
        </xdr:cNvPicPr>
      </xdr:nvPicPr>
      <xdr:blipFill>
        <a:blip r:embed="rId183" r:link="rId184"/>
        <a:stretch>
          <a:fillRect/>
        </a:stretch>
      </xdr:blipFill>
      <xdr:spPr>
        <a:xfrm>
          <a:off x="9658350" y="2907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228600</xdr:colOff>
      <xdr:row>81</xdr:row>
      <xdr:rowOff>229235</xdr:rowOff>
    </xdr:to>
    <xdr:pic>
      <xdr:nvPicPr>
        <xdr:cNvPr id="242372" name="图片 24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2907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229235</xdr:colOff>
      <xdr:row>81</xdr:row>
      <xdr:rowOff>229235</xdr:rowOff>
    </xdr:to>
    <xdr:pic>
      <xdr:nvPicPr>
        <xdr:cNvPr id="242373" name="图片 24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290703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84</xdr:row>
      <xdr:rowOff>241935</xdr:rowOff>
    </xdr:from>
    <xdr:to>
      <xdr:col>1</xdr:col>
      <xdr:colOff>543560</xdr:colOff>
      <xdr:row>85</xdr:row>
      <xdr:rowOff>342900</xdr:rowOff>
    </xdr:to>
    <xdr:pic>
      <xdr:nvPicPr>
        <xdr:cNvPr id="242374" name="图片 249" descr="Fruit Salad.png"/>
        <xdr:cNvPicPr>
          <a:picLocks noChangeAspect="1"/>
        </xdr:cNvPicPr>
      </xdr:nvPicPr>
      <xdr:blipFill>
        <a:blip r:embed="rId185" r:link="rId186"/>
        <a:stretch>
          <a:fillRect/>
        </a:stretch>
      </xdr:blipFill>
      <xdr:spPr>
        <a:xfrm>
          <a:off x="772160" y="3037903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84</xdr:row>
      <xdr:rowOff>229235</xdr:rowOff>
    </xdr:to>
    <xdr:pic>
      <xdr:nvPicPr>
        <xdr:cNvPr id="242375" name="图片 250" descr="Apricot.png"/>
        <xdr:cNvPicPr>
          <a:picLocks noChangeAspect="1"/>
        </xdr:cNvPicPr>
      </xdr:nvPicPr>
      <xdr:blipFill>
        <a:blip r:embed="rId187" r:link="rId188"/>
        <a:stretch>
          <a:fillRect/>
        </a:stretch>
      </xdr:blipFill>
      <xdr:spPr>
        <a:xfrm>
          <a:off x="3752850" y="3013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22225</xdr:rowOff>
    </xdr:from>
    <xdr:to>
      <xdr:col>4</xdr:col>
      <xdr:colOff>228600</xdr:colOff>
      <xdr:row>85</xdr:row>
      <xdr:rowOff>251460</xdr:rowOff>
    </xdr:to>
    <xdr:pic>
      <xdr:nvPicPr>
        <xdr:cNvPr id="242376" name="图片 251" descr="Blueberry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3752850" y="305149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59690</xdr:rowOff>
    </xdr:from>
    <xdr:to>
      <xdr:col>4</xdr:col>
      <xdr:colOff>228600</xdr:colOff>
      <xdr:row>86</xdr:row>
      <xdr:rowOff>288925</xdr:rowOff>
    </xdr:to>
    <xdr:pic>
      <xdr:nvPicPr>
        <xdr:cNvPr id="242377" name="图片 252" descr="Melon.png"/>
        <xdr:cNvPicPr>
          <a:picLocks noChangeAspect="1"/>
        </xdr:cNvPicPr>
      </xdr:nvPicPr>
      <xdr:blipFill>
        <a:blip r:embed="rId189" r:link="rId190"/>
        <a:stretch>
          <a:fillRect/>
        </a:stretch>
      </xdr:blipFill>
      <xdr:spPr>
        <a:xfrm>
          <a:off x="3752850" y="309079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228600</xdr:colOff>
      <xdr:row>84</xdr:row>
      <xdr:rowOff>229235</xdr:rowOff>
    </xdr:to>
    <xdr:pic>
      <xdr:nvPicPr>
        <xdr:cNvPr id="242378" name="图片 25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013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84</xdr:row>
      <xdr:rowOff>0</xdr:rowOff>
    </xdr:from>
    <xdr:to>
      <xdr:col>7</xdr:col>
      <xdr:colOff>228600</xdr:colOff>
      <xdr:row>84</xdr:row>
      <xdr:rowOff>229235</xdr:rowOff>
    </xdr:to>
    <xdr:pic>
      <xdr:nvPicPr>
        <xdr:cNvPr id="242379" name="图片 25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013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228600</xdr:colOff>
      <xdr:row>84</xdr:row>
      <xdr:rowOff>276225</xdr:rowOff>
    </xdr:to>
    <xdr:pic>
      <xdr:nvPicPr>
        <xdr:cNvPr id="242380" name="图片 255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0137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229235</xdr:colOff>
      <xdr:row>84</xdr:row>
      <xdr:rowOff>229235</xdr:rowOff>
    </xdr:to>
    <xdr:pic>
      <xdr:nvPicPr>
        <xdr:cNvPr id="242381" name="图片 25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0137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87</xdr:row>
      <xdr:rowOff>146050</xdr:rowOff>
    </xdr:from>
    <xdr:to>
      <xdr:col>1</xdr:col>
      <xdr:colOff>534035</xdr:colOff>
      <xdr:row>88</xdr:row>
      <xdr:rowOff>247015</xdr:rowOff>
    </xdr:to>
    <xdr:pic>
      <xdr:nvPicPr>
        <xdr:cNvPr id="242382" name="图片 257" descr="Glazed Yams.png"/>
        <xdr:cNvPicPr>
          <a:picLocks noChangeAspect="1"/>
        </xdr:cNvPicPr>
      </xdr:nvPicPr>
      <xdr:blipFill>
        <a:blip r:embed="rId191" r:link="rId192"/>
        <a:stretch>
          <a:fillRect/>
        </a:stretch>
      </xdr:blipFill>
      <xdr:spPr>
        <a:xfrm>
          <a:off x="762635" y="313499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87</xdr:row>
      <xdr:rowOff>229235</xdr:rowOff>
    </xdr:to>
    <xdr:pic>
      <xdr:nvPicPr>
        <xdr:cNvPr id="242383" name="图片 258" descr="Yam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3752850" y="3120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88</xdr:row>
      <xdr:rowOff>31750</xdr:rowOff>
    </xdr:from>
    <xdr:to>
      <xdr:col>4</xdr:col>
      <xdr:colOff>238125</xdr:colOff>
      <xdr:row>88</xdr:row>
      <xdr:rowOff>259715</xdr:rowOff>
    </xdr:to>
    <xdr:pic>
      <xdr:nvPicPr>
        <xdr:cNvPr id="242384" name="图片 259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315912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228600</xdr:colOff>
      <xdr:row>87</xdr:row>
      <xdr:rowOff>229235</xdr:rowOff>
    </xdr:to>
    <xdr:pic>
      <xdr:nvPicPr>
        <xdr:cNvPr id="242385" name="图片 26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120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87</xdr:row>
      <xdr:rowOff>0</xdr:rowOff>
    </xdr:from>
    <xdr:to>
      <xdr:col>7</xdr:col>
      <xdr:colOff>228600</xdr:colOff>
      <xdr:row>87</xdr:row>
      <xdr:rowOff>229235</xdr:rowOff>
    </xdr:to>
    <xdr:pic>
      <xdr:nvPicPr>
        <xdr:cNvPr id="242386" name="图片 26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120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228600</xdr:colOff>
      <xdr:row>87</xdr:row>
      <xdr:rowOff>276225</xdr:rowOff>
    </xdr:to>
    <xdr:pic>
      <xdr:nvPicPr>
        <xdr:cNvPr id="242387" name="图片 262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12039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229235</xdr:colOff>
      <xdr:row>87</xdr:row>
      <xdr:rowOff>229235</xdr:rowOff>
    </xdr:to>
    <xdr:pic>
      <xdr:nvPicPr>
        <xdr:cNvPr id="242388" name="图片 263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1203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89</xdr:row>
      <xdr:rowOff>269240</xdr:rowOff>
    </xdr:from>
    <xdr:to>
      <xdr:col>1</xdr:col>
      <xdr:colOff>553085</xdr:colOff>
      <xdr:row>91</xdr:row>
      <xdr:rowOff>15240</xdr:rowOff>
    </xdr:to>
    <xdr:pic>
      <xdr:nvPicPr>
        <xdr:cNvPr id="242389" name="图片 264" descr="Hashbrowns.png"/>
        <xdr:cNvPicPr>
          <a:picLocks noChangeAspect="1"/>
        </xdr:cNvPicPr>
      </xdr:nvPicPr>
      <xdr:blipFill>
        <a:blip r:embed="rId193" r:link="rId194"/>
        <a:stretch>
          <a:fillRect/>
        </a:stretch>
      </xdr:blipFill>
      <xdr:spPr>
        <a:xfrm>
          <a:off x="781685" y="321843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89</xdr:row>
      <xdr:rowOff>229235</xdr:rowOff>
    </xdr:to>
    <xdr:pic>
      <xdr:nvPicPr>
        <xdr:cNvPr id="242390" name="图片 265" descr="Potato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3752850" y="3191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90</xdr:row>
      <xdr:rowOff>31750</xdr:rowOff>
    </xdr:from>
    <xdr:to>
      <xdr:col>4</xdr:col>
      <xdr:colOff>238125</xdr:colOff>
      <xdr:row>90</xdr:row>
      <xdr:rowOff>259715</xdr:rowOff>
    </xdr:to>
    <xdr:pic>
      <xdr:nvPicPr>
        <xdr:cNvPr id="242391" name="图片 266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62375" y="323024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228600</xdr:colOff>
      <xdr:row>89</xdr:row>
      <xdr:rowOff>229235</xdr:rowOff>
    </xdr:to>
    <xdr:pic>
      <xdr:nvPicPr>
        <xdr:cNvPr id="242392" name="图片 26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191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89</xdr:row>
      <xdr:rowOff>0</xdr:rowOff>
    </xdr:from>
    <xdr:to>
      <xdr:col>7</xdr:col>
      <xdr:colOff>228600</xdr:colOff>
      <xdr:row>89</xdr:row>
      <xdr:rowOff>229235</xdr:rowOff>
    </xdr:to>
    <xdr:pic>
      <xdr:nvPicPr>
        <xdr:cNvPr id="242393" name="图片 26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191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228600</xdr:colOff>
      <xdr:row>89</xdr:row>
      <xdr:rowOff>229235</xdr:rowOff>
    </xdr:to>
    <xdr:pic>
      <xdr:nvPicPr>
        <xdr:cNvPr id="242394" name="图片 269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3191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228600</xdr:colOff>
      <xdr:row>89</xdr:row>
      <xdr:rowOff>229235</xdr:rowOff>
    </xdr:to>
    <xdr:pic>
      <xdr:nvPicPr>
        <xdr:cNvPr id="242395" name="图片 270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191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228600</xdr:colOff>
      <xdr:row>89</xdr:row>
      <xdr:rowOff>276225</xdr:rowOff>
    </xdr:to>
    <xdr:pic>
      <xdr:nvPicPr>
        <xdr:cNvPr id="242396" name="图片 27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1915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229235</xdr:colOff>
      <xdr:row>89</xdr:row>
      <xdr:rowOff>229235</xdr:rowOff>
    </xdr:to>
    <xdr:pic>
      <xdr:nvPicPr>
        <xdr:cNvPr id="242397" name="图片 27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1915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92</xdr:row>
      <xdr:rowOff>165100</xdr:rowOff>
    </xdr:from>
    <xdr:to>
      <xdr:col>1</xdr:col>
      <xdr:colOff>562610</xdr:colOff>
      <xdr:row>93</xdr:row>
      <xdr:rowOff>266700</xdr:rowOff>
    </xdr:to>
    <xdr:pic>
      <xdr:nvPicPr>
        <xdr:cNvPr id="242398" name="图片 273" descr="Ice Cream.png"/>
        <xdr:cNvPicPr>
          <a:picLocks noChangeAspect="1"/>
        </xdr:cNvPicPr>
      </xdr:nvPicPr>
      <xdr:blipFill>
        <a:blip r:embed="rId197" r:link="rId198"/>
        <a:stretch>
          <a:fillRect/>
        </a:stretch>
      </xdr:blipFill>
      <xdr:spPr>
        <a:xfrm>
          <a:off x="791210" y="33147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92</xdr:row>
      <xdr:rowOff>229235</xdr:rowOff>
    </xdr:to>
    <xdr:pic>
      <xdr:nvPicPr>
        <xdr:cNvPr id="242399" name="图片 274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3298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93</xdr:row>
      <xdr:rowOff>41910</xdr:rowOff>
    </xdr:from>
    <xdr:to>
      <xdr:col>4</xdr:col>
      <xdr:colOff>238125</xdr:colOff>
      <xdr:row>93</xdr:row>
      <xdr:rowOff>269240</xdr:rowOff>
    </xdr:to>
    <xdr:pic>
      <xdr:nvPicPr>
        <xdr:cNvPr id="242400" name="图片 275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333794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228600</xdr:colOff>
      <xdr:row>92</xdr:row>
      <xdr:rowOff>229235</xdr:rowOff>
    </xdr:to>
    <xdr:pic>
      <xdr:nvPicPr>
        <xdr:cNvPr id="242401" name="图片 27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298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228600</xdr:colOff>
      <xdr:row>92</xdr:row>
      <xdr:rowOff>229235</xdr:rowOff>
    </xdr:to>
    <xdr:pic>
      <xdr:nvPicPr>
        <xdr:cNvPr id="242402" name="图片 27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298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229235</xdr:colOff>
      <xdr:row>92</xdr:row>
      <xdr:rowOff>229235</xdr:rowOff>
    </xdr:to>
    <xdr:pic>
      <xdr:nvPicPr>
        <xdr:cNvPr id="242403" name="图片 27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2981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94</xdr:row>
      <xdr:rowOff>318135</xdr:rowOff>
    </xdr:from>
    <xdr:to>
      <xdr:col>1</xdr:col>
      <xdr:colOff>553085</xdr:colOff>
      <xdr:row>96</xdr:row>
      <xdr:rowOff>64135</xdr:rowOff>
    </xdr:to>
    <xdr:pic>
      <xdr:nvPicPr>
        <xdr:cNvPr id="242404" name="图片 279" descr="Lobster Bisque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781685" y="34011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94</xdr:row>
      <xdr:rowOff>229235</xdr:rowOff>
    </xdr:to>
    <xdr:pic>
      <xdr:nvPicPr>
        <xdr:cNvPr id="242405" name="图片 280" descr="Lobster.png"/>
        <xdr:cNvPicPr>
          <a:picLocks noChangeAspect="1"/>
        </xdr:cNvPicPr>
      </xdr:nvPicPr>
      <xdr:blipFill>
        <a:blip r:embed="rId201" r:link="rId202"/>
        <a:stretch>
          <a:fillRect/>
        </a:stretch>
      </xdr:blipFill>
      <xdr:spPr>
        <a:xfrm>
          <a:off x="3752850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95</xdr:row>
      <xdr:rowOff>229235</xdr:rowOff>
    </xdr:to>
    <xdr:pic>
      <xdr:nvPicPr>
        <xdr:cNvPr id="242406" name="图片 281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34048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228600</xdr:colOff>
      <xdr:row>94</xdr:row>
      <xdr:rowOff>229235</xdr:rowOff>
    </xdr:to>
    <xdr:pic>
      <xdr:nvPicPr>
        <xdr:cNvPr id="242407" name="图片 282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94</xdr:row>
      <xdr:rowOff>0</xdr:rowOff>
    </xdr:from>
    <xdr:to>
      <xdr:col>7</xdr:col>
      <xdr:colOff>228600</xdr:colOff>
      <xdr:row>94</xdr:row>
      <xdr:rowOff>229235</xdr:rowOff>
    </xdr:to>
    <xdr:pic>
      <xdr:nvPicPr>
        <xdr:cNvPr id="242408" name="图片 283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228600</xdr:colOff>
      <xdr:row>94</xdr:row>
      <xdr:rowOff>229235</xdr:rowOff>
    </xdr:to>
    <xdr:pic>
      <xdr:nvPicPr>
        <xdr:cNvPr id="242409" name="图片 284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228600</xdr:colOff>
      <xdr:row>94</xdr:row>
      <xdr:rowOff>229235</xdr:rowOff>
    </xdr:to>
    <xdr:pic>
      <xdr:nvPicPr>
        <xdr:cNvPr id="242410" name="图片 285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228600</xdr:colOff>
      <xdr:row>94</xdr:row>
      <xdr:rowOff>229235</xdr:rowOff>
    </xdr:to>
    <xdr:pic>
      <xdr:nvPicPr>
        <xdr:cNvPr id="242411" name="图片 286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369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228600</xdr:colOff>
      <xdr:row>94</xdr:row>
      <xdr:rowOff>276225</xdr:rowOff>
    </xdr:to>
    <xdr:pic>
      <xdr:nvPicPr>
        <xdr:cNvPr id="242412" name="图片 287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3693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229235</xdr:colOff>
      <xdr:row>94</xdr:row>
      <xdr:rowOff>229235</xdr:rowOff>
    </xdr:to>
    <xdr:pic>
      <xdr:nvPicPr>
        <xdr:cNvPr id="242413" name="图片 28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3693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97</xdr:row>
      <xdr:rowOff>346075</xdr:rowOff>
    </xdr:from>
    <xdr:to>
      <xdr:col>1</xdr:col>
      <xdr:colOff>562610</xdr:colOff>
      <xdr:row>99</xdr:row>
      <xdr:rowOff>91440</xdr:rowOff>
    </xdr:to>
    <xdr:pic>
      <xdr:nvPicPr>
        <xdr:cNvPr id="242414" name="图片 289" descr="Lucky Lunch.png"/>
        <xdr:cNvPicPr>
          <a:picLocks noChangeAspect="1"/>
        </xdr:cNvPicPr>
      </xdr:nvPicPr>
      <xdr:blipFill>
        <a:blip r:embed="rId203" r:link="rId204"/>
        <a:stretch>
          <a:fillRect/>
        </a:stretch>
      </xdr:blipFill>
      <xdr:spPr>
        <a:xfrm>
          <a:off x="791210" y="351059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97</xdr:row>
      <xdr:rowOff>229235</xdr:rowOff>
    </xdr:to>
    <xdr:pic>
      <xdr:nvPicPr>
        <xdr:cNvPr id="242415" name="图片 290" descr="Blue Jazz.png"/>
        <xdr:cNvPicPr>
          <a:picLocks noChangeAspect="1"/>
        </xdr:cNvPicPr>
      </xdr:nvPicPr>
      <xdr:blipFill>
        <a:blip r:embed="rId205" r:link="rId206"/>
        <a:stretch>
          <a:fillRect/>
        </a:stretch>
      </xdr:blipFill>
      <xdr:spPr>
        <a:xfrm>
          <a:off x="3752850" y="3475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12700</xdr:rowOff>
    </xdr:from>
    <xdr:to>
      <xdr:col>4</xdr:col>
      <xdr:colOff>228600</xdr:colOff>
      <xdr:row>98</xdr:row>
      <xdr:rowOff>241935</xdr:rowOff>
    </xdr:to>
    <xdr:pic>
      <xdr:nvPicPr>
        <xdr:cNvPr id="242416" name="图片 291" descr="Sea Cucumber.png"/>
        <xdr:cNvPicPr>
          <a:picLocks noChangeAspect="1"/>
        </xdr:cNvPicPr>
      </xdr:nvPicPr>
      <xdr:blipFill>
        <a:blip r:embed="rId207" r:link="rId208"/>
        <a:stretch>
          <a:fillRect/>
        </a:stretch>
      </xdr:blipFill>
      <xdr:spPr>
        <a:xfrm>
          <a:off x="3752850" y="3512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99</xdr:row>
      <xdr:rowOff>41910</xdr:rowOff>
    </xdr:from>
    <xdr:to>
      <xdr:col>4</xdr:col>
      <xdr:colOff>228600</xdr:colOff>
      <xdr:row>99</xdr:row>
      <xdr:rowOff>269240</xdr:rowOff>
    </xdr:to>
    <xdr:pic>
      <xdr:nvPicPr>
        <xdr:cNvPr id="242417" name="图片 292" descr="Tortilla.pn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3752850" y="355130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228600</xdr:colOff>
      <xdr:row>97</xdr:row>
      <xdr:rowOff>229235</xdr:rowOff>
    </xdr:to>
    <xdr:pic>
      <xdr:nvPicPr>
        <xdr:cNvPr id="242418" name="图片 29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475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97</xdr:row>
      <xdr:rowOff>0</xdr:rowOff>
    </xdr:from>
    <xdr:to>
      <xdr:col>7</xdr:col>
      <xdr:colOff>228600</xdr:colOff>
      <xdr:row>97</xdr:row>
      <xdr:rowOff>229235</xdr:rowOff>
    </xdr:to>
    <xdr:pic>
      <xdr:nvPicPr>
        <xdr:cNvPr id="242419" name="图片 29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475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228600</xdr:colOff>
      <xdr:row>97</xdr:row>
      <xdr:rowOff>229235</xdr:rowOff>
    </xdr:to>
    <xdr:pic>
      <xdr:nvPicPr>
        <xdr:cNvPr id="242420" name="图片 295" descr="Luck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9658350" y="3475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228600</xdr:colOff>
      <xdr:row>97</xdr:row>
      <xdr:rowOff>229235</xdr:rowOff>
    </xdr:to>
    <xdr:pic>
      <xdr:nvPicPr>
        <xdr:cNvPr id="242421" name="图片 296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475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97</xdr:row>
      <xdr:rowOff>0</xdr:rowOff>
    </xdr:from>
    <xdr:to>
      <xdr:col>9</xdr:col>
      <xdr:colOff>228600</xdr:colOff>
      <xdr:row>97</xdr:row>
      <xdr:rowOff>276225</xdr:rowOff>
    </xdr:to>
    <xdr:pic>
      <xdr:nvPicPr>
        <xdr:cNvPr id="242422" name="图片 297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47599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229235</xdr:colOff>
      <xdr:row>97</xdr:row>
      <xdr:rowOff>229235</xdr:rowOff>
    </xdr:to>
    <xdr:pic>
      <xdr:nvPicPr>
        <xdr:cNvPr id="242423" name="图片 29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4759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100</xdr:row>
      <xdr:rowOff>308610</xdr:rowOff>
    </xdr:from>
    <xdr:to>
      <xdr:col>1</xdr:col>
      <xdr:colOff>572135</xdr:colOff>
      <xdr:row>102</xdr:row>
      <xdr:rowOff>53975</xdr:rowOff>
    </xdr:to>
    <xdr:pic>
      <xdr:nvPicPr>
        <xdr:cNvPr id="242424" name="图片 299" descr="Maki Roll.png"/>
        <xdr:cNvPicPr>
          <a:picLocks noChangeAspect="1"/>
        </xdr:cNvPicPr>
      </xdr:nvPicPr>
      <xdr:blipFill>
        <a:blip r:embed="rId209" r:link="rId210"/>
        <a:stretch>
          <a:fillRect/>
        </a:stretch>
      </xdr:blipFill>
      <xdr:spPr>
        <a:xfrm>
          <a:off x="800735" y="361353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100</xdr:row>
      <xdr:rowOff>229235</xdr:rowOff>
    </xdr:to>
    <xdr:pic>
      <xdr:nvPicPr>
        <xdr:cNvPr id="242425" name="图片 300" descr="Fish.png"/>
        <xdr:cNvPicPr>
          <a:picLocks noChangeAspect="1"/>
        </xdr:cNvPicPr>
      </xdr:nvPicPr>
      <xdr:blipFill>
        <a:blip r:embed="rId211" r:link="rId212"/>
        <a:stretch>
          <a:fillRect/>
        </a:stretch>
      </xdr:blipFill>
      <xdr:spPr>
        <a:xfrm>
          <a:off x="3752850" y="3582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101</xdr:row>
      <xdr:rowOff>22225</xdr:rowOff>
    </xdr:from>
    <xdr:to>
      <xdr:col>4</xdr:col>
      <xdr:colOff>238125</xdr:colOff>
      <xdr:row>101</xdr:row>
      <xdr:rowOff>251460</xdr:rowOff>
    </xdr:to>
    <xdr:pic>
      <xdr:nvPicPr>
        <xdr:cNvPr id="242426" name="图片 301" descr="Seaweed.png"/>
        <xdr:cNvPicPr>
          <a:picLocks noChangeAspect="1"/>
        </xdr:cNvPicPr>
      </xdr:nvPicPr>
      <xdr:blipFill>
        <a:blip r:embed="rId213" r:link="rId214"/>
        <a:stretch>
          <a:fillRect/>
        </a:stretch>
      </xdr:blipFill>
      <xdr:spPr>
        <a:xfrm>
          <a:off x="3762375" y="362045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102</xdr:row>
      <xdr:rowOff>22225</xdr:rowOff>
    </xdr:from>
    <xdr:to>
      <xdr:col>4</xdr:col>
      <xdr:colOff>228600</xdr:colOff>
      <xdr:row>102</xdr:row>
      <xdr:rowOff>251460</xdr:rowOff>
    </xdr:to>
    <xdr:pic>
      <xdr:nvPicPr>
        <xdr:cNvPr id="242427" name="图片 302" descr="Rice.png"/>
        <xdr:cNvPicPr>
          <a:picLocks noChangeAspect="1"/>
        </xdr:cNvPicPr>
      </xdr:nvPicPr>
      <xdr:blipFill>
        <a:blip r:embed="rId215" r:link="rId216"/>
        <a:stretch>
          <a:fillRect/>
        </a:stretch>
      </xdr:blipFill>
      <xdr:spPr>
        <a:xfrm>
          <a:off x="3752850" y="365601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228600</xdr:colOff>
      <xdr:row>100</xdr:row>
      <xdr:rowOff>229235</xdr:rowOff>
    </xdr:to>
    <xdr:pic>
      <xdr:nvPicPr>
        <xdr:cNvPr id="242428" name="图片 30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582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100</xdr:row>
      <xdr:rowOff>0</xdr:rowOff>
    </xdr:from>
    <xdr:to>
      <xdr:col>7</xdr:col>
      <xdr:colOff>228600</xdr:colOff>
      <xdr:row>100</xdr:row>
      <xdr:rowOff>229235</xdr:rowOff>
    </xdr:to>
    <xdr:pic>
      <xdr:nvPicPr>
        <xdr:cNvPr id="242429" name="图片 30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582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228600</xdr:colOff>
      <xdr:row>100</xdr:row>
      <xdr:rowOff>276225</xdr:rowOff>
    </xdr:to>
    <xdr:pic>
      <xdr:nvPicPr>
        <xdr:cNvPr id="242430" name="图片 305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5826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229235</xdr:colOff>
      <xdr:row>100</xdr:row>
      <xdr:rowOff>229235</xdr:rowOff>
    </xdr:to>
    <xdr:pic>
      <xdr:nvPicPr>
        <xdr:cNvPr id="242431" name="图片 30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5826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103</xdr:row>
      <xdr:rowOff>335915</xdr:rowOff>
    </xdr:from>
    <xdr:to>
      <xdr:col>1</xdr:col>
      <xdr:colOff>543560</xdr:colOff>
      <xdr:row>105</xdr:row>
      <xdr:rowOff>81915</xdr:rowOff>
    </xdr:to>
    <xdr:pic>
      <xdr:nvPicPr>
        <xdr:cNvPr id="242432" name="图片 307" descr="Maple Bar.png"/>
        <xdr:cNvPicPr>
          <a:picLocks noChangeAspect="1"/>
        </xdr:cNvPicPr>
      </xdr:nvPicPr>
      <xdr:blipFill>
        <a:blip r:embed="rId217" r:link="rId218"/>
        <a:stretch>
          <a:fillRect/>
        </a:stretch>
      </xdr:blipFill>
      <xdr:spPr>
        <a:xfrm>
          <a:off x="772160" y="372294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103</xdr:row>
      <xdr:rowOff>229235</xdr:rowOff>
    </xdr:to>
    <xdr:pic>
      <xdr:nvPicPr>
        <xdr:cNvPr id="242433" name="图片 308" descr="Maple Syrup.png"/>
        <xdr:cNvPicPr>
          <a:picLocks noChangeAspect="1"/>
        </xdr:cNvPicPr>
      </xdr:nvPicPr>
      <xdr:blipFill>
        <a:blip r:embed="rId219" r:link="rId220"/>
        <a:stretch>
          <a:fillRect/>
        </a:stretch>
      </xdr:blipFill>
      <xdr:spPr>
        <a:xfrm>
          <a:off x="3752850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104</xdr:row>
      <xdr:rowOff>0</xdr:rowOff>
    </xdr:from>
    <xdr:to>
      <xdr:col>4</xdr:col>
      <xdr:colOff>247015</xdr:colOff>
      <xdr:row>104</xdr:row>
      <xdr:rowOff>229235</xdr:rowOff>
    </xdr:to>
    <xdr:pic>
      <xdr:nvPicPr>
        <xdr:cNvPr id="242434" name="图片 309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71265" y="37249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105</xdr:row>
      <xdr:rowOff>51435</xdr:rowOff>
    </xdr:from>
    <xdr:to>
      <xdr:col>4</xdr:col>
      <xdr:colOff>247015</xdr:colOff>
      <xdr:row>105</xdr:row>
      <xdr:rowOff>279400</xdr:rowOff>
    </xdr:to>
    <xdr:pic>
      <xdr:nvPicPr>
        <xdr:cNvPr id="242435" name="图片 310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71265" y="376561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228600</xdr:colOff>
      <xdr:row>103</xdr:row>
      <xdr:rowOff>229235</xdr:rowOff>
    </xdr:to>
    <xdr:pic>
      <xdr:nvPicPr>
        <xdr:cNvPr id="242436" name="图片 31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228600</xdr:colOff>
      <xdr:row>103</xdr:row>
      <xdr:rowOff>229235</xdr:rowOff>
    </xdr:to>
    <xdr:pic>
      <xdr:nvPicPr>
        <xdr:cNvPr id="242437" name="图片 31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228600</xdr:colOff>
      <xdr:row>103</xdr:row>
      <xdr:rowOff>229235</xdr:rowOff>
    </xdr:to>
    <xdr:pic>
      <xdr:nvPicPr>
        <xdr:cNvPr id="242438" name="图片 313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228600</xdr:colOff>
      <xdr:row>103</xdr:row>
      <xdr:rowOff>229235</xdr:rowOff>
    </xdr:to>
    <xdr:pic>
      <xdr:nvPicPr>
        <xdr:cNvPr id="242439" name="图片 314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228600</xdr:colOff>
      <xdr:row>103</xdr:row>
      <xdr:rowOff>219710</xdr:rowOff>
    </xdr:to>
    <xdr:pic>
      <xdr:nvPicPr>
        <xdr:cNvPr id="242440" name="图片 315" descr="Mining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658350" y="368935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228600</xdr:colOff>
      <xdr:row>103</xdr:row>
      <xdr:rowOff>229235</xdr:rowOff>
    </xdr:to>
    <xdr:pic>
      <xdr:nvPicPr>
        <xdr:cNvPr id="242441" name="图片 316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689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228600</xdr:colOff>
      <xdr:row>103</xdr:row>
      <xdr:rowOff>276225</xdr:rowOff>
    </xdr:to>
    <xdr:pic>
      <xdr:nvPicPr>
        <xdr:cNvPr id="242442" name="图片 317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68935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229235</xdr:colOff>
      <xdr:row>103</xdr:row>
      <xdr:rowOff>229235</xdr:rowOff>
    </xdr:to>
    <xdr:pic>
      <xdr:nvPicPr>
        <xdr:cNvPr id="242443" name="图片 31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689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106</xdr:row>
      <xdr:rowOff>326390</xdr:rowOff>
    </xdr:from>
    <xdr:to>
      <xdr:col>1</xdr:col>
      <xdr:colOff>534035</xdr:colOff>
      <xdr:row>108</xdr:row>
      <xdr:rowOff>73660</xdr:rowOff>
    </xdr:to>
    <xdr:pic>
      <xdr:nvPicPr>
        <xdr:cNvPr id="242444" name="图片 319" descr="Miner's Treat.png"/>
        <xdr:cNvPicPr>
          <a:picLocks noChangeAspect="1"/>
        </xdr:cNvPicPr>
      </xdr:nvPicPr>
      <xdr:blipFill>
        <a:blip r:embed="rId221" r:link="rId222"/>
        <a:stretch>
          <a:fillRect/>
        </a:stretch>
      </xdr:blipFill>
      <xdr:spPr>
        <a:xfrm>
          <a:off x="762635" y="3828669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106</xdr:row>
      <xdr:rowOff>229235</xdr:rowOff>
    </xdr:to>
    <xdr:pic>
      <xdr:nvPicPr>
        <xdr:cNvPr id="242445" name="图片 320" descr="Cave Carrot.png"/>
        <xdr:cNvPicPr>
          <a:picLocks noChangeAspect="1"/>
        </xdr:cNvPicPr>
      </xdr:nvPicPr>
      <xdr:blipFill>
        <a:blip r:embed="rId223" r:link="rId224"/>
        <a:stretch>
          <a:fillRect/>
        </a:stretch>
      </xdr:blipFill>
      <xdr:spPr>
        <a:xfrm>
          <a:off x="3752850" y="3796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107</xdr:row>
      <xdr:rowOff>22225</xdr:rowOff>
    </xdr:from>
    <xdr:to>
      <xdr:col>4</xdr:col>
      <xdr:colOff>257810</xdr:colOff>
      <xdr:row>107</xdr:row>
      <xdr:rowOff>251460</xdr:rowOff>
    </xdr:to>
    <xdr:pic>
      <xdr:nvPicPr>
        <xdr:cNvPr id="242446" name="图片 321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82060" y="383381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108</xdr:row>
      <xdr:rowOff>31750</xdr:rowOff>
    </xdr:from>
    <xdr:to>
      <xdr:col>4</xdr:col>
      <xdr:colOff>257810</xdr:colOff>
      <xdr:row>108</xdr:row>
      <xdr:rowOff>259715</xdr:rowOff>
    </xdr:to>
    <xdr:pic>
      <xdr:nvPicPr>
        <xdr:cNvPr id="242447" name="图片 322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82060" y="387032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228600</xdr:colOff>
      <xdr:row>106</xdr:row>
      <xdr:rowOff>229235</xdr:rowOff>
    </xdr:to>
    <xdr:pic>
      <xdr:nvPicPr>
        <xdr:cNvPr id="242448" name="图片 32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796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228600</xdr:colOff>
      <xdr:row>106</xdr:row>
      <xdr:rowOff>229235</xdr:rowOff>
    </xdr:to>
    <xdr:pic>
      <xdr:nvPicPr>
        <xdr:cNvPr id="242449" name="图片 32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796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228600</xdr:colOff>
      <xdr:row>106</xdr:row>
      <xdr:rowOff>219710</xdr:rowOff>
    </xdr:to>
    <xdr:pic>
      <xdr:nvPicPr>
        <xdr:cNvPr id="242450" name="图片 325" descr="Mining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658350" y="379603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228600</xdr:colOff>
      <xdr:row>106</xdr:row>
      <xdr:rowOff>229235</xdr:rowOff>
    </xdr:to>
    <xdr:pic>
      <xdr:nvPicPr>
        <xdr:cNvPr id="242451" name="图片 326" descr="Magnetism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9658350" y="3796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228600</xdr:colOff>
      <xdr:row>106</xdr:row>
      <xdr:rowOff>229235</xdr:rowOff>
    </xdr:to>
    <xdr:pic>
      <xdr:nvPicPr>
        <xdr:cNvPr id="242452" name="图片 32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3796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229235</xdr:colOff>
      <xdr:row>106</xdr:row>
      <xdr:rowOff>229235</xdr:rowOff>
    </xdr:to>
    <xdr:pic>
      <xdr:nvPicPr>
        <xdr:cNvPr id="242453" name="图片 32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79603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109</xdr:row>
      <xdr:rowOff>126365</xdr:rowOff>
    </xdr:from>
    <xdr:to>
      <xdr:col>1</xdr:col>
      <xdr:colOff>553085</xdr:colOff>
      <xdr:row>110</xdr:row>
      <xdr:rowOff>229235</xdr:rowOff>
    </xdr:to>
    <xdr:pic>
      <xdr:nvPicPr>
        <xdr:cNvPr id="242454" name="图片 329" descr="Omelet.png"/>
        <xdr:cNvPicPr>
          <a:picLocks noChangeAspect="1"/>
        </xdr:cNvPicPr>
      </xdr:nvPicPr>
      <xdr:blipFill>
        <a:blip r:embed="rId225" r:link="rId226"/>
        <a:stretch>
          <a:fillRect/>
        </a:stretch>
      </xdr:blipFill>
      <xdr:spPr>
        <a:xfrm>
          <a:off x="781685" y="391534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109</xdr:row>
      <xdr:rowOff>229235</xdr:rowOff>
    </xdr:to>
    <xdr:pic>
      <xdr:nvPicPr>
        <xdr:cNvPr id="242455" name="图片 330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52850" y="3902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110</xdr:row>
      <xdr:rowOff>22225</xdr:rowOff>
    </xdr:from>
    <xdr:to>
      <xdr:col>4</xdr:col>
      <xdr:colOff>247015</xdr:colOff>
      <xdr:row>110</xdr:row>
      <xdr:rowOff>251460</xdr:rowOff>
    </xdr:to>
    <xdr:pic>
      <xdr:nvPicPr>
        <xdr:cNvPr id="242456" name="图片 331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71265" y="394049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228600</xdr:colOff>
      <xdr:row>109</xdr:row>
      <xdr:rowOff>229235</xdr:rowOff>
    </xdr:to>
    <xdr:pic>
      <xdr:nvPicPr>
        <xdr:cNvPr id="242457" name="图片 332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902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228600</xdr:colOff>
      <xdr:row>109</xdr:row>
      <xdr:rowOff>229235</xdr:rowOff>
    </xdr:to>
    <xdr:pic>
      <xdr:nvPicPr>
        <xdr:cNvPr id="242458" name="图片 333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902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109</xdr:row>
      <xdr:rowOff>0</xdr:rowOff>
    </xdr:from>
    <xdr:to>
      <xdr:col>9</xdr:col>
      <xdr:colOff>228600</xdr:colOff>
      <xdr:row>109</xdr:row>
      <xdr:rowOff>276225</xdr:rowOff>
    </xdr:to>
    <xdr:pic>
      <xdr:nvPicPr>
        <xdr:cNvPr id="242459" name="图片 334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39027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229235</xdr:colOff>
      <xdr:row>109</xdr:row>
      <xdr:rowOff>229235</xdr:rowOff>
    </xdr:to>
    <xdr:pic>
      <xdr:nvPicPr>
        <xdr:cNvPr id="242460" name="图片 335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9027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110</xdr:row>
      <xdr:rowOff>279400</xdr:rowOff>
    </xdr:from>
    <xdr:to>
      <xdr:col>1</xdr:col>
      <xdr:colOff>534035</xdr:colOff>
      <xdr:row>112</xdr:row>
      <xdr:rowOff>24765</xdr:rowOff>
    </xdr:to>
    <xdr:pic>
      <xdr:nvPicPr>
        <xdr:cNvPr id="242461" name="图片 336" descr="Pale Broth.png"/>
        <xdr:cNvPicPr>
          <a:picLocks noChangeAspect="1"/>
        </xdr:cNvPicPr>
      </xdr:nvPicPr>
      <xdr:blipFill>
        <a:blip r:embed="rId227" r:link="rId228"/>
        <a:stretch>
          <a:fillRect/>
        </a:stretch>
      </xdr:blipFill>
      <xdr:spPr>
        <a:xfrm>
          <a:off x="762635" y="396621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111</xdr:row>
      <xdr:rowOff>229235</xdr:rowOff>
    </xdr:to>
    <xdr:pic>
      <xdr:nvPicPr>
        <xdr:cNvPr id="242462" name="图片 337" descr="White Algae.png"/>
        <xdr:cNvPicPr>
          <a:picLocks noChangeAspect="1"/>
        </xdr:cNvPicPr>
      </xdr:nvPicPr>
      <xdr:blipFill>
        <a:blip r:embed="rId229" r:link="rId230"/>
        <a:stretch>
          <a:fillRect/>
        </a:stretch>
      </xdr:blipFill>
      <xdr:spPr>
        <a:xfrm>
          <a:off x="3752850" y="3973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228600</xdr:colOff>
      <xdr:row>111</xdr:row>
      <xdr:rowOff>229235</xdr:rowOff>
    </xdr:to>
    <xdr:pic>
      <xdr:nvPicPr>
        <xdr:cNvPr id="242463" name="图片 33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3973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228600</xdr:colOff>
      <xdr:row>111</xdr:row>
      <xdr:rowOff>229235</xdr:rowOff>
    </xdr:to>
    <xdr:pic>
      <xdr:nvPicPr>
        <xdr:cNvPr id="242464" name="图片 33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3973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229235</xdr:colOff>
      <xdr:row>111</xdr:row>
      <xdr:rowOff>229235</xdr:rowOff>
    </xdr:to>
    <xdr:pic>
      <xdr:nvPicPr>
        <xdr:cNvPr id="242465" name="图片 340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397383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112</xdr:row>
      <xdr:rowOff>279400</xdr:rowOff>
    </xdr:from>
    <xdr:to>
      <xdr:col>1</xdr:col>
      <xdr:colOff>534035</xdr:colOff>
      <xdr:row>114</xdr:row>
      <xdr:rowOff>24765</xdr:rowOff>
    </xdr:to>
    <xdr:pic>
      <xdr:nvPicPr>
        <xdr:cNvPr id="242466" name="图片 341" descr="Pancakes.png"/>
        <xdr:cNvPicPr>
          <a:picLocks noChangeAspect="1"/>
        </xdr:cNvPicPr>
      </xdr:nvPicPr>
      <xdr:blipFill>
        <a:blip r:embed="rId231" r:link="rId232"/>
        <a:stretch>
          <a:fillRect/>
        </a:stretch>
      </xdr:blipFill>
      <xdr:spPr>
        <a:xfrm>
          <a:off x="762635" y="403733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228600</xdr:colOff>
      <xdr:row>112</xdr:row>
      <xdr:rowOff>229235</xdr:rowOff>
    </xdr:to>
    <xdr:pic>
      <xdr:nvPicPr>
        <xdr:cNvPr id="242467" name="图片 342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4009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1172210</xdr:colOff>
      <xdr:row>113</xdr:row>
      <xdr:rowOff>41910</xdr:rowOff>
    </xdr:from>
    <xdr:to>
      <xdr:col>4</xdr:col>
      <xdr:colOff>210185</xdr:colOff>
      <xdr:row>113</xdr:row>
      <xdr:rowOff>269240</xdr:rowOff>
    </xdr:to>
    <xdr:pic>
      <xdr:nvPicPr>
        <xdr:cNvPr id="242468" name="图片 343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34435" y="404914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228600</xdr:colOff>
      <xdr:row>112</xdr:row>
      <xdr:rowOff>229235</xdr:rowOff>
    </xdr:to>
    <xdr:pic>
      <xdr:nvPicPr>
        <xdr:cNvPr id="242469" name="图片 34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009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112</xdr:row>
      <xdr:rowOff>0</xdr:rowOff>
    </xdr:from>
    <xdr:to>
      <xdr:col>7</xdr:col>
      <xdr:colOff>228600</xdr:colOff>
      <xdr:row>112</xdr:row>
      <xdr:rowOff>229235</xdr:rowOff>
    </xdr:to>
    <xdr:pic>
      <xdr:nvPicPr>
        <xdr:cNvPr id="242470" name="图片 34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009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228600</xdr:colOff>
      <xdr:row>112</xdr:row>
      <xdr:rowOff>229235</xdr:rowOff>
    </xdr:to>
    <xdr:pic>
      <xdr:nvPicPr>
        <xdr:cNvPr id="242471" name="图片 346" descr="Foraging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9658350" y="4009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228600</xdr:colOff>
      <xdr:row>112</xdr:row>
      <xdr:rowOff>229235</xdr:rowOff>
    </xdr:to>
    <xdr:pic>
      <xdr:nvPicPr>
        <xdr:cNvPr id="242472" name="图片 34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4009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228600</xdr:colOff>
      <xdr:row>112</xdr:row>
      <xdr:rowOff>276225</xdr:rowOff>
    </xdr:to>
    <xdr:pic>
      <xdr:nvPicPr>
        <xdr:cNvPr id="242473" name="图片 348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00939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229235</xdr:colOff>
      <xdr:row>112</xdr:row>
      <xdr:rowOff>229235</xdr:rowOff>
    </xdr:to>
    <xdr:pic>
      <xdr:nvPicPr>
        <xdr:cNvPr id="242474" name="图片 34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0093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116</xdr:row>
      <xdr:rowOff>31750</xdr:rowOff>
    </xdr:from>
    <xdr:to>
      <xdr:col>1</xdr:col>
      <xdr:colOff>553085</xdr:colOff>
      <xdr:row>117</xdr:row>
      <xdr:rowOff>133350</xdr:rowOff>
    </xdr:to>
    <xdr:pic>
      <xdr:nvPicPr>
        <xdr:cNvPr id="242475" name="图片 350" descr="Parsnip Soup.png"/>
        <xdr:cNvPicPr>
          <a:picLocks noChangeAspect="1"/>
        </xdr:cNvPicPr>
      </xdr:nvPicPr>
      <xdr:blipFill>
        <a:blip r:embed="rId233" r:link="rId234"/>
        <a:stretch>
          <a:fillRect/>
        </a:stretch>
      </xdr:blipFill>
      <xdr:spPr>
        <a:xfrm>
          <a:off x="781685" y="415480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115</xdr:row>
      <xdr:rowOff>229235</xdr:rowOff>
    </xdr:to>
    <xdr:pic>
      <xdr:nvPicPr>
        <xdr:cNvPr id="242476" name="图片 351" descr="Parsnip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3752850" y="4116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116</xdr:row>
      <xdr:rowOff>31750</xdr:rowOff>
    </xdr:from>
    <xdr:to>
      <xdr:col>4</xdr:col>
      <xdr:colOff>238125</xdr:colOff>
      <xdr:row>116</xdr:row>
      <xdr:rowOff>259715</xdr:rowOff>
    </xdr:to>
    <xdr:pic>
      <xdr:nvPicPr>
        <xdr:cNvPr id="242477" name="图片 352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62375" y="41548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1161415</xdr:colOff>
      <xdr:row>117</xdr:row>
      <xdr:rowOff>12700</xdr:rowOff>
    </xdr:from>
    <xdr:to>
      <xdr:col>4</xdr:col>
      <xdr:colOff>199390</xdr:colOff>
      <xdr:row>117</xdr:row>
      <xdr:rowOff>241935</xdr:rowOff>
    </xdr:to>
    <xdr:pic>
      <xdr:nvPicPr>
        <xdr:cNvPr id="242478" name="图片 353" descr="Vinegar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3723640" y="41884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228600</xdr:colOff>
      <xdr:row>115</xdr:row>
      <xdr:rowOff>229235</xdr:rowOff>
    </xdr:to>
    <xdr:pic>
      <xdr:nvPicPr>
        <xdr:cNvPr id="242479" name="图片 35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116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228600</xdr:colOff>
      <xdr:row>115</xdr:row>
      <xdr:rowOff>229235</xdr:rowOff>
    </xdr:to>
    <xdr:pic>
      <xdr:nvPicPr>
        <xdr:cNvPr id="242480" name="图片 35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116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229235</xdr:colOff>
      <xdr:row>115</xdr:row>
      <xdr:rowOff>229235</xdr:rowOff>
    </xdr:to>
    <xdr:pic>
      <xdr:nvPicPr>
        <xdr:cNvPr id="242481" name="图片 35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1160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118</xdr:row>
      <xdr:rowOff>184785</xdr:rowOff>
    </xdr:from>
    <xdr:to>
      <xdr:col>1</xdr:col>
      <xdr:colOff>534035</xdr:colOff>
      <xdr:row>119</xdr:row>
      <xdr:rowOff>286385</xdr:rowOff>
    </xdr:to>
    <xdr:pic>
      <xdr:nvPicPr>
        <xdr:cNvPr id="242482" name="图片 357" descr="Pepper Poppers.png"/>
        <xdr:cNvPicPr>
          <a:picLocks noChangeAspect="1"/>
        </xdr:cNvPicPr>
      </xdr:nvPicPr>
      <xdr:blipFill>
        <a:blip r:embed="rId235" r:link="rId236"/>
        <a:stretch>
          <a:fillRect/>
        </a:stretch>
      </xdr:blipFill>
      <xdr:spPr>
        <a:xfrm>
          <a:off x="762635" y="424122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118</xdr:row>
      <xdr:rowOff>229235</xdr:rowOff>
    </xdr:to>
    <xdr:pic>
      <xdr:nvPicPr>
        <xdr:cNvPr id="242483" name="图片 358" descr="Hot Pepper.png"/>
        <xdr:cNvPicPr>
          <a:picLocks noChangeAspect="1"/>
        </xdr:cNvPicPr>
      </xdr:nvPicPr>
      <xdr:blipFill>
        <a:blip r:embed="rId237" r:link="rId238"/>
        <a:stretch>
          <a:fillRect/>
        </a:stretch>
      </xdr:blipFill>
      <xdr:spPr>
        <a:xfrm>
          <a:off x="3752850" y="4222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1161415</xdr:colOff>
      <xdr:row>119</xdr:row>
      <xdr:rowOff>41910</xdr:rowOff>
    </xdr:from>
    <xdr:to>
      <xdr:col>4</xdr:col>
      <xdr:colOff>199390</xdr:colOff>
      <xdr:row>119</xdr:row>
      <xdr:rowOff>269240</xdr:rowOff>
    </xdr:to>
    <xdr:pic>
      <xdr:nvPicPr>
        <xdr:cNvPr id="242484" name="图片 359" descr="Chees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3723640" y="426250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228600</xdr:colOff>
      <xdr:row>118</xdr:row>
      <xdr:rowOff>229235</xdr:rowOff>
    </xdr:to>
    <xdr:pic>
      <xdr:nvPicPr>
        <xdr:cNvPr id="242485" name="图片 36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222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118</xdr:row>
      <xdr:rowOff>0</xdr:rowOff>
    </xdr:from>
    <xdr:to>
      <xdr:col>7</xdr:col>
      <xdr:colOff>228600</xdr:colOff>
      <xdr:row>118</xdr:row>
      <xdr:rowOff>229235</xdr:rowOff>
    </xdr:to>
    <xdr:pic>
      <xdr:nvPicPr>
        <xdr:cNvPr id="242486" name="图片 36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222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228600</xdr:colOff>
      <xdr:row>118</xdr:row>
      <xdr:rowOff>229235</xdr:rowOff>
    </xdr:to>
    <xdr:pic>
      <xdr:nvPicPr>
        <xdr:cNvPr id="242487" name="图片 362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4222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228600</xdr:colOff>
      <xdr:row>118</xdr:row>
      <xdr:rowOff>219710</xdr:rowOff>
    </xdr:to>
    <xdr:pic>
      <xdr:nvPicPr>
        <xdr:cNvPr id="242488" name="图片 363" descr="Speed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9658350" y="422275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228600</xdr:colOff>
      <xdr:row>118</xdr:row>
      <xdr:rowOff>229235</xdr:rowOff>
    </xdr:to>
    <xdr:pic>
      <xdr:nvPicPr>
        <xdr:cNvPr id="242489" name="图片 364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4222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229235</xdr:colOff>
      <xdr:row>118</xdr:row>
      <xdr:rowOff>229235</xdr:rowOff>
    </xdr:to>
    <xdr:pic>
      <xdr:nvPicPr>
        <xdr:cNvPr id="242490" name="图片 365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2227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121</xdr:row>
      <xdr:rowOff>108585</xdr:rowOff>
    </xdr:from>
    <xdr:to>
      <xdr:col>1</xdr:col>
      <xdr:colOff>524510</xdr:colOff>
      <xdr:row>122</xdr:row>
      <xdr:rowOff>209550</xdr:rowOff>
    </xdr:to>
    <xdr:pic>
      <xdr:nvPicPr>
        <xdr:cNvPr id="242491" name="图片 366" descr="Pink Cake.png"/>
        <xdr:cNvPicPr>
          <a:picLocks noChangeAspect="1"/>
        </xdr:cNvPicPr>
      </xdr:nvPicPr>
      <xdr:blipFill>
        <a:blip r:embed="rId239" r:link="rId240"/>
        <a:stretch>
          <a:fillRect/>
        </a:stretch>
      </xdr:blipFill>
      <xdr:spPr>
        <a:xfrm>
          <a:off x="753745" y="434028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120</xdr:row>
      <xdr:rowOff>229235</xdr:rowOff>
    </xdr:to>
    <xdr:pic>
      <xdr:nvPicPr>
        <xdr:cNvPr id="242492" name="图片 367" descr="Melon.png"/>
        <xdr:cNvPicPr>
          <a:picLocks noChangeAspect="1"/>
        </xdr:cNvPicPr>
      </xdr:nvPicPr>
      <xdr:blipFill>
        <a:blip r:embed="rId189" r:link="rId190"/>
        <a:stretch>
          <a:fillRect/>
        </a:stretch>
      </xdr:blipFill>
      <xdr:spPr>
        <a:xfrm>
          <a:off x="3752850" y="42938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121</xdr:row>
      <xdr:rowOff>41910</xdr:rowOff>
    </xdr:from>
    <xdr:to>
      <xdr:col>4</xdr:col>
      <xdr:colOff>257810</xdr:colOff>
      <xdr:row>121</xdr:row>
      <xdr:rowOff>269240</xdr:rowOff>
    </xdr:to>
    <xdr:pic>
      <xdr:nvPicPr>
        <xdr:cNvPr id="242493" name="图片 368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82060" y="433362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122</xdr:row>
      <xdr:rowOff>51435</xdr:rowOff>
    </xdr:from>
    <xdr:to>
      <xdr:col>4</xdr:col>
      <xdr:colOff>257810</xdr:colOff>
      <xdr:row>122</xdr:row>
      <xdr:rowOff>279400</xdr:rowOff>
    </xdr:to>
    <xdr:pic>
      <xdr:nvPicPr>
        <xdr:cNvPr id="242494" name="图片 369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82060" y="437013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123</xdr:row>
      <xdr:rowOff>22225</xdr:rowOff>
    </xdr:from>
    <xdr:to>
      <xdr:col>4</xdr:col>
      <xdr:colOff>247015</xdr:colOff>
      <xdr:row>123</xdr:row>
      <xdr:rowOff>251460</xdr:rowOff>
    </xdr:to>
    <xdr:pic>
      <xdr:nvPicPr>
        <xdr:cNvPr id="242495" name="图片 370" descr="Eg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3771265" y="440277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228600</xdr:colOff>
      <xdr:row>120</xdr:row>
      <xdr:rowOff>229235</xdr:rowOff>
    </xdr:to>
    <xdr:pic>
      <xdr:nvPicPr>
        <xdr:cNvPr id="242496" name="图片 37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2938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120</xdr:row>
      <xdr:rowOff>0</xdr:rowOff>
    </xdr:from>
    <xdr:to>
      <xdr:col>7</xdr:col>
      <xdr:colOff>228600</xdr:colOff>
      <xdr:row>120</xdr:row>
      <xdr:rowOff>229235</xdr:rowOff>
    </xdr:to>
    <xdr:pic>
      <xdr:nvPicPr>
        <xdr:cNvPr id="242497" name="图片 37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2938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228600</xdr:colOff>
      <xdr:row>120</xdr:row>
      <xdr:rowOff>276225</xdr:rowOff>
    </xdr:to>
    <xdr:pic>
      <xdr:nvPicPr>
        <xdr:cNvPr id="242498" name="图片 373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2938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229235</xdr:colOff>
      <xdr:row>120</xdr:row>
      <xdr:rowOff>229235</xdr:rowOff>
    </xdr:to>
    <xdr:pic>
      <xdr:nvPicPr>
        <xdr:cNvPr id="242499" name="图片 37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2938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124</xdr:row>
      <xdr:rowOff>326390</xdr:rowOff>
    </xdr:from>
    <xdr:to>
      <xdr:col>1</xdr:col>
      <xdr:colOff>562610</xdr:colOff>
      <xdr:row>126</xdr:row>
      <xdr:rowOff>73660</xdr:rowOff>
    </xdr:to>
    <xdr:pic>
      <xdr:nvPicPr>
        <xdr:cNvPr id="242500" name="图片 375" descr="Pizza.png"/>
        <xdr:cNvPicPr>
          <a:picLocks noChangeAspect="1"/>
        </xdr:cNvPicPr>
      </xdr:nvPicPr>
      <xdr:blipFill>
        <a:blip r:embed="rId241" r:link="rId242"/>
        <a:stretch>
          <a:fillRect/>
        </a:stretch>
      </xdr:blipFill>
      <xdr:spPr>
        <a:xfrm>
          <a:off x="791210" y="4468749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124</xdr:row>
      <xdr:rowOff>229235</xdr:rowOff>
    </xdr:to>
    <xdr:pic>
      <xdr:nvPicPr>
        <xdr:cNvPr id="242501" name="图片 376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44361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125</xdr:row>
      <xdr:rowOff>41910</xdr:rowOff>
    </xdr:from>
    <xdr:to>
      <xdr:col>4</xdr:col>
      <xdr:colOff>238125</xdr:colOff>
      <xdr:row>125</xdr:row>
      <xdr:rowOff>269240</xdr:rowOff>
    </xdr:to>
    <xdr:pic>
      <xdr:nvPicPr>
        <xdr:cNvPr id="242502" name="图片 377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62375" y="447586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126</xdr:row>
      <xdr:rowOff>22225</xdr:rowOff>
    </xdr:from>
    <xdr:to>
      <xdr:col>4</xdr:col>
      <xdr:colOff>219710</xdr:colOff>
      <xdr:row>126</xdr:row>
      <xdr:rowOff>251460</xdr:rowOff>
    </xdr:to>
    <xdr:pic>
      <xdr:nvPicPr>
        <xdr:cNvPr id="242503" name="图片 378" descr="Chees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3743325" y="450945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228600</xdr:colOff>
      <xdr:row>124</xdr:row>
      <xdr:rowOff>229235</xdr:rowOff>
    </xdr:to>
    <xdr:pic>
      <xdr:nvPicPr>
        <xdr:cNvPr id="242504" name="图片 37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4361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7</xdr:col>
      <xdr:colOff>228600</xdr:colOff>
      <xdr:row>124</xdr:row>
      <xdr:rowOff>229235</xdr:rowOff>
    </xdr:to>
    <xdr:pic>
      <xdr:nvPicPr>
        <xdr:cNvPr id="242505" name="图片 38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4361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228600</xdr:colOff>
      <xdr:row>124</xdr:row>
      <xdr:rowOff>276225</xdr:rowOff>
    </xdr:to>
    <xdr:pic>
      <xdr:nvPicPr>
        <xdr:cNvPr id="242506" name="图片 38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4361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229235</xdr:colOff>
      <xdr:row>124</xdr:row>
      <xdr:rowOff>229235</xdr:rowOff>
    </xdr:to>
    <xdr:pic>
      <xdr:nvPicPr>
        <xdr:cNvPr id="242507" name="图片 38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4361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127</xdr:row>
      <xdr:rowOff>279400</xdr:rowOff>
    </xdr:from>
    <xdr:to>
      <xdr:col>1</xdr:col>
      <xdr:colOff>514985</xdr:colOff>
      <xdr:row>129</xdr:row>
      <xdr:rowOff>24765</xdr:rowOff>
    </xdr:to>
    <xdr:pic>
      <xdr:nvPicPr>
        <xdr:cNvPr id="242508" name="图片 383" descr="Plum Pudding.png"/>
        <xdr:cNvPicPr>
          <a:picLocks noChangeAspect="1"/>
        </xdr:cNvPicPr>
      </xdr:nvPicPr>
      <xdr:blipFill>
        <a:blip r:embed="rId243" r:link="rId244"/>
        <a:stretch>
          <a:fillRect/>
        </a:stretch>
      </xdr:blipFill>
      <xdr:spPr>
        <a:xfrm>
          <a:off x="743585" y="457073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127</xdr:row>
      <xdr:rowOff>229235</xdr:rowOff>
    </xdr:to>
    <xdr:pic>
      <xdr:nvPicPr>
        <xdr:cNvPr id="242509" name="图片 384" descr="Wild Plum.png"/>
        <xdr:cNvPicPr>
          <a:picLocks noChangeAspect="1"/>
        </xdr:cNvPicPr>
      </xdr:nvPicPr>
      <xdr:blipFill>
        <a:blip r:embed="rId245" r:link="rId246"/>
        <a:stretch>
          <a:fillRect/>
        </a:stretch>
      </xdr:blipFill>
      <xdr:spPr>
        <a:xfrm>
          <a:off x="3752850" y="4542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128</xdr:row>
      <xdr:rowOff>31750</xdr:rowOff>
    </xdr:from>
    <xdr:to>
      <xdr:col>4</xdr:col>
      <xdr:colOff>267335</xdr:colOff>
      <xdr:row>128</xdr:row>
      <xdr:rowOff>259715</xdr:rowOff>
    </xdr:to>
    <xdr:pic>
      <xdr:nvPicPr>
        <xdr:cNvPr id="242510" name="图片 385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90950" y="458152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128</xdr:row>
      <xdr:rowOff>308610</xdr:rowOff>
    </xdr:from>
    <xdr:to>
      <xdr:col>4</xdr:col>
      <xdr:colOff>238125</xdr:colOff>
      <xdr:row>129</xdr:row>
      <xdr:rowOff>180340</xdr:rowOff>
    </xdr:to>
    <xdr:pic>
      <xdr:nvPicPr>
        <xdr:cNvPr id="242511" name="图片 386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460921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228600</xdr:colOff>
      <xdr:row>127</xdr:row>
      <xdr:rowOff>229235</xdr:rowOff>
    </xdr:to>
    <xdr:pic>
      <xdr:nvPicPr>
        <xdr:cNvPr id="242512" name="图片 38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542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7</xdr:col>
      <xdr:colOff>228600</xdr:colOff>
      <xdr:row>127</xdr:row>
      <xdr:rowOff>229235</xdr:rowOff>
    </xdr:to>
    <xdr:pic>
      <xdr:nvPicPr>
        <xdr:cNvPr id="242513" name="图片 38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542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228600</xdr:colOff>
      <xdr:row>127</xdr:row>
      <xdr:rowOff>276225</xdr:rowOff>
    </xdr:to>
    <xdr:pic>
      <xdr:nvPicPr>
        <xdr:cNvPr id="242514" name="图片 389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54279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229235</xdr:colOff>
      <xdr:row>127</xdr:row>
      <xdr:rowOff>229235</xdr:rowOff>
    </xdr:to>
    <xdr:pic>
      <xdr:nvPicPr>
        <xdr:cNvPr id="242515" name="图片 390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5427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130</xdr:row>
      <xdr:rowOff>308610</xdr:rowOff>
    </xdr:from>
    <xdr:to>
      <xdr:col>1</xdr:col>
      <xdr:colOff>591185</xdr:colOff>
      <xdr:row>132</xdr:row>
      <xdr:rowOff>168275</xdr:rowOff>
    </xdr:to>
    <xdr:pic>
      <xdr:nvPicPr>
        <xdr:cNvPr id="242516" name="图片 391" descr="Poppyseed Muffin.png"/>
        <xdr:cNvPicPr>
          <a:picLocks noChangeAspect="1"/>
        </xdr:cNvPicPr>
      </xdr:nvPicPr>
      <xdr:blipFill>
        <a:blip r:embed="rId247" r:link="rId248"/>
        <a:stretch>
          <a:fillRect/>
        </a:stretch>
      </xdr:blipFill>
      <xdr:spPr>
        <a:xfrm>
          <a:off x="743585" y="46803310"/>
          <a:ext cx="533400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130</xdr:row>
      <xdr:rowOff>229235</xdr:rowOff>
    </xdr:to>
    <xdr:pic>
      <xdr:nvPicPr>
        <xdr:cNvPr id="242517" name="图片 392" descr="Poppy.png"/>
        <xdr:cNvPicPr>
          <a:picLocks noChangeAspect="1"/>
        </xdr:cNvPicPr>
      </xdr:nvPicPr>
      <xdr:blipFill>
        <a:blip r:embed="rId249" r:link="rId250"/>
        <a:stretch>
          <a:fillRect/>
        </a:stretch>
      </xdr:blipFill>
      <xdr:spPr>
        <a:xfrm>
          <a:off x="3752850" y="46494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131</xdr:row>
      <xdr:rowOff>31750</xdr:rowOff>
    </xdr:from>
    <xdr:to>
      <xdr:col>4</xdr:col>
      <xdr:colOff>247015</xdr:colOff>
      <xdr:row>131</xdr:row>
      <xdr:rowOff>259715</xdr:rowOff>
    </xdr:to>
    <xdr:pic>
      <xdr:nvPicPr>
        <xdr:cNvPr id="242518" name="图片 393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71265" y="46882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132</xdr:row>
      <xdr:rowOff>12700</xdr:rowOff>
    </xdr:from>
    <xdr:to>
      <xdr:col>4</xdr:col>
      <xdr:colOff>247015</xdr:colOff>
      <xdr:row>132</xdr:row>
      <xdr:rowOff>241935</xdr:rowOff>
    </xdr:to>
    <xdr:pic>
      <xdr:nvPicPr>
        <xdr:cNvPr id="242519" name="图片 394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71265" y="472186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228600</xdr:colOff>
      <xdr:row>130</xdr:row>
      <xdr:rowOff>229235</xdr:rowOff>
    </xdr:to>
    <xdr:pic>
      <xdr:nvPicPr>
        <xdr:cNvPr id="242520" name="图片 39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6494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130</xdr:row>
      <xdr:rowOff>0</xdr:rowOff>
    </xdr:from>
    <xdr:to>
      <xdr:col>7</xdr:col>
      <xdr:colOff>228600</xdr:colOff>
      <xdr:row>130</xdr:row>
      <xdr:rowOff>229235</xdr:rowOff>
    </xdr:to>
    <xdr:pic>
      <xdr:nvPicPr>
        <xdr:cNvPr id="242521" name="图片 39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6494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130</xdr:row>
      <xdr:rowOff>0</xdr:rowOff>
    </xdr:from>
    <xdr:to>
      <xdr:col>9</xdr:col>
      <xdr:colOff>228600</xdr:colOff>
      <xdr:row>130</xdr:row>
      <xdr:rowOff>276225</xdr:rowOff>
    </xdr:to>
    <xdr:pic>
      <xdr:nvPicPr>
        <xdr:cNvPr id="242522" name="图片 397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6494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229235</xdr:colOff>
      <xdr:row>130</xdr:row>
      <xdr:rowOff>229235</xdr:rowOff>
    </xdr:to>
    <xdr:pic>
      <xdr:nvPicPr>
        <xdr:cNvPr id="242523" name="图片 39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6494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134</xdr:row>
      <xdr:rowOff>22225</xdr:rowOff>
    </xdr:from>
    <xdr:to>
      <xdr:col>1</xdr:col>
      <xdr:colOff>543560</xdr:colOff>
      <xdr:row>135</xdr:row>
      <xdr:rowOff>123825</xdr:rowOff>
    </xdr:to>
    <xdr:pic>
      <xdr:nvPicPr>
        <xdr:cNvPr id="242524" name="图片 399" descr="Pumpkin Pie.png"/>
        <xdr:cNvPicPr>
          <a:picLocks noChangeAspect="1"/>
        </xdr:cNvPicPr>
      </xdr:nvPicPr>
      <xdr:blipFill>
        <a:blip r:embed="rId251" r:link="rId252"/>
        <a:stretch>
          <a:fillRect/>
        </a:stretch>
      </xdr:blipFill>
      <xdr:spPr>
        <a:xfrm>
          <a:off x="772160" y="47939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133</xdr:row>
      <xdr:rowOff>229235</xdr:rowOff>
    </xdr:to>
    <xdr:pic>
      <xdr:nvPicPr>
        <xdr:cNvPr id="242525" name="图片 400" descr="Pumpki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3752850" y="47561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56515</xdr:colOff>
      <xdr:row>134</xdr:row>
      <xdr:rowOff>51435</xdr:rowOff>
    </xdr:from>
    <xdr:to>
      <xdr:col>4</xdr:col>
      <xdr:colOff>285750</xdr:colOff>
      <xdr:row>134</xdr:row>
      <xdr:rowOff>279400</xdr:rowOff>
    </xdr:to>
    <xdr:pic>
      <xdr:nvPicPr>
        <xdr:cNvPr id="242526" name="图片 401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809365" y="479685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135</xdr:row>
      <xdr:rowOff>22225</xdr:rowOff>
    </xdr:from>
    <xdr:to>
      <xdr:col>4</xdr:col>
      <xdr:colOff>267335</xdr:colOff>
      <xdr:row>135</xdr:row>
      <xdr:rowOff>251460</xdr:rowOff>
    </xdr:to>
    <xdr:pic>
      <xdr:nvPicPr>
        <xdr:cNvPr id="242527" name="图片 402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90950" y="482949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136</xdr:row>
      <xdr:rowOff>0</xdr:rowOff>
    </xdr:from>
    <xdr:to>
      <xdr:col>4</xdr:col>
      <xdr:colOff>257810</xdr:colOff>
      <xdr:row>136</xdr:row>
      <xdr:rowOff>229235</xdr:rowOff>
    </xdr:to>
    <xdr:pic>
      <xdr:nvPicPr>
        <xdr:cNvPr id="242528" name="图片 403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82060" y="4862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228600</xdr:colOff>
      <xdr:row>133</xdr:row>
      <xdr:rowOff>229235</xdr:rowOff>
    </xdr:to>
    <xdr:pic>
      <xdr:nvPicPr>
        <xdr:cNvPr id="242529" name="图片 40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7561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228600</xdr:colOff>
      <xdr:row>133</xdr:row>
      <xdr:rowOff>229235</xdr:rowOff>
    </xdr:to>
    <xdr:pic>
      <xdr:nvPicPr>
        <xdr:cNvPr id="242530" name="图片 40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7561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133</xdr:row>
      <xdr:rowOff>0</xdr:rowOff>
    </xdr:from>
    <xdr:to>
      <xdr:col>9</xdr:col>
      <xdr:colOff>228600</xdr:colOff>
      <xdr:row>133</xdr:row>
      <xdr:rowOff>276225</xdr:rowOff>
    </xdr:to>
    <xdr:pic>
      <xdr:nvPicPr>
        <xdr:cNvPr id="242531" name="图片 406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75615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229235</xdr:colOff>
      <xdr:row>133</xdr:row>
      <xdr:rowOff>229235</xdr:rowOff>
    </xdr:to>
    <xdr:pic>
      <xdr:nvPicPr>
        <xdr:cNvPr id="242532" name="图片 407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7561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137</xdr:row>
      <xdr:rowOff>146050</xdr:rowOff>
    </xdr:from>
    <xdr:to>
      <xdr:col>1</xdr:col>
      <xdr:colOff>524510</xdr:colOff>
      <xdr:row>138</xdr:row>
      <xdr:rowOff>247015</xdr:rowOff>
    </xdr:to>
    <xdr:pic>
      <xdr:nvPicPr>
        <xdr:cNvPr id="242533" name="图片 408" descr="Pumpkin Soup.png"/>
        <xdr:cNvPicPr>
          <a:picLocks noChangeAspect="1"/>
        </xdr:cNvPicPr>
      </xdr:nvPicPr>
      <xdr:blipFill>
        <a:blip r:embed="rId253" r:link="rId254"/>
        <a:stretch>
          <a:fillRect/>
        </a:stretch>
      </xdr:blipFill>
      <xdr:spPr>
        <a:xfrm>
          <a:off x="753745" y="4912995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137</xdr:row>
      <xdr:rowOff>229235</xdr:rowOff>
    </xdr:to>
    <xdr:pic>
      <xdr:nvPicPr>
        <xdr:cNvPr id="242534" name="图片 409" descr="Pumpki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3752850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138</xdr:row>
      <xdr:rowOff>12700</xdr:rowOff>
    </xdr:from>
    <xdr:to>
      <xdr:col>4</xdr:col>
      <xdr:colOff>228600</xdr:colOff>
      <xdr:row>138</xdr:row>
      <xdr:rowOff>241935</xdr:rowOff>
    </xdr:to>
    <xdr:pic>
      <xdr:nvPicPr>
        <xdr:cNvPr id="242535" name="图片 410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49352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228600</xdr:colOff>
      <xdr:row>137</xdr:row>
      <xdr:rowOff>229235</xdr:rowOff>
    </xdr:to>
    <xdr:pic>
      <xdr:nvPicPr>
        <xdr:cNvPr id="242536" name="图片 41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137</xdr:row>
      <xdr:rowOff>0</xdr:rowOff>
    </xdr:from>
    <xdr:to>
      <xdr:col>7</xdr:col>
      <xdr:colOff>228600</xdr:colOff>
      <xdr:row>137</xdr:row>
      <xdr:rowOff>229235</xdr:rowOff>
    </xdr:to>
    <xdr:pic>
      <xdr:nvPicPr>
        <xdr:cNvPr id="242537" name="图片 41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228600</xdr:colOff>
      <xdr:row>137</xdr:row>
      <xdr:rowOff>229235</xdr:rowOff>
    </xdr:to>
    <xdr:pic>
      <xdr:nvPicPr>
        <xdr:cNvPr id="242538" name="图片 413" descr="Luck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9658350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228600</xdr:colOff>
      <xdr:row>137</xdr:row>
      <xdr:rowOff>229235</xdr:rowOff>
    </xdr:to>
    <xdr:pic>
      <xdr:nvPicPr>
        <xdr:cNvPr id="242539" name="图片 414" descr="Defen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658350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228600</xdr:colOff>
      <xdr:row>137</xdr:row>
      <xdr:rowOff>229235</xdr:rowOff>
    </xdr:to>
    <xdr:pic>
      <xdr:nvPicPr>
        <xdr:cNvPr id="242540" name="图片 415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4898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229235</xdr:colOff>
      <xdr:row>137</xdr:row>
      <xdr:rowOff>229235</xdr:rowOff>
    </xdr:to>
    <xdr:pic>
      <xdr:nvPicPr>
        <xdr:cNvPr id="242541" name="图片 41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8983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139</xdr:row>
      <xdr:rowOff>279400</xdr:rowOff>
    </xdr:from>
    <xdr:to>
      <xdr:col>1</xdr:col>
      <xdr:colOff>562610</xdr:colOff>
      <xdr:row>141</xdr:row>
      <xdr:rowOff>24765</xdr:rowOff>
    </xdr:to>
    <xdr:pic>
      <xdr:nvPicPr>
        <xdr:cNvPr id="242542" name="图片 417" descr="Radish Salad.png"/>
        <xdr:cNvPicPr>
          <a:picLocks noChangeAspect="1"/>
        </xdr:cNvPicPr>
      </xdr:nvPicPr>
      <xdr:blipFill>
        <a:blip r:embed="rId255" r:link="rId256"/>
        <a:stretch>
          <a:fillRect/>
        </a:stretch>
      </xdr:blipFill>
      <xdr:spPr>
        <a:xfrm>
          <a:off x="791210" y="49974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139</xdr:row>
      <xdr:rowOff>229235</xdr:rowOff>
    </xdr:to>
    <xdr:pic>
      <xdr:nvPicPr>
        <xdr:cNvPr id="242543" name="图片 418" descr="Radish.png"/>
        <xdr:cNvPicPr>
          <a:picLocks noChangeAspect="1"/>
        </xdr:cNvPicPr>
      </xdr:nvPicPr>
      <xdr:blipFill>
        <a:blip r:embed="rId257" r:link="rId258"/>
        <a:stretch>
          <a:fillRect/>
        </a:stretch>
      </xdr:blipFill>
      <xdr:spPr>
        <a:xfrm>
          <a:off x="3752850" y="4969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140</xdr:row>
      <xdr:rowOff>0</xdr:rowOff>
    </xdr:from>
    <xdr:to>
      <xdr:col>4</xdr:col>
      <xdr:colOff>238125</xdr:colOff>
      <xdr:row>140</xdr:row>
      <xdr:rowOff>229235</xdr:rowOff>
    </xdr:to>
    <xdr:pic>
      <xdr:nvPicPr>
        <xdr:cNvPr id="242544" name="图片 419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62375" y="5005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141</xdr:row>
      <xdr:rowOff>31750</xdr:rowOff>
    </xdr:from>
    <xdr:to>
      <xdr:col>4</xdr:col>
      <xdr:colOff>238125</xdr:colOff>
      <xdr:row>141</xdr:row>
      <xdr:rowOff>259715</xdr:rowOff>
    </xdr:to>
    <xdr:pic>
      <xdr:nvPicPr>
        <xdr:cNvPr id="242545" name="图片 420" descr="Vinegar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3762375" y="50438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228600</xdr:colOff>
      <xdr:row>139</xdr:row>
      <xdr:rowOff>229235</xdr:rowOff>
    </xdr:to>
    <xdr:pic>
      <xdr:nvPicPr>
        <xdr:cNvPr id="242546" name="图片 42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4969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7</xdr:col>
      <xdr:colOff>228600</xdr:colOff>
      <xdr:row>139</xdr:row>
      <xdr:rowOff>229235</xdr:rowOff>
    </xdr:to>
    <xdr:pic>
      <xdr:nvPicPr>
        <xdr:cNvPr id="242547" name="图片 42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49695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139</xdr:row>
      <xdr:rowOff>0</xdr:rowOff>
    </xdr:from>
    <xdr:to>
      <xdr:col>9</xdr:col>
      <xdr:colOff>228600</xdr:colOff>
      <xdr:row>139</xdr:row>
      <xdr:rowOff>276225</xdr:rowOff>
    </xdr:to>
    <xdr:pic>
      <xdr:nvPicPr>
        <xdr:cNvPr id="242548" name="图片 423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49695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139</xdr:row>
      <xdr:rowOff>0</xdr:rowOff>
    </xdr:from>
    <xdr:to>
      <xdr:col>10</xdr:col>
      <xdr:colOff>229235</xdr:colOff>
      <xdr:row>139</xdr:row>
      <xdr:rowOff>229235</xdr:rowOff>
    </xdr:to>
    <xdr:pic>
      <xdr:nvPicPr>
        <xdr:cNvPr id="242549" name="图片 42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49695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142</xdr:row>
      <xdr:rowOff>165100</xdr:rowOff>
    </xdr:from>
    <xdr:to>
      <xdr:col>1</xdr:col>
      <xdr:colOff>562610</xdr:colOff>
      <xdr:row>143</xdr:row>
      <xdr:rowOff>266700</xdr:rowOff>
    </xdr:to>
    <xdr:pic>
      <xdr:nvPicPr>
        <xdr:cNvPr id="242550" name="图片 425" descr="Red Plate.png"/>
        <xdr:cNvPicPr>
          <a:picLocks noChangeAspect="1"/>
        </xdr:cNvPicPr>
      </xdr:nvPicPr>
      <xdr:blipFill>
        <a:blip r:embed="rId259" r:link="rId260"/>
        <a:stretch>
          <a:fillRect/>
        </a:stretch>
      </xdr:blipFill>
      <xdr:spPr>
        <a:xfrm>
          <a:off x="791210" y="50927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142</xdr:row>
      <xdr:rowOff>229235</xdr:rowOff>
    </xdr:to>
    <xdr:pic>
      <xdr:nvPicPr>
        <xdr:cNvPr id="242551" name="图片 426" descr="Red Cabbage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3752850" y="5076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143</xdr:row>
      <xdr:rowOff>22225</xdr:rowOff>
    </xdr:from>
    <xdr:to>
      <xdr:col>4</xdr:col>
      <xdr:colOff>247015</xdr:colOff>
      <xdr:row>143</xdr:row>
      <xdr:rowOff>251460</xdr:rowOff>
    </xdr:to>
    <xdr:pic>
      <xdr:nvPicPr>
        <xdr:cNvPr id="242552" name="图片 427" descr="Radish.png"/>
        <xdr:cNvPicPr>
          <a:picLocks noChangeAspect="1"/>
        </xdr:cNvPicPr>
      </xdr:nvPicPr>
      <xdr:blipFill>
        <a:blip r:embed="rId257" r:link="rId258"/>
        <a:stretch>
          <a:fillRect/>
        </a:stretch>
      </xdr:blipFill>
      <xdr:spPr>
        <a:xfrm>
          <a:off x="3771265" y="511397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142</xdr:row>
      <xdr:rowOff>0</xdr:rowOff>
    </xdr:from>
    <xdr:to>
      <xdr:col>6</xdr:col>
      <xdr:colOff>228600</xdr:colOff>
      <xdr:row>142</xdr:row>
      <xdr:rowOff>229235</xdr:rowOff>
    </xdr:to>
    <xdr:pic>
      <xdr:nvPicPr>
        <xdr:cNvPr id="242553" name="图片 42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076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142</xdr:row>
      <xdr:rowOff>0</xdr:rowOff>
    </xdr:from>
    <xdr:to>
      <xdr:col>7</xdr:col>
      <xdr:colOff>228600</xdr:colOff>
      <xdr:row>142</xdr:row>
      <xdr:rowOff>229235</xdr:rowOff>
    </xdr:to>
    <xdr:pic>
      <xdr:nvPicPr>
        <xdr:cNvPr id="242554" name="图片 42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076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142</xdr:row>
      <xdr:rowOff>0</xdr:rowOff>
    </xdr:from>
    <xdr:to>
      <xdr:col>8</xdr:col>
      <xdr:colOff>228600</xdr:colOff>
      <xdr:row>142</xdr:row>
      <xdr:rowOff>229235</xdr:rowOff>
    </xdr:to>
    <xdr:pic>
      <xdr:nvPicPr>
        <xdr:cNvPr id="242555" name="图片 430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5076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142</xdr:row>
      <xdr:rowOff>0</xdr:rowOff>
    </xdr:from>
    <xdr:to>
      <xdr:col>8</xdr:col>
      <xdr:colOff>228600</xdr:colOff>
      <xdr:row>142</xdr:row>
      <xdr:rowOff>229235</xdr:rowOff>
    </xdr:to>
    <xdr:pic>
      <xdr:nvPicPr>
        <xdr:cNvPr id="242556" name="图片 431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50761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142</xdr:row>
      <xdr:rowOff>0</xdr:rowOff>
    </xdr:from>
    <xdr:to>
      <xdr:col>10</xdr:col>
      <xdr:colOff>229235</xdr:colOff>
      <xdr:row>142</xdr:row>
      <xdr:rowOff>229235</xdr:rowOff>
    </xdr:to>
    <xdr:pic>
      <xdr:nvPicPr>
        <xdr:cNvPr id="242557" name="图片 43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0761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48260</xdr:colOff>
      <xdr:row>144</xdr:row>
      <xdr:rowOff>318135</xdr:rowOff>
    </xdr:from>
    <xdr:to>
      <xdr:col>1</xdr:col>
      <xdr:colOff>505460</xdr:colOff>
      <xdr:row>146</xdr:row>
      <xdr:rowOff>64135</xdr:rowOff>
    </xdr:to>
    <xdr:pic>
      <xdr:nvPicPr>
        <xdr:cNvPr id="242558" name="图片 433" descr="Rhubarb Pie.png"/>
        <xdr:cNvPicPr>
          <a:picLocks noChangeAspect="1"/>
        </xdr:cNvPicPr>
      </xdr:nvPicPr>
      <xdr:blipFill>
        <a:blip r:embed="rId261" r:link="rId262"/>
        <a:stretch>
          <a:fillRect/>
        </a:stretch>
      </xdr:blipFill>
      <xdr:spPr>
        <a:xfrm>
          <a:off x="734060" y="51791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144</xdr:row>
      <xdr:rowOff>229235</xdr:rowOff>
    </xdr:to>
    <xdr:pic>
      <xdr:nvPicPr>
        <xdr:cNvPr id="242559" name="图片 434" descr="Rhubarb.png"/>
        <xdr:cNvPicPr>
          <a:picLocks noChangeAspect="1"/>
        </xdr:cNvPicPr>
      </xdr:nvPicPr>
      <xdr:blipFill>
        <a:blip r:embed="rId263" r:link="rId264"/>
        <a:stretch>
          <a:fillRect/>
        </a:stretch>
      </xdr:blipFill>
      <xdr:spPr>
        <a:xfrm>
          <a:off x="3752850" y="5147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145</xdr:row>
      <xdr:rowOff>41910</xdr:rowOff>
    </xdr:from>
    <xdr:to>
      <xdr:col>4</xdr:col>
      <xdr:colOff>247015</xdr:colOff>
      <xdr:row>145</xdr:row>
      <xdr:rowOff>269240</xdr:rowOff>
    </xdr:to>
    <xdr:pic>
      <xdr:nvPicPr>
        <xdr:cNvPr id="242560" name="图片 435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71265" y="518706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146</xdr:row>
      <xdr:rowOff>22225</xdr:rowOff>
    </xdr:from>
    <xdr:to>
      <xdr:col>4</xdr:col>
      <xdr:colOff>219710</xdr:colOff>
      <xdr:row>146</xdr:row>
      <xdr:rowOff>251460</xdr:rowOff>
    </xdr:to>
    <xdr:pic>
      <xdr:nvPicPr>
        <xdr:cNvPr id="242561" name="图片 436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43325" y="522065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144</xdr:row>
      <xdr:rowOff>0</xdr:rowOff>
    </xdr:from>
    <xdr:to>
      <xdr:col>6</xdr:col>
      <xdr:colOff>228600</xdr:colOff>
      <xdr:row>144</xdr:row>
      <xdr:rowOff>229235</xdr:rowOff>
    </xdr:to>
    <xdr:pic>
      <xdr:nvPicPr>
        <xdr:cNvPr id="242562" name="图片 43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147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144</xdr:row>
      <xdr:rowOff>0</xdr:rowOff>
    </xdr:from>
    <xdr:to>
      <xdr:col>7</xdr:col>
      <xdr:colOff>228600</xdr:colOff>
      <xdr:row>144</xdr:row>
      <xdr:rowOff>229235</xdr:rowOff>
    </xdr:to>
    <xdr:pic>
      <xdr:nvPicPr>
        <xdr:cNvPr id="242563" name="图片 43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147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229235</xdr:colOff>
      <xdr:row>144</xdr:row>
      <xdr:rowOff>229235</xdr:rowOff>
    </xdr:to>
    <xdr:pic>
      <xdr:nvPicPr>
        <xdr:cNvPr id="242564" name="图片 43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1473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147</xdr:row>
      <xdr:rowOff>269240</xdr:rowOff>
    </xdr:from>
    <xdr:to>
      <xdr:col>1</xdr:col>
      <xdr:colOff>543560</xdr:colOff>
      <xdr:row>149</xdr:row>
      <xdr:rowOff>15240</xdr:rowOff>
    </xdr:to>
    <xdr:pic>
      <xdr:nvPicPr>
        <xdr:cNvPr id="242565" name="图片 440" descr="Rice Pudding.png"/>
        <xdr:cNvPicPr>
          <a:picLocks noChangeAspect="1"/>
        </xdr:cNvPicPr>
      </xdr:nvPicPr>
      <xdr:blipFill>
        <a:blip r:embed="rId265" r:link="rId266"/>
        <a:stretch>
          <a:fillRect/>
        </a:stretch>
      </xdr:blipFill>
      <xdr:spPr>
        <a:xfrm>
          <a:off x="772160" y="528091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147</xdr:row>
      <xdr:rowOff>229235</xdr:rowOff>
    </xdr:to>
    <xdr:pic>
      <xdr:nvPicPr>
        <xdr:cNvPr id="242566" name="图片 441" descr="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752850" y="5253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148</xdr:row>
      <xdr:rowOff>12700</xdr:rowOff>
    </xdr:from>
    <xdr:to>
      <xdr:col>4</xdr:col>
      <xdr:colOff>238125</xdr:colOff>
      <xdr:row>148</xdr:row>
      <xdr:rowOff>241935</xdr:rowOff>
    </xdr:to>
    <xdr:pic>
      <xdr:nvPicPr>
        <xdr:cNvPr id="242567" name="图片 442" descr="Sug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3762375" y="52908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149</xdr:row>
      <xdr:rowOff>229235</xdr:rowOff>
    </xdr:to>
    <xdr:pic>
      <xdr:nvPicPr>
        <xdr:cNvPr id="242568" name="图片 443" descr="Rice.png"/>
        <xdr:cNvPicPr>
          <a:picLocks noChangeAspect="1"/>
        </xdr:cNvPicPr>
      </xdr:nvPicPr>
      <xdr:blipFill>
        <a:blip r:embed="rId215" r:link="rId216"/>
        <a:stretch>
          <a:fillRect/>
        </a:stretch>
      </xdr:blipFill>
      <xdr:spPr>
        <a:xfrm>
          <a:off x="3752850" y="53251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147</xdr:row>
      <xdr:rowOff>0</xdr:rowOff>
    </xdr:from>
    <xdr:to>
      <xdr:col>6</xdr:col>
      <xdr:colOff>228600</xdr:colOff>
      <xdr:row>147</xdr:row>
      <xdr:rowOff>229235</xdr:rowOff>
    </xdr:to>
    <xdr:pic>
      <xdr:nvPicPr>
        <xdr:cNvPr id="242569" name="图片 44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253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147</xdr:row>
      <xdr:rowOff>0</xdr:rowOff>
    </xdr:from>
    <xdr:to>
      <xdr:col>7</xdr:col>
      <xdr:colOff>228600</xdr:colOff>
      <xdr:row>147</xdr:row>
      <xdr:rowOff>229235</xdr:rowOff>
    </xdr:to>
    <xdr:pic>
      <xdr:nvPicPr>
        <xdr:cNvPr id="242570" name="图片 44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253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147</xdr:row>
      <xdr:rowOff>0</xdr:rowOff>
    </xdr:from>
    <xdr:to>
      <xdr:col>10</xdr:col>
      <xdr:colOff>229235</xdr:colOff>
      <xdr:row>147</xdr:row>
      <xdr:rowOff>229235</xdr:rowOff>
    </xdr:to>
    <xdr:pic>
      <xdr:nvPicPr>
        <xdr:cNvPr id="242571" name="图片 446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2539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150</xdr:row>
      <xdr:rowOff>41910</xdr:rowOff>
    </xdr:from>
    <xdr:to>
      <xdr:col>1</xdr:col>
      <xdr:colOff>514985</xdr:colOff>
      <xdr:row>151</xdr:row>
      <xdr:rowOff>142875</xdr:rowOff>
    </xdr:to>
    <xdr:pic>
      <xdr:nvPicPr>
        <xdr:cNvPr id="242572" name="图片 447" descr="Roasted Hazelnuts.png"/>
        <xdr:cNvPicPr>
          <a:picLocks noChangeAspect="1"/>
        </xdr:cNvPicPr>
      </xdr:nvPicPr>
      <xdr:blipFill>
        <a:blip r:embed="rId267" r:link="rId268"/>
        <a:stretch>
          <a:fillRect/>
        </a:stretch>
      </xdr:blipFill>
      <xdr:spPr>
        <a:xfrm>
          <a:off x="743585" y="536486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228600</xdr:colOff>
      <xdr:row>150</xdr:row>
      <xdr:rowOff>229235</xdr:rowOff>
    </xdr:to>
    <xdr:pic>
      <xdr:nvPicPr>
        <xdr:cNvPr id="242573" name="图片 448" descr="Hazelnut.png"/>
        <xdr:cNvPicPr>
          <a:picLocks noChangeAspect="1"/>
        </xdr:cNvPicPr>
      </xdr:nvPicPr>
      <xdr:blipFill>
        <a:blip r:embed="rId269" r:link="rId270"/>
        <a:stretch>
          <a:fillRect/>
        </a:stretch>
      </xdr:blipFill>
      <xdr:spPr>
        <a:xfrm>
          <a:off x="3752850" y="5360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150</xdr:row>
      <xdr:rowOff>0</xdr:rowOff>
    </xdr:from>
    <xdr:to>
      <xdr:col>6</xdr:col>
      <xdr:colOff>228600</xdr:colOff>
      <xdr:row>150</xdr:row>
      <xdr:rowOff>229235</xdr:rowOff>
    </xdr:to>
    <xdr:pic>
      <xdr:nvPicPr>
        <xdr:cNvPr id="242574" name="图片 44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360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150</xdr:row>
      <xdr:rowOff>0</xdr:rowOff>
    </xdr:from>
    <xdr:to>
      <xdr:col>7</xdr:col>
      <xdr:colOff>228600</xdr:colOff>
      <xdr:row>150</xdr:row>
      <xdr:rowOff>229235</xdr:rowOff>
    </xdr:to>
    <xdr:pic>
      <xdr:nvPicPr>
        <xdr:cNvPr id="242575" name="图片 45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360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228600</xdr:colOff>
      <xdr:row>150</xdr:row>
      <xdr:rowOff>276225</xdr:rowOff>
    </xdr:to>
    <xdr:pic>
      <xdr:nvPicPr>
        <xdr:cNvPr id="242576" name="图片 451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53606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150</xdr:row>
      <xdr:rowOff>0</xdr:rowOff>
    </xdr:from>
    <xdr:to>
      <xdr:col>10</xdr:col>
      <xdr:colOff>229235</xdr:colOff>
      <xdr:row>150</xdr:row>
      <xdr:rowOff>229235</xdr:rowOff>
    </xdr:to>
    <xdr:pic>
      <xdr:nvPicPr>
        <xdr:cNvPr id="242577" name="图片 452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3606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152</xdr:row>
      <xdr:rowOff>193040</xdr:rowOff>
    </xdr:from>
    <xdr:to>
      <xdr:col>1</xdr:col>
      <xdr:colOff>534035</xdr:colOff>
      <xdr:row>153</xdr:row>
      <xdr:rowOff>295910</xdr:rowOff>
    </xdr:to>
    <xdr:pic>
      <xdr:nvPicPr>
        <xdr:cNvPr id="242578" name="图片 453" descr="Roots Platter.png"/>
        <xdr:cNvPicPr>
          <a:picLocks noChangeAspect="1"/>
        </xdr:cNvPicPr>
      </xdr:nvPicPr>
      <xdr:blipFill>
        <a:blip r:embed="rId271" r:link="rId272"/>
        <a:stretch>
          <a:fillRect/>
        </a:stretch>
      </xdr:blipFill>
      <xdr:spPr>
        <a:xfrm>
          <a:off x="762635" y="5451094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152</xdr:row>
      <xdr:rowOff>229235</xdr:rowOff>
    </xdr:to>
    <xdr:pic>
      <xdr:nvPicPr>
        <xdr:cNvPr id="242579" name="图片 454" descr="Cave Carrot.png"/>
        <xdr:cNvPicPr>
          <a:picLocks noChangeAspect="1"/>
        </xdr:cNvPicPr>
      </xdr:nvPicPr>
      <xdr:blipFill>
        <a:blip r:embed="rId223" r:link="rId224"/>
        <a:stretch>
          <a:fillRect/>
        </a:stretch>
      </xdr:blipFill>
      <xdr:spPr>
        <a:xfrm>
          <a:off x="3752850" y="5431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153</xdr:row>
      <xdr:rowOff>12700</xdr:rowOff>
    </xdr:from>
    <xdr:to>
      <xdr:col>4</xdr:col>
      <xdr:colOff>238125</xdr:colOff>
      <xdr:row>153</xdr:row>
      <xdr:rowOff>241935</xdr:rowOff>
    </xdr:to>
    <xdr:pic>
      <xdr:nvPicPr>
        <xdr:cNvPr id="242580" name="图片 455" descr="Winter Root.png"/>
        <xdr:cNvPicPr>
          <a:picLocks noChangeAspect="1"/>
        </xdr:cNvPicPr>
      </xdr:nvPicPr>
      <xdr:blipFill>
        <a:blip r:embed="rId273" r:link="rId274"/>
        <a:stretch>
          <a:fillRect/>
        </a:stretch>
      </xdr:blipFill>
      <xdr:spPr>
        <a:xfrm>
          <a:off x="3762375" y="546862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152</xdr:row>
      <xdr:rowOff>0</xdr:rowOff>
    </xdr:from>
    <xdr:to>
      <xdr:col>6</xdr:col>
      <xdr:colOff>228600</xdr:colOff>
      <xdr:row>152</xdr:row>
      <xdr:rowOff>229235</xdr:rowOff>
    </xdr:to>
    <xdr:pic>
      <xdr:nvPicPr>
        <xdr:cNvPr id="242581" name="图片 456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431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152</xdr:row>
      <xdr:rowOff>0</xdr:rowOff>
    </xdr:from>
    <xdr:to>
      <xdr:col>7</xdr:col>
      <xdr:colOff>228600</xdr:colOff>
      <xdr:row>152</xdr:row>
      <xdr:rowOff>229235</xdr:rowOff>
    </xdr:to>
    <xdr:pic>
      <xdr:nvPicPr>
        <xdr:cNvPr id="242582" name="图片 457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431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152</xdr:row>
      <xdr:rowOff>0</xdr:rowOff>
    </xdr:from>
    <xdr:to>
      <xdr:col>8</xdr:col>
      <xdr:colOff>228600</xdr:colOff>
      <xdr:row>152</xdr:row>
      <xdr:rowOff>229235</xdr:rowOff>
    </xdr:to>
    <xdr:pic>
      <xdr:nvPicPr>
        <xdr:cNvPr id="242583" name="图片 458" descr="Combat.png"/>
        <xdr:cNvPicPr>
          <a:picLocks noChangeAspect="1"/>
        </xdr:cNvPicPr>
      </xdr:nvPicPr>
      <xdr:blipFill>
        <a:blip r:embed="rId183" r:link="rId184"/>
        <a:stretch>
          <a:fillRect/>
        </a:stretch>
      </xdr:blipFill>
      <xdr:spPr>
        <a:xfrm>
          <a:off x="9658350" y="5431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152</xdr:row>
      <xdr:rowOff>0</xdr:rowOff>
    </xdr:from>
    <xdr:to>
      <xdr:col>8</xdr:col>
      <xdr:colOff>228600</xdr:colOff>
      <xdr:row>152</xdr:row>
      <xdr:rowOff>229235</xdr:rowOff>
    </xdr:to>
    <xdr:pic>
      <xdr:nvPicPr>
        <xdr:cNvPr id="242584" name="图片 459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5431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152</xdr:row>
      <xdr:rowOff>0</xdr:rowOff>
    </xdr:from>
    <xdr:to>
      <xdr:col>10</xdr:col>
      <xdr:colOff>229235</xdr:colOff>
      <xdr:row>152</xdr:row>
      <xdr:rowOff>229235</xdr:rowOff>
    </xdr:to>
    <xdr:pic>
      <xdr:nvPicPr>
        <xdr:cNvPr id="242585" name="图片 460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4317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154</xdr:row>
      <xdr:rowOff>318135</xdr:rowOff>
    </xdr:from>
    <xdr:to>
      <xdr:col>1</xdr:col>
      <xdr:colOff>514985</xdr:colOff>
      <xdr:row>156</xdr:row>
      <xdr:rowOff>64135</xdr:rowOff>
    </xdr:to>
    <xdr:pic>
      <xdr:nvPicPr>
        <xdr:cNvPr id="242586" name="图片 461" descr="Salad.png"/>
        <xdr:cNvPicPr>
          <a:picLocks noChangeAspect="1"/>
        </xdr:cNvPicPr>
      </xdr:nvPicPr>
      <xdr:blipFill>
        <a:blip r:embed="rId275" r:link="rId276"/>
        <a:stretch>
          <a:fillRect/>
        </a:stretch>
      </xdr:blipFill>
      <xdr:spPr>
        <a:xfrm>
          <a:off x="743585" y="55347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154</xdr:row>
      <xdr:rowOff>229235</xdr:rowOff>
    </xdr:to>
    <xdr:pic>
      <xdr:nvPicPr>
        <xdr:cNvPr id="242587" name="图片 462" descr="Leek.png"/>
        <xdr:cNvPicPr>
          <a:picLocks noChangeAspect="1"/>
        </xdr:cNvPicPr>
      </xdr:nvPicPr>
      <xdr:blipFill>
        <a:blip r:embed="rId277" r:link="rId278"/>
        <a:stretch>
          <a:fillRect/>
        </a:stretch>
      </xdr:blipFill>
      <xdr:spPr>
        <a:xfrm>
          <a:off x="3752850" y="55029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155</xdr:row>
      <xdr:rowOff>41910</xdr:rowOff>
    </xdr:from>
    <xdr:to>
      <xdr:col>4</xdr:col>
      <xdr:colOff>247015</xdr:colOff>
      <xdr:row>155</xdr:row>
      <xdr:rowOff>269240</xdr:rowOff>
    </xdr:to>
    <xdr:pic>
      <xdr:nvPicPr>
        <xdr:cNvPr id="242588" name="图片 463" descr="Dandelion.png"/>
        <xdr:cNvPicPr>
          <a:picLocks noChangeAspect="1"/>
        </xdr:cNvPicPr>
      </xdr:nvPicPr>
      <xdr:blipFill>
        <a:blip r:embed="rId279" r:link="rId280"/>
        <a:stretch>
          <a:fillRect/>
        </a:stretch>
      </xdr:blipFill>
      <xdr:spPr>
        <a:xfrm>
          <a:off x="3771265" y="554266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1181100</xdr:colOff>
      <xdr:row>156</xdr:row>
      <xdr:rowOff>22225</xdr:rowOff>
    </xdr:from>
    <xdr:to>
      <xdr:col>4</xdr:col>
      <xdr:colOff>219710</xdr:colOff>
      <xdr:row>156</xdr:row>
      <xdr:rowOff>251460</xdr:rowOff>
    </xdr:to>
    <xdr:pic>
      <xdr:nvPicPr>
        <xdr:cNvPr id="242589" name="图片 464" descr="Vinegar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3743325" y="557625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154</xdr:row>
      <xdr:rowOff>0</xdr:rowOff>
    </xdr:from>
    <xdr:to>
      <xdr:col>6</xdr:col>
      <xdr:colOff>228600</xdr:colOff>
      <xdr:row>154</xdr:row>
      <xdr:rowOff>229235</xdr:rowOff>
    </xdr:to>
    <xdr:pic>
      <xdr:nvPicPr>
        <xdr:cNvPr id="242590" name="图片 46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5029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154</xdr:row>
      <xdr:rowOff>0</xdr:rowOff>
    </xdr:from>
    <xdr:to>
      <xdr:col>7</xdr:col>
      <xdr:colOff>228600</xdr:colOff>
      <xdr:row>154</xdr:row>
      <xdr:rowOff>229235</xdr:rowOff>
    </xdr:to>
    <xdr:pic>
      <xdr:nvPicPr>
        <xdr:cNvPr id="242591" name="图片 46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5029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154</xdr:row>
      <xdr:rowOff>0</xdr:rowOff>
    </xdr:from>
    <xdr:to>
      <xdr:col>10</xdr:col>
      <xdr:colOff>229235</xdr:colOff>
      <xdr:row>154</xdr:row>
      <xdr:rowOff>229235</xdr:rowOff>
    </xdr:to>
    <xdr:pic>
      <xdr:nvPicPr>
        <xdr:cNvPr id="242592" name="图片 467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5029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158</xdr:row>
      <xdr:rowOff>31750</xdr:rowOff>
    </xdr:from>
    <xdr:to>
      <xdr:col>1</xdr:col>
      <xdr:colOff>562610</xdr:colOff>
      <xdr:row>159</xdr:row>
      <xdr:rowOff>133350</xdr:rowOff>
    </xdr:to>
    <xdr:pic>
      <xdr:nvPicPr>
        <xdr:cNvPr id="242593" name="图片 468" descr="Salmon Dinner.png"/>
        <xdr:cNvPicPr>
          <a:picLocks noChangeAspect="1"/>
        </xdr:cNvPicPr>
      </xdr:nvPicPr>
      <xdr:blipFill>
        <a:blip r:embed="rId281" r:link="rId282"/>
        <a:stretch>
          <a:fillRect/>
        </a:stretch>
      </xdr:blipFill>
      <xdr:spPr>
        <a:xfrm>
          <a:off x="791210" y="564832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228600</xdr:colOff>
      <xdr:row>157</xdr:row>
      <xdr:rowOff>229235</xdr:rowOff>
    </xdr:to>
    <xdr:pic>
      <xdr:nvPicPr>
        <xdr:cNvPr id="242594" name="图片 469" descr="Kale.png"/>
        <xdr:cNvPicPr>
          <a:picLocks noChangeAspect="1"/>
        </xdr:cNvPicPr>
      </xdr:nvPicPr>
      <xdr:blipFill>
        <a:blip r:embed="rId283" r:link="rId284"/>
        <a:stretch>
          <a:fillRect/>
        </a:stretch>
      </xdr:blipFill>
      <xdr:spPr>
        <a:xfrm>
          <a:off x="3752850" y="56095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158</xdr:row>
      <xdr:rowOff>22225</xdr:rowOff>
    </xdr:from>
    <xdr:to>
      <xdr:col>4</xdr:col>
      <xdr:colOff>257810</xdr:colOff>
      <xdr:row>158</xdr:row>
      <xdr:rowOff>251460</xdr:rowOff>
    </xdr:to>
    <xdr:pic>
      <xdr:nvPicPr>
        <xdr:cNvPr id="242595" name="图片 470" descr="Salmon.png"/>
        <xdr:cNvPicPr>
          <a:picLocks noChangeAspect="1"/>
        </xdr:cNvPicPr>
      </xdr:nvPicPr>
      <xdr:blipFill>
        <a:blip r:embed="rId285" r:link="rId286"/>
        <a:stretch>
          <a:fillRect/>
        </a:stretch>
      </xdr:blipFill>
      <xdr:spPr>
        <a:xfrm>
          <a:off x="3782060" y="564737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159</xdr:row>
      <xdr:rowOff>31750</xdr:rowOff>
    </xdr:from>
    <xdr:to>
      <xdr:col>4</xdr:col>
      <xdr:colOff>238125</xdr:colOff>
      <xdr:row>159</xdr:row>
      <xdr:rowOff>259715</xdr:rowOff>
    </xdr:to>
    <xdr:pic>
      <xdr:nvPicPr>
        <xdr:cNvPr id="242596" name="图片 471" descr="Amaranth.png"/>
        <xdr:cNvPicPr>
          <a:picLocks noChangeAspect="1"/>
        </xdr:cNvPicPr>
      </xdr:nvPicPr>
      <xdr:blipFill>
        <a:blip r:embed="rId287" r:link="rId288"/>
        <a:stretch>
          <a:fillRect/>
        </a:stretch>
      </xdr:blipFill>
      <xdr:spPr>
        <a:xfrm>
          <a:off x="3762375" y="568388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157</xdr:row>
      <xdr:rowOff>0</xdr:rowOff>
    </xdr:from>
    <xdr:to>
      <xdr:col>6</xdr:col>
      <xdr:colOff>228600</xdr:colOff>
      <xdr:row>157</xdr:row>
      <xdr:rowOff>229235</xdr:rowOff>
    </xdr:to>
    <xdr:pic>
      <xdr:nvPicPr>
        <xdr:cNvPr id="242597" name="图片 472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6095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157</xdr:row>
      <xdr:rowOff>0</xdr:rowOff>
    </xdr:from>
    <xdr:to>
      <xdr:col>7</xdr:col>
      <xdr:colOff>228600</xdr:colOff>
      <xdr:row>157</xdr:row>
      <xdr:rowOff>229235</xdr:rowOff>
    </xdr:to>
    <xdr:pic>
      <xdr:nvPicPr>
        <xdr:cNvPr id="242598" name="图片 473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6095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157</xdr:row>
      <xdr:rowOff>0</xdr:rowOff>
    </xdr:from>
    <xdr:to>
      <xdr:col>10</xdr:col>
      <xdr:colOff>229235</xdr:colOff>
      <xdr:row>157</xdr:row>
      <xdr:rowOff>229235</xdr:rowOff>
    </xdr:to>
    <xdr:pic>
      <xdr:nvPicPr>
        <xdr:cNvPr id="242599" name="图片 47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6095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105410</xdr:colOff>
      <xdr:row>159</xdr:row>
      <xdr:rowOff>259715</xdr:rowOff>
    </xdr:from>
    <xdr:to>
      <xdr:col>1</xdr:col>
      <xdr:colOff>562610</xdr:colOff>
      <xdr:row>161</xdr:row>
      <xdr:rowOff>6985</xdr:rowOff>
    </xdr:to>
    <xdr:pic>
      <xdr:nvPicPr>
        <xdr:cNvPr id="242600" name="图片 475" descr="Sashimi.png"/>
        <xdr:cNvPicPr>
          <a:picLocks noChangeAspect="1"/>
        </xdr:cNvPicPr>
      </xdr:nvPicPr>
      <xdr:blipFill>
        <a:blip r:embed="rId289" r:link="rId290"/>
        <a:stretch>
          <a:fillRect/>
        </a:stretch>
      </xdr:blipFill>
      <xdr:spPr>
        <a:xfrm>
          <a:off x="791210" y="570668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160</xdr:row>
      <xdr:rowOff>229235</xdr:rowOff>
    </xdr:to>
    <xdr:pic>
      <xdr:nvPicPr>
        <xdr:cNvPr id="242601" name="图片 476" descr="Fish.png"/>
        <xdr:cNvPicPr>
          <a:picLocks noChangeAspect="1"/>
        </xdr:cNvPicPr>
      </xdr:nvPicPr>
      <xdr:blipFill>
        <a:blip r:embed="rId211" r:link="rId212"/>
        <a:stretch>
          <a:fillRect/>
        </a:stretch>
      </xdr:blipFill>
      <xdr:spPr>
        <a:xfrm>
          <a:off x="3752850" y="57162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160</xdr:row>
      <xdr:rowOff>0</xdr:rowOff>
    </xdr:from>
    <xdr:to>
      <xdr:col>6</xdr:col>
      <xdr:colOff>228600</xdr:colOff>
      <xdr:row>160</xdr:row>
      <xdr:rowOff>229235</xdr:rowOff>
    </xdr:to>
    <xdr:pic>
      <xdr:nvPicPr>
        <xdr:cNvPr id="242602" name="图片 47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7162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160</xdr:row>
      <xdr:rowOff>0</xdr:rowOff>
    </xdr:from>
    <xdr:to>
      <xdr:col>7</xdr:col>
      <xdr:colOff>228600</xdr:colOff>
      <xdr:row>160</xdr:row>
      <xdr:rowOff>229235</xdr:rowOff>
    </xdr:to>
    <xdr:pic>
      <xdr:nvPicPr>
        <xdr:cNvPr id="242603" name="图片 47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7162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160</xdr:row>
      <xdr:rowOff>0</xdr:rowOff>
    </xdr:from>
    <xdr:to>
      <xdr:col>10</xdr:col>
      <xdr:colOff>229235</xdr:colOff>
      <xdr:row>160</xdr:row>
      <xdr:rowOff>229235</xdr:rowOff>
    </xdr:to>
    <xdr:pic>
      <xdr:nvPicPr>
        <xdr:cNvPr id="242604" name="图片 47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7162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161</xdr:row>
      <xdr:rowOff>126365</xdr:rowOff>
    </xdr:from>
    <xdr:to>
      <xdr:col>1</xdr:col>
      <xdr:colOff>534035</xdr:colOff>
      <xdr:row>162</xdr:row>
      <xdr:rowOff>229235</xdr:rowOff>
    </xdr:to>
    <xdr:pic>
      <xdr:nvPicPr>
        <xdr:cNvPr id="242605" name="图片 480" descr="Spaghetti.png"/>
        <xdr:cNvPicPr>
          <a:picLocks noChangeAspect="1"/>
        </xdr:cNvPicPr>
      </xdr:nvPicPr>
      <xdr:blipFill>
        <a:blip r:embed="rId291" r:link="rId292"/>
        <a:stretch>
          <a:fillRect/>
        </a:stretch>
      </xdr:blipFill>
      <xdr:spPr>
        <a:xfrm>
          <a:off x="762635" y="576446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161</xdr:row>
      <xdr:rowOff>229235</xdr:rowOff>
    </xdr:to>
    <xdr:pic>
      <xdr:nvPicPr>
        <xdr:cNvPr id="242606" name="图片 481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5751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56515</xdr:colOff>
      <xdr:row>162</xdr:row>
      <xdr:rowOff>22225</xdr:rowOff>
    </xdr:from>
    <xdr:to>
      <xdr:col>4</xdr:col>
      <xdr:colOff>285750</xdr:colOff>
      <xdr:row>162</xdr:row>
      <xdr:rowOff>251460</xdr:rowOff>
    </xdr:to>
    <xdr:pic>
      <xdr:nvPicPr>
        <xdr:cNvPr id="242607" name="图片 482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809365" y="578961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228600</xdr:colOff>
      <xdr:row>161</xdr:row>
      <xdr:rowOff>229235</xdr:rowOff>
    </xdr:to>
    <xdr:pic>
      <xdr:nvPicPr>
        <xdr:cNvPr id="242608" name="图片 48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751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161</xdr:row>
      <xdr:rowOff>0</xdr:rowOff>
    </xdr:from>
    <xdr:to>
      <xdr:col>7</xdr:col>
      <xdr:colOff>228600</xdr:colOff>
      <xdr:row>161</xdr:row>
      <xdr:rowOff>229235</xdr:rowOff>
    </xdr:to>
    <xdr:pic>
      <xdr:nvPicPr>
        <xdr:cNvPr id="242609" name="图片 48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7518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161</xdr:row>
      <xdr:rowOff>0</xdr:rowOff>
    </xdr:from>
    <xdr:to>
      <xdr:col>10</xdr:col>
      <xdr:colOff>229235</xdr:colOff>
      <xdr:row>161</xdr:row>
      <xdr:rowOff>229235</xdr:rowOff>
    </xdr:to>
    <xdr:pic>
      <xdr:nvPicPr>
        <xdr:cNvPr id="242610" name="图片 485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75183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163</xdr:row>
      <xdr:rowOff>165100</xdr:rowOff>
    </xdr:from>
    <xdr:to>
      <xdr:col>1</xdr:col>
      <xdr:colOff>524510</xdr:colOff>
      <xdr:row>164</xdr:row>
      <xdr:rowOff>266700</xdr:rowOff>
    </xdr:to>
    <xdr:pic>
      <xdr:nvPicPr>
        <xdr:cNvPr id="242611" name="图片 486" descr="Spicy Eel.png"/>
        <xdr:cNvPicPr>
          <a:picLocks noChangeAspect="1"/>
        </xdr:cNvPicPr>
      </xdr:nvPicPr>
      <xdr:blipFill>
        <a:blip r:embed="rId293" r:link="rId294"/>
        <a:stretch>
          <a:fillRect/>
        </a:stretch>
      </xdr:blipFill>
      <xdr:spPr>
        <a:xfrm>
          <a:off x="753745" y="58394600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163</xdr:row>
      <xdr:rowOff>229235</xdr:rowOff>
    </xdr:to>
    <xdr:pic>
      <xdr:nvPicPr>
        <xdr:cNvPr id="242612" name="图片 487" descr="Eel.png"/>
        <xdr:cNvPicPr>
          <a:picLocks noChangeAspect="1"/>
        </xdr:cNvPicPr>
      </xdr:nvPicPr>
      <xdr:blipFill>
        <a:blip r:embed="rId171" r:link="rId172"/>
        <a:stretch>
          <a:fillRect/>
        </a:stretch>
      </xdr:blipFill>
      <xdr:spPr>
        <a:xfrm>
          <a:off x="3752850" y="5822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163</xdr:row>
      <xdr:rowOff>288925</xdr:rowOff>
    </xdr:from>
    <xdr:to>
      <xdr:col>4</xdr:col>
      <xdr:colOff>238125</xdr:colOff>
      <xdr:row>164</xdr:row>
      <xdr:rowOff>162560</xdr:rowOff>
    </xdr:to>
    <xdr:pic>
      <xdr:nvPicPr>
        <xdr:cNvPr id="242613" name="图片 488" descr="Hot Pepper.png"/>
        <xdr:cNvPicPr>
          <a:picLocks noChangeAspect="1"/>
        </xdr:cNvPicPr>
      </xdr:nvPicPr>
      <xdr:blipFill>
        <a:blip r:embed="rId237" r:link="rId238"/>
        <a:stretch>
          <a:fillRect/>
        </a:stretch>
      </xdr:blipFill>
      <xdr:spPr>
        <a:xfrm>
          <a:off x="3762375" y="585184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163</xdr:row>
      <xdr:rowOff>0</xdr:rowOff>
    </xdr:from>
    <xdr:to>
      <xdr:col>6</xdr:col>
      <xdr:colOff>228600</xdr:colOff>
      <xdr:row>163</xdr:row>
      <xdr:rowOff>229235</xdr:rowOff>
    </xdr:to>
    <xdr:pic>
      <xdr:nvPicPr>
        <xdr:cNvPr id="242614" name="图片 489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822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163</xdr:row>
      <xdr:rowOff>0</xdr:rowOff>
    </xdr:from>
    <xdr:to>
      <xdr:col>7</xdr:col>
      <xdr:colOff>228600</xdr:colOff>
      <xdr:row>163</xdr:row>
      <xdr:rowOff>229235</xdr:rowOff>
    </xdr:to>
    <xdr:pic>
      <xdr:nvPicPr>
        <xdr:cNvPr id="242615" name="图片 490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822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163</xdr:row>
      <xdr:rowOff>0</xdr:rowOff>
    </xdr:from>
    <xdr:to>
      <xdr:col>8</xdr:col>
      <xdr:colOff>228600</xdr:colOff>
      <xdr:row>163</xdr:row>
      <xdr:rowOff>229235</xdr:rowOff>
    </xdr:to>
    <xdr:pic>
      <xdr:nvPicPr>
        <xdr:cNvPr id="242616" name="图片 491" descr="Luck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9658350" y="5822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163</xdr:row>
      <xdr:rowOff>0</xdr:rowOff>
    </xdr:from>
    <xdr:to>
      <xdr:col>8</xdr:col>
      <xdr:colOff>228600</xdr:colOff>
      <xdr:row>163</xdr:row>
      <xdr:rowOff>219710</xdr:rowOff>
    </xdr:to>
    <xdr:pic>
      <xdr:nvPicPr>
        <xdr:cNvPr id="242617" name="图片 492" descr="Speed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9658350" y="582295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163</xdr:row>
      <xdr:rowOff>0</xdr:rowOff>
    </xdr:from>
    <xdr:to>
      <xdr:col>8</xdr:col>
      <xdr:colOff>228600</xdr:colOff>
      <xdr:row>163</xdr:row>
      <xdr:rowOff>229235</xdr:rowOff>
    </xdr:to>
    <xdr:pic>
      <xdr:nvPicPr>
        <xdr:cNvPr id="242618" name="图片 493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5822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163</xdr:row>
      <xdr:rowOff>0</xdr:rowOff>
    </xdr:from>
    <xdr:to>
      <xdr:col>10</xdr:col>
      <xdr:colOff>229235</xdr:colOff>
      <xdr:row>163</xdr:row>
      <xdr:rowOff>229235</xdr:rowOff>
    </xdr:to>
    <xdr:pic>
      <xdr:nvPicPr>
        <xdr:cNvPr id="242619" name="图片 49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8229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166</xdr:row>
      <xdr:rowOff>59690</xdr:rowOff>
    </xdr:from>
    <xdr:to>
      <xdr:col>1</xdr:col>
      <xdr:colOff>524510</xdr:colOff>
      <xdr:row>167</xdr:row>
      <xdr:rowOff>162560</xdr:rowOff>
    </xdr:to>
    <xdr:pic>
      <xdr:nvPicPr>
        <xdr:cNvPr id="242620" name="图片 495" descr="Stir Fry.png"/>
        <xdr:cNvPicPr>
          <a:picLocks noChangeAspect="1"/>
        </xdr:cNvPicPr>
      </xdr:nvPicPr>
      <xdr:blipFill>
        <a:blip r:embed="rId295" r:link="rId296"/>
        <a:stretch>
          <a:fillRect/>
        </a:stretch>
      </xdr:blipFill>
      <xdr:spPr>
        <a:xfrm>
          <a:off x="753745" y="59355990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165</xdr:row>
      <xdr:rowOff>229235</xdr:rowOff>
    </xdr:to>
    <xdr:pic>
      <xdr:nvPicPr>
        <xdr:cNvPr id="242621" name="图片 496" descr="Kale.png"/>
        <xdr:cNvPicPr>
          <a:picLocks noChangeAspect="1"/>
        </xdr:cNvPicPr>
      </xdr:nvPicPr>
      <xdr:blipFill>
        <a:blip r:embed="rId283" r:link="rId284"/>
        <a:stretch>
          <a:fillRect/>
        </a:stretch>
      </xdr:blipFill>
      <xdr:spPr>
        <a:xfrm>
          <a:off x="3752850" y="5894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166</xdr:row>
      <xdr:rowOff>22225</xdr:rowOff>
    </xdr:from>
    <xdr:to>
      <xdr:col>4</xdr:col>
      <xdr:colOff>228600</xdr:colOff>
      <xdr:row>166</xdr:row>
      <xdr:rowOff>251460</xdr:rowOff>
    </xdr:to>
    <xdr:pic>
      <xdr:nvPicPr>
        <xdr:cNvPr id="242622" name="图片 497" descr="Common Mushroom.pn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3752850" y="593185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167</xdr:row>
      <xdr:rowOff>51435</xdr:rowOff>
    </xdr:from>
    <xdr:to>
      <xdr:col>4</xdr:col>
      <xdr:colOff>238125</xdr:colOff>
      <xdr:row>167</xdr:row>
      <xdr:rowOff>279400</xdr:rowOff>
    </xdr:to>
    <xdr:pic>
      <xdr:nvPicPr>
        <xdr:cNvPr id="242623" name="图片 498" descr="Cave Carrot.png"/>
        <xdr:cNvPicPr>
          <a:picLocks noChangeAspect="1"/>
        </xdr:cNvPicPr>
      </xdr:nvPicPr>
      <xdr:blipFill>
        <a:blip r:embed="rId223" r:link="rId224"/>
        <a:stretch>
          <a:fillRect/>
        </a:stretch>
      </xdr:blipFill>
      <xdr:spPr>
        <a:xfrm>
          <a:off x="3762375" y="597033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168</xdr:row>
      <xdr:rowOff>41910</xdr:rowOff>
    </xdr:from>
    <xdr:to>
      <xdr:col>4</xdr:col>
      <xdr:colOff>238125</xdr:colOff>
      <xdr:row>168</xdr:row>
      <xdr:rowOff>269240</xdr:rowOff>
    </xdr:to>
    <xdr:pic>
      <xdr:nvPicPr>
        <xdr:cNvPr id="242624" name="图片 499" descr="Oi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3762375" y="600494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165</xdr:row>
      <xdr:rowOff>0</xdr:rowOff>
    </xdr:from>
    <xdr:to>
      <xdr:col>6</xdr:col>
      <xdr:colOff>228600</xdr:colOff>
      <xdr:row>165</xdr:row>
      <xdr:rowOff>229235</xdr:rowOff>
    </xdr:to>
    <xdr:pic>
      <xdr:nvPicPr>
        <xdr:cNvPr id="242625" name="图片 500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5894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165</xdr:row>
      <xdr:rowOff>0</xdr:rowOff>
    </xdr:from>
    <xdr:to>
      <xdr:col>7</xdr:col>
      <xdr:colOff>228600</xdr:colOff>
      <xdr:row>165</xdr:row>
      <xdr:rowOff>229235</xdr:rowOff>
    </xdr:to>
    <xdr:pic>
      <xdr:nvPicPr>
        <xdr:cNvPr id="242626" name="图片 501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5894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228600</xdr:colOff>
      <xdr:row>165</xdr:row>
      <xdr:rowOff>276225</xdr:rowOff>
    </xdr:to>
    <xdr:pic>
      <xdr:nvPicPr>
        <xdr:cNvPr id="242627" name="图片 502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589407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165</xdr:row>
      <xdr:rowOff>0</xdr:rowOff>
    </xdr:from>
    <xdr:to>
      <xdr:col>10</xdr:col>
      <xdr:colOff>229235</xdr:colOff>
      <xdr:row>165</xdr:row>
      <xdr:rowOff>229235</xdr:rowOff>
    </xdr:to>
    <xdr:pic>
      <xdr:nvPicPr>
        <xdr:cNvPr id="242628" name="图片 503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58940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169</xdr:row>
      <xdr:rowOff>269240</xdr:rowOff>
    </xdr:from>
    <xdr:to>
      <xdr:col>1</xdr:col>
      <xdr:colOff>553085</xdr:colOff>
      <xdr:row>171</xdr:row>
      <xdr:rowOff>15240</xdr:rowOff>
    </xdr:to>
    <xdr:pic>
      <xdr:nvPicPr>
        <xdr:cNvPr id="242629" name="图片 504" descr="Strange Bun.png"/>
        <xdr:cNvPicPr>
          <a:picLocks noChangeAspect="1"/>
        </xdr:cNvPicPr>
      </xdr:nvPicPr>
      <xdr:blipFill>
        <a:blip r:embed="rId297" r:link="rId298"/>
        <a:stretch>
          <a:fillRect/>
        </a:stretch>
      </xdr:blipFill>
      <xdr:spPr>
        <a:xfrm>
          <a:off x="781685" y="606323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169</xdr:row>
      <xdr:rowOff>229235</xdr:rowOff>
    </xdr:to>
    <xdr:pic>
      <xdr:nvPicPr>
        <xdr:cNvPr id="242630" name="图片 505" descr="Wheat Flou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3752850" y="6036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170</xdr:row>
      <xdr:rowOff>22225</xdr:rowOff>
    </xdr:from>
    <xdr:to>
      <xdr:col>4</xdr:col>
      <xdr:colOff>228600</xdr:colOff>
      <xdr:row>170</xdr:row>
      <xdr:rowOff>251460</xdr:rowOff>
    </xdr:to>
    <xdr:pic>
      <xdr:nvPicPr>
        <xdr:cNvPr id="242631" name="图片 506" descr="Periwinkle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3752850" y="607409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171</xdr:row>
      <xdr:rowOff>41910</xdr:rowOff>
    </xdr:from>
    <xdr:to>
      <xdr:col>4</xdr:col>
      <xdr:colOff>228600</xdr:colOff>
      <xdr:row>171</xdr:row>
      <xdr:rowOff>269240</xdr:rowOff>
    </xdr:to>
    <xdr:pic>
      <xdr:nvPicPr>
        <xdr:cNvPr id="242632" name="图片 507" descr="Oak Resin.png"/>
        <xdr:cNvPicPr>
          <a:picLocks noChangeAspect="1"/>
        </xdr:cNvPicPr>
      </xdr:nvPicPr>
      <xdr:blipFill>
        <a:blip r:embed="rId299" r:link="rId300"/>
        <a:stretch>
          <a:fillRect/>
        </a:stretch>
      </xdr:blipFill>
      <xdr:spPr>
        <a:xfrm>
          <a:off x="3752850" y="611162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228600</xdr:colOff>
      <xdr:row>169</xdr:row>
      <xdr:rowOff>229235</xdr:rowOff>
    </xdr:to>
    <xdr:pic>
      <xdr:nvPicPr>
        <xdr:cNvPr id="242633" name="图片 50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036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169</xdr:row>
      <xdr:rowOff>0</xdr:rowOff>
    </xdr:from>
    <xdr:to>
      <xdr:col>7</xdr:col>
      <xdr:colOff>228600</xdr:colOff>
      <xdr:row>169</xdr:row>
      <xdr:rowOff>229235</xdr:rowOff>
    </xdr:to>
    <xdr:pic>
      <xdr:nvPicPr>
        <xdr:cNvPr id="242634" name="图片 50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0363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169</xdr:row>
      <xdr:rowOff>0</xdr:rowOff>
    </xdr:from>
    <xdr:to>
      <xdr:col>10</xdr:col>
      <xdr:colOff>229235</xdr:colOff>
      <xdr:row>169</xdr:row>
      <xdr:rowOff>229235</xdr:rowOff>
    </xdr:to>
    <xdr:pic>
      <xdr:nvPicPr>
        <xdr:cNvPr id="242635" name="图片 510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0363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172</xdr:row>
      <xdr:rowOff>308610</xdr:rowOff>
    </xdr:from>
    <xdr:to>
      <xdr:col>1</xdr:col>
      <xdr:colOff>534035</xdr:colOff>
      <xdr:row>174</xdr:row>
      <xdr:rowOff>53975</xdr:rowOff>
    </xdr:to>
    <xdr:pic>
      <xdr:nvPicPr>
        <xdr:cNvPr id="242636" name="图片 511" descr="Stuffing.png"/>
        <xdr:cNvPicPr>
          <a:picLocks noChangeAspect="1"/>
        </xdr:cNvPicPr>
      </xdr:nvPicPr>
      <xdr:blipFill>
        <a:blip r:embed="rId301" r:link="rId302"/>
        <a:stretch>
          <a:fillRect/>
        </a:stretch>
      </xdr:blipFill>
      <xdr:spPr>
        <a:xfrm>
          <a:off x="762635" y="617385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172</xdr:row>
      <xdr:rowOff>229235</xdr:rowOff>
    </xdr:to>
    <xdr:pic>
      <xdr:nvPicPr>
        <xdr:cNvPr id="242637" name="图片 512" descr="Cranberries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3752850" y="6142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173</xdr:row>
      <xdr:rowOff>41910</xdr:rowOff>
    </xdr:from>
    <xdr:to>
      <xdr:col>4</xdr:col>
      <xdr:colOff>276225</xdr:colOff>
      <xdr:row>173</xdr:row>
      <xdr:rowOff>269240</xdr:rowOff>
    </xdr:to>
    <xdr:pic>
      <xdr:nvPicPr>
        <xdr:cNvPr id="242638" name="图片 513" descr="Hazelnut.png"/>
        <xdr:cNvPicPr>
          <a:picLocks noChangeAspect="1"/>
        </xdr:cNvPicPr>
      </xdr:nvPicPr>
      <xdr:blipFill>
        <a:blip r:embed="rId269" r:link="rId270"/>
        <a:stretch>
          <a:fillRect/>
        </a:stretch>
      </xdr:blipFill>
      <xdr:spPr>
        <a:xfrm>
          <a:off x="3800475" y="618274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56515</xdr:colOff>
      <xdr:row>174</xdr:row>
      <xdr:rowOff>51435</xdr:rowOff>
    </xdr:from>
    <xdr:to>
      <xdr:col>4</xdr:col>
      <xdr:colOff>285750</xdr:colOff>
      <xdr:row>174</xdr:row>
      <xdr:rowOff>279400</xdr:rowOff>
    </xdr:to>
    <xdr:pic>
      <xdr:nvPicPr>
        <xdr:cNvPr id="242639" name="图片 514" descr="Bread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3809365" y="621925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228600</xdr:colOff>
      <xdr:row>172</xdr:row>
      <xdr:rowOff>229235</xdr:rowOff>
    </xdr:to>
    <xdr:pic>
      <xdr:nvPicPr>
        <xdr:cNvPr id="242640" name="图片 515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142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172</xdr:row>
      <xdr:rowOff>0</xdr:rowOff>
    </xdr:from>
    <xdr:to>
      <xdr:col>7</xdr:col>
      <xdr:colOff>228600</xdr:colOff>
      <xdr:row>172</xdr:row>
      <xdr:rowOff>229235</xdr:rowOff>
    </xdr:to>
    <xdr:pic>
      <xdr:nvPicPr>
        <xdr:cNvPr id="242641" name="图片 516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142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172</xdr:row>
      <xdr:rowOff>0</xdr:rowOff>
    </xdr:from>
    <xdr:to>
      <xdr:col>8</xdr:col>
      <xdr:colOff>228600</xdr:colOff>
      <xdr:row>172</xdr:row>
      <xdr:rowOff>229235</xdr:rowOff>
    </xdr:to>
    <xdr:pic>
      <xdr:nvPicPr>
        <xdr:cNvPr id="242642" name="图片 517" descr="Defen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658350" y="6142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172</xdr:row>
      <xdr:rowOff>0</xdr:rowOff>
    </xdr:from>
    <xdr:to>
      <xdr:col>8</xdr:col>
      <xdr:colOff>228600</xdr:colOff>
      <xdr:row>172</xdr:row>
      <xdr:rowOff>229235</xdr:rowOff>
    </xdr:to>
    <xdr:pic>
      <xdr:nvPicPr>
        <xdr:cNvPr id="242643" name="图片 518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61429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229235</xdr:colOff>
      <xdr:row>172</xdr:row>
      <xdr:rowOff>229235</xdr:rowOff>
    </xdr:to>
    <xdr:pic>
      <xdr:nvPicPr>
        <xdr:cNvPr id="242644" name="图片 51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1429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176</xdr:row>
      <xdr:rowOff>12700</xdr:rowOff>
    </xdr:from>
    <xdr:to>
      <xdr:col>1</xdr:col>
      <xdr:colOff>553085</xdr:colOff>
      <xdr:row>177</xdr:row>
      <xdr:rowOff>113665</xdr:rowOff>
    </xdr:to>
    <xdr:pic>
      <xdr:nvPicPr>
        <xdr:cNvPr id="242645" name="图片 520" descr="Super Meal.png"/>
        <xdr:cNvPicPr>
          <a:picLocks noChangeAspect="1"/>
        </xdr:cNvPicPr>
      </xdr:nvPicPr>
      <xdr:blipFill>
        <a:blip r:embed="rId303" r:link="rId304"/>
        <a:stretch>
          <a:fillRect/>
        </a:stretch>
      </xdr:blipFill>
      <xdr:spPr>
        <a:xfrm>
          <a:off x="781685" y="62865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175</xdr:row>
      <xdr:rowOff>229235</xdr:rowOff>
    </xdr:to>
    <xdr:pic>
      <xdr:nvPicPr>
        <xdr:cNvPr id="242646" name="图片 521" descr="Bok Choy.png"/>
        <xdr:cNvPicPr>
          <a:picLocks noChangeAspect="1"/>
        </xdr:cNvPicPr>
      </xdr:nvPicPr>
      <xdr:blipFill>
        <a:blip r:embed="rId305" r:link="rId306"/>
        <a:stretch>
          <a:fillRect/>
        </a:stretch>
      </xdr:blipFill>
      <xdr:spPr>
        <a:xfrm>
          <a:off x="3752850" y="6249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175</xdr:row>
      <xdr:rowOff>308610</xdr:rowOff>
    </xdr:from>
    <xdr:to>
      <xdr:col>4</xdr:col>
      <xdr:colOff>247015</xdr:colOff>
      <xdr:row>176</xdr:row>
      <xdr:rowOff>180340</xdr:rowOff>
    </xdr:to>
    <xdr:pic>
      <xdr:nvPicPr>
        <xdr:cNvPr id="242647" name="图片 522" descr="Cranberries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3771265" y="628053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177</xdr:row>
      <xdr:rowOff>229235</xdr:rowOff>
    </xdr:to>
    <xdr:pic>
      <xdr:nvPicPr>
        <xdr:cNvPr id="242648" name="图片 523" descr="Artichoke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3752850" y="63207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228600</xdr:colOff>
      <xdr:row>175</xdr:row>
      <xdr:rowOff>229235</xdr:rowOff>
    </xdr:to>
    <xdr:pic>
      <xdr:nvPicPr>
        <xdr:cNvPr id="242649" name="图片 52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249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175</xdr:row>
      <xdr:rowOff>0</xdr:rowOff>
    </xdr:from>
    <xdr:to>
      <xdr:col>7</xdr:col>
      <xdr:colOff>228600</xdr:colOff>
      <xdr:row>175</xdr:row>
      <xdr:rowOff>229235</xdr:rowOff>
    </xdr:to>
    <xdr:pic>
      <xdr:nvPicPr>
        <xdr:cNvPr id="242650" name="图片 52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249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175</xdr:row>
      <xdr:rowOff>0</xdr:rowOff>
    </xdr:from>
    <xdr:to>
      <xdr:col>8</xdr:col>
      <xdr:colOff>228600</xdr:colOff>
      <xdr:row>175</xdr:row>
      <xdr:rowOff>229235</xdr:rowOff>
    </xdr:to>
    <xdr:pic>
      <xdr:nvPicPr>
        <xdr:cNvPr id="242651" name="图片 526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6249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175</xdr:row>
      <xdr:rowOff>0</xdr:rowOff>
    </xdr:from>
    <xdr:to>
      <xdr:col>8</xdr:col>
      <xdr:colOff>228600</xdr:colOff>
      <xdr:row>175</xdr:row>
      <xdr:rowOff>219710</xdr:rowOff>
    </xdr:to>
    <xdr:pic>
      <xdr:nvPicPr>
        <xdr:cNvPr id="242652" name="图片 527" descr="Speed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9658350" y="62496700"/>
          <a:ext cx="22860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175</xdr:row>
      <xdr:rowOff>0</xdr:rowOff>
    </xdr:from>
    <xdr:to>
      <xdr:col>8</xdr:col>
      <xdr:colOff>228600</xdr:colOff>
      <xdr:row>175</xdr:row>
      <xdr:rowOff>229235</xdr:rowOff>
    </xdr:to>
    <xdr:pic>
      <xdr:nvPicPr>
        <xdr:cNvPr id="242653" name="图片 528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62496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175</xdr:row>
      <xdr:rowOff>0</xdr:rowOff>
    </xdr:from>
    <xdr:to>
      <xdr:col>10</xdr:col>
      <xdr:colOff>229235</xdr:colOff>
      <xdr:row>175</xdr:row>
      <xdr:rowOff>229235</xdr:rowOff>
    </xdr:to>
    <xdr:pic>
      <xdr:nvPicPr>
        <xdr:cNvPr id="242654" name="图片 52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2496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178</xdr:row>
      <xdr:rowOff>318135</xdr:rowOff>
    </xdr:from>
    <xdr:to>
      <xdr:col>1</xdr:col>
      <xdr:colOff>553085</xdr:colOff>
      <xdr:row>180</xdr:row>
      <xdr:rowOff>64135</xdr:rowOff>
    </xdr:to>
    <xdr:pic>
      <xdr:nvPicPr>
        <xdr:cNvPr id="242655" name="图片 530" descr="Survival Burger.png"/>
        <xdr:cNvPicPr>
          <a:picLocks noChangeAspect="1"/>
        </xdr:cNvPicPr>
      </xdr:nvPicPr>
      <xdr:blipFill>
        <a:blip r:embed="rId307" r:link="rId308"/>
        <a:stretch>
          <a:fillRect/>
        </a:stretch>
      </xdr:blipFill>
      <xdr:spPr>
        <a:xfrm>
          <a:off x="781685" y="638816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178</xdr:row>
      <xdr:rowOff>229235</xdr:rowOff>
    </xdr:to>
    <xdr:pic>
      <xdr:nvPicPr>
        <xdr:cNvPr id="242656" name="图片 531" descr="Cave Carrot.png"/>
        <xdr:cNvPicPr>
          <a:picLocks noChangeAspect="1"/>
        </xdr:cNvPicPr>
      </xdr:nvPicPr>
      <xdr:blipFill>
        <a:blip r:embed="rId223" r:link="rId224"/>
        <a:stretch>
          <a:fillRect/>
        </a:stretch>
      </xdr:blipFill>
      <xdr:spPr>
        <a:xfrm>
          <a:off x="3752850" y="6356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179</xdr:row>
      <xdr:rowOff>0</xdr:rowOff>
    </xdr:from>
    <xdr:to>
      <xdr:col>4</xdr:col>
      <xdr:colOff>267335</xdr:colOff>
      <xdr:row>179</xdr:row>
      <xdr:rowOff>229235</xdr:rowOff>
    </xdr:to>
    <xdr:pic>
      <xdr:nvPicPr>
        <xdr:cNvPr id="242657" name="图片 532" descr="Eggplant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3790950" y="63919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180</xdr:row>
      <xdr:rowOff>41910</xdr:rowOff>
    </xdr:from>
    <xdr:to>
      <xdr:col>4</xdr:col>
      <xdr:colOff>267335</xdr:colOff>
      <xdr:row>180</xdr:row>
      <xdr:rowOff>269240</xdr:rowOff>
    </xdr:to>
    <xdr:pic>
      <xdr:nvPicPr>
        <xdr:cNvPr id="242658" name="图片 533" descr="Bread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3790950" y="64316610"/>
          <a:ext cx="2292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178</xdr:row>
      <xdr:rowOff>0</xdr:rowOff>
    </xdr:from>
    <xdr:to>
      <xdr:col>6</xdr:col>
      <xdr:colOff>228600</xdr:colOff>
      <xdr:row>178</xdr:row>
      <xdr:rowOff>229235</xdr:rowOff>
    </xdr:to>
    <xdr:pic>
      <xdr:nvPicPr>
        <xdr:cNvPr id="242659" name="图片 534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356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178</xdr:row>
      <xdr:rowOff>0</xdr:rowOff>
    </xdr:from>
    <xdr:to>
      <xdr:col>7</xdr:col>
      <xdr:colOff>228600</xdr:colOff>
      <xdr:row>178</xdr:row>
      <xdr:rowOff>229235</xdr:rowOff>
    </xdr:to>
    <xdr:pic>
      <xdr:nvPicPr>
        <xdr:cNvPr id="242660" name="图片 535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356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178</xdr:row>
      <xdr:rowOff>0</xdr:rowOff>
    </xdr:from>
    <xdr:to>
      <xdr:col>8</xdr:col>
      <xdr:colOff>228600</xdr:colOff>
      <xdr:row>178</xdr:row>
      <xdr:rowOff>229235</xdr:rowOff>
    </xdr:to>
    <xdr:pic>
      <xdr:nvPicPr>
        <xdr:cNvPr id="242661" name="图片 536" descr="Foraging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9658350" y="6356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178</xdr:row>
      <xdr:rowOff>0</xdr:rowOff>
    </xdr:from>
    <xdr:to>
      <xdr:col>8</xdr:col>
      <xdr:colOff>228600</xdr:colOff>
      <xdr:row>178</xdr:row>
      <xdr:rowOff>229235</xdr:rowOff>
    </xdr:to>
    <xdr:pic>
      <xdr:nvPicPr>
        <xdr:cNvPr id="242662" name="图片 53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63563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178</xdr:row>
      <xdr:rowOff>0</xdr:rowOff>
    </xdr:from>
    <xdr:to>
      <xdr:col>10</xdr:col>
      <xdr:colOff>229235</xdr:colOff>
      <xdr:row>178</xdr:row>
      <xdr:rowOff>229235</xdr:rowOff>
    </xdr:to>
    <xdr:pic>
      <xdr:nvPicPr>
        <xdr:cNvPr id="242663" name="图片 53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35635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95885</xdr:colOff>
      <xdr:row>181</xdr:row>
      <xdr:rowOff>326390</xdr:rowOff>
    </xdr:from>
    <xdr:to>
      <xdr:col>1</xdr:col>
      <xdr:colOff>553085</xdr:colOff>
      <xdr:row>183</xdr:row>
      <xdr:rowOff>73660</xdr:rowOff>
    </xdr:to>
    <xdr:pic>
      <xdr:nvPicPr>
        <xdr:cNvPr id="242664" name="图片 539" descr="Tom Kha Soup.png"/>
        <xdr:cNvPicPr>
          <a:picLocks noChangeAspect="1"/>
        </xdr:cNvPicPr>
      </xdr:nvPicPr>
      <xdr:blipFill>
        <a:blip r:embed="rId309" r:link="rId310"/>
        <a:stretch>
          <a:fillRect/>
        </a:stretch>
      </xdr:blipFill>
      <xdr:spPr>
        <a:xfrm>
          <a:off x="781685" y="6495669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181</xdr:row>
      <xdr:rowOff>229235</xdr:rowOff>
    </xdr:to>
    <xdr:pic>
      <xdr:nvPicPr>
        <xdr:cNvPr id="242665" name="图片 540" descr="Coconut.png"/>
        <xdr:cNvPicPr>
          <a:picLocks noChangeAspect="1"/>
        </xdr:cNvPicPr>
      </xdr:nvPicPr>
      <xdr:blipFill>
        <a:blip r:embed="rId311" r:link="rId312"/>
        <a:stretch>
          <a:fillRect/>
        </a:stretch>
      </xdr:blipFill>
      <xdr:spPr>
        <a:xfrm>
          <a:off x="3752850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182</xdr:row>
      <xdr:rowOff>41910</xdr:rowOff>
    </xdr:from>
    <xdr:to>
      <xdr:col>4</xdr:col>
      <xdr:colOff>228600</xdr:colOff>
      <xdr:row>182</xdr:row>
      <xdr:rowOff>269240</xdr:rowOff>
    </xdr:to>
    <xdr:pic>
      <xdr:nvPicPr>
        <xdr:cNvPr id="242666" name="图片 541" descr="Common Mushroom.pn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3752850" y="65027810"/>
          <a:ext cx="22860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183</xdr:row>
      <xdr:rowOff>59690</xdr:rowOff>
    </xdr:from>
    <xdr:to>
      <xdr:col>4</xdr:col>
      <xdr:colOff>247015</xdr:colOff>
      <xdr:row>183</xdr:row>
      <xdr:rowOff>288925</xdr:rowOff>
    </xdr:to>
    <xdr:pic>
      <xdr:nvPicPr>
        <xdr:cNvPr id="242667" name="图片 542" descr="Shrimp.png"/>
        <xdr:cNvPicPr>
          <a:picLocks noChangeAspect="1"/>
        </xdr:cNvPicPr>
      </xdr:nvPicPr>
      <xdr:blipFill>
        <a:blip r:embed="rId313" r:link="rId314"/>
        <a:stretch>
          <a:fillRect/>
        </a:stretch>
      </xdr:blipFill>
      <xdr:spPr>
        <a:xfrm>
          <a:off x="3771265" y="6540119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181</xdr:row>
      <xdr:rowOff>0</xdr:rowOff>
    </xdr:from>
    <xdr:to>
      <xdr:col>6</xdr:col>
      <xdr:colOff>228600</xdr:colOff>
      <xdr:row>181</xdr:row>
      <xdr:rowOff>229235</xdr:rowOff>
    </xdr:to>
    <xdr:pic>
      <xdr:nvPicPr>
        <xdr:cNvPr id="242668" name="图片 543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181</xdr:row>
      <xdr:rowOff>0</xdr:rowOff>
    </xdr:from>
    <xdr:to>
      <xdr:col>7</xdr:col>
      <xdr:colOff>228600</xdr:colOff>
      <xdr:row>181</xdr:row>
      <xdr:rowOff>229235</xdr:rowOff>
    </xdr:to>
    <xdr:pic>
      <xdr:nvPicPr>
        <xdr:cNvPr id="242669" name="图片 544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181</xdr:row>
      <xdr:rowOff>0</xdr:rowOff>
    </xdr:from>
    <xdr:to>
      <xdr:col>8</xdr:col>
      <xdr:colOff>228600</xdr:colOff>
      <xdr:row>181</xdr:row>
      <xdr:rowOff>229235</xdr:rowOff>
    </xdr:to>
    <xdr:pic>
      <xdr:nvPicPr>
        <xdr:cNvPr id="242670" name="图片 545" descr="Farm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658350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181</xdr:row>
      <xdr:rowOff>0</xdr:rowOff>
    </xdr:from>
    <xdr:to>
      <xdr:col>8</xdr:col>
      <xdr:colOff>228600</xdr:colOff>
      <xdr:row>181</xdr:row>
      <xdr:rowOff>229235</xdr:rowOff>
    </xdr:to>
    <xdr:pic>
      <xdr:nvPicPr>
        <xdr:cNvPr id="242671" name="图片 546" descr="Max Energ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9658350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181</xdr:row>
      <xdr:rowOff>0</xdr:rowOff>
    </xdr:from>
    <xdr:to>
      <xdr:col>8</xdr:col>
      <xdr:colOff>228600</xdr:colOff>
      <xdr:row>181</xdr:row>
      <xdr:rowOff>229235</xdr:rowOff>
    </xdr:to>
    <xdr:pic>
      <xdr:nvPicPr>
        <xdr:cNvPr id="242672" name="图片 547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646303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181</xdr:row>
      <xdr:rowOff>0</xdr:rowOff>
    </xdr:from>
    <xdr:to>
      <xdr:col>10</xdr:col>
      <xdr:colOff>229235</xdr:colOff>
      <xdr:row>181</xdr:row>
      <xdr:rowOff>229235</xdr:rowOff>
    </xdr:to>
    <xdr:pic>
      <xdr:nvPicPr>
        <xdr:cNvPr id="242673" name="图片 548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46303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184</xdr:row>
      <xdr:rowOff>318135</xdr:rowOff>
    </xdr:from>
    <xdr:to>
      <xdr:col>1</xdr:col>
      <xdr:colOff>534035</xdr:colOff>
      <xdr:row>186</xdr:row>
      <xdr:rowOff>64135</xdr:rowOff>
    </xdr:to>
    <xdr:pic>
      <xdr:nvPicPr>
        <xdr:cNvPr id="242674" name="图片 549" descr="Tortilla.png"/>
        <xdr:cNvPicPr>
          <a:picLocks noChangeAspect="1"/>
        </xdr:cNvPicPr>
      </xdr:nvPicPr>
      <xdr:blipFill>
        <a:blip r:embed="rId315" r:link="rId316"/>
        <a:stretch>
          <a:fillRect/>
        </a:stretch>
      </xdr:blipFill>
      <xdr:spPr>
        <a:xfrm>
          <a:off x="762635" y="66015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184</xdr:row>
      <xdr:rowOff>229235</xdr:rowOff>
    </xdr:to>
    <xdr:pic>
      <xdr:nvPicPr>
        <xdr:cNvPr id="242675" name="图片 550" descr="Corn.png"/>
        <xdr:cNvPicPr>
          <a:picLocks noChangeAspect="1"/>
        </xdr:cNvPicPr>
      </xdr:nvPicPr>
      <xdr:blipFill>
        <a:blip r:embed="rId317" r:link="rId318"/>
        <a:stretch>
          <a:fillRect/>
        </a:stretch>
      </xdr:blipFill>
      <xdr:spPr>
        <a:xfrm>
          <a:off x="3752850" y="6569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184</xdr:row>
      <xdr:rowOff>0</xdr:rowOff>
    </xdr:from>
    <xdr:to>
      <xdr:col>6</xdr:col>
      <xdr:colOff>228600</xdr:colOff>
      <xdr:row>184</xdr:row>
      <xdr:rowOff>229235</xdr:rowOff>
    </xdr:to>
    <xdr:pic>
      <xdr:nvPicPr>
        <xdr:cNvPr id="242676" name="图片 551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569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184</xdr:row>
      <xdr:rowOff>0</xdr:rowOff>
    </xdr:from>
    <xdr:to>
      <xdr:col>7</xdr:col>
      <xdr:colOff>228600</xdr:colOff>
      <xdr:row>184</xdr:row>
      <xdr:rowOff>229235</xdr:rowOff>
    </xdr:to>
    <xdr:pic>
      <xdr:nvPicPr>
        <xdr:cNvPr id="242677" name="图片 552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56971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184</xdr:row>
      <xdr:rowOff>0</xdr:rowOff>
    </xdr:from>
    <xdr:to>
      <xdr:col>9</xdr:col>
      <xdr:colOff>228600</xdr:colOff>
      <xdr:row>184</xdr:row>
      <xdr:rowOff>276225</xdr:rowOff>
    </xdr:to>
    <xdr:pic>
      <xdr:nvPicPr>
        <xdr:cNvPr id="242678" name="图片 553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656971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229235</xdr:colOff>
      <xdr:row>184</xdr:row>
      <xdr:rowOff>229235</xdr:rowOff>
    </xdr:to>
    <xdr:pic>
      <xdr:nvPicPr>
        <xdr:cNvPr id="242679" name="图片 554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56971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76835</xdr:colOff>
      <xdr:row>187</xdr:row>
      <xdr:rowOff>269240</xdr:rowOff>
    </xdr:from>
    <xdr:to>
      <xdr:col>1</xdr:col>
      <xdr:colOff>534035</xdr:colOff>
      <xdr:row>189</xdr:row>
      <xdr:rowOff>15240</xdr:rowOff>
    </xdr:to>
    <xdr:pic>
      <xdr:nvPicPr>
        <xdr:cNvPr id="242680" name="图片 555" descr="Trout Soup.png"/>
        <xdr:cNvPicPr>
          <a:picLocks noChangeAspect="1"/>
        </xdr:cNvPicPr>
      </xdr:nvPicPr>
      <xdr:blipFill>
        <a:blip r:embed="rId319" r:link="rId320"/>
        <a:stretch>
          <a:fillRect/>
        </a:stretch>
      </xdr:blipFill>
      <xdr:spPr>
        <a:xfrm>
          <a:off x="762635" y="670331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187</xdr:row>
      <xdr:rowOff>229235</xdr:rowOff>
    </xdr:to>
    <xdr:pic>
      <xdr:nvPicPr>
        <xdr:cNvPr id="242681" name="图片 556" descr="Rainbow Trout.png"/>
        <xdr:cNvPicPr>
          <a:picLocks noChangeAspect="1"/>
        </xdr:cNvPicPr>
      </xdr:nvPicPr>
      <xdr:blipFill>
        <a:blip r:embed="rId321" r:link="rId322"/>
        <a:stretch>
          <a:fillRect/>
        </a:stretch>
      </xdr:blipFill>
      <xdr:spPr>
        <a:xfrm>
          <a:off x="3752850" y="6676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188</xdr:row>
      <xdr:rowOff>51435</xdr:rowOff>
    </xdr:from>
    <xdr:to>
      <xdr:col>4</xdr:col>
      <xdr:colOff>267335</xdr:colOff>
      <xdr:row>188</xdr:row>
      <xdr:rowOff>279400</xdr:rowOff>
    </xdr:to>
    <xdr:pic>
      <xdr:nvPicPr>
        <xdr:cNvPr id="242682" name="图片 557" descr="Green Alga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3790950" y="671709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228600</xdr:colOff>
      <xdr:row>187</xdr:row>
      <xdr:rowOff>229235</xdr:rowOff>
    </xdr:to>
    <xdr:pic>
      <xdr:nvPicPr>
        <xdr:cNvPr id="242683" name="图片 558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676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187</xdr:row>
      <xdr:rowOff>0</xdr:rowOff>
    </xdr:from>
    <xdr:to>
      <xdr:col>7</xdr:col>
      <xdr:colOff>228600</xdr:colOff>
      <xdr:row>187</xdr:row>
      <xdr:rowOff>229235</xdr:rowOff>
    </xdr:to>
    <xdr:pic>
      <xdr:nvPicPr>
        <xdr:cNvPr id="242684" name="图片 559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676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187</xdr:row>
      <xdr:rowOff>0</xdr:rowOff>
    </xdr:from>
    <xdr:to>
      <xdr:col>8</xdr:col>
      <xdr:colOff>228600</xdr:colOff>
      <xdr:row>187</xdr:row>
      <xdr:rowOff>229235</xdr:rowOff>
    </xdr:to>
    <xdr:pic>
      <xdr:nvPicPr>
        <xdr:cNvPr id="242685" name="图片 560" descr="Fishing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658350" y="6676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187</xdr:row>
      <xdr:rowOff>0</xdr:rowOff>
    </xdr:from>
    <xdr:to>
      <xdr:col>8</xdr:col>
      <xdr:colOff>228600</xdr:colOff>
      <xdr:row>187</xdr:row>
      <xdr:rowOff>229235</xdr:rowOff>
    </xdr:to>
    <xdr:pic>
      <xdr:nvPicPr>
        <xdr:cNvPr id="242686" name="图片 561" descr="Time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658350" y="667639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187</xdr:row>
      <xdr:rowOff>0</xdr:rowOff>
    </xdr:from>
    <xdr:to>
      <xdr:col>9</xdr:col>
      <xdr:colOff>228600</xdr:colOff>
      <xdr:row>187</xdr:row>
      <xdr:rowOff>276225</xdr:rowOff>
    </xdr:to>
    <xdr:pic>
      <xdr:nvPicPr>
        <xdr:cNvPr id="242687" name="图片 562" descr="Cooking Channel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229975" y="66763900"/>
          <a:ext cx="2286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187</xdr:row>
      <xdr:rowOff>0</xdr:rowOff>
    </xdr:from>
    <xdr:to>
      <xdr:col>10</xdr:col>
      <xdr:colOff>229235</xdr:colOff>
      <xdr:row>187</xdr:row>
      <xdr:rowOff>229235</xdr:rowOff>
    </xdr:to>
    <xdr:pic>
      <xdr:nvPicPr>
        <xdr:cNvPr id="243712" name="图片 563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67639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114935</xdr:colOff>
      <xdr:row>190</xdr:row>
      <xdr:rowOff>165100</xdr:rowOff>
    </xdr:from>
    <xdr:to>
      <xdr:col>1</xdr:col>
      <xdr:colOff>572135</xdr:colOff>
      <xdr:row>191</xdr:row>
      <xdr:rowOff>266700</xdr:rowOff>
    </xdr:to>
    <xdr:pic>
      <xdr:nvPicPr>
        <xdr:cNvPr id="243713" name="图片 564" descr="Vegetable Medley.png"/>
        <xdr:cNvPicPr>
          <a:picLocks noChangeAspect="1"/>
        </xdr:cNvPicPr>
      </xdr:nvPicPr>
      <xdr:blipFill>
        <a:blip r:embed="rId323" r:link="rId324"/>
        <a:stretch>
          <a:fillRect/>
        </a:stretch>
      </xdr:blipFill>
      <xdr:spPr>
        <a:xfrm>
          <a:off x="800735" y="679958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190</xdr:row>
      <xdr:rowOff>229235</xdr:rowOff>
    </xdr:to>
    <xdr:pic>
      <xdr:nvPicPr>
        <xdr:cNvPr id="243714" name="图片 565" descr="Tomato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3752850" y="6783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191</xdr:row>
      <xdr:rowOff>79375</xdr:rowOff>
    </xdr:from>
    <xdr:to>
      <xdr:col>4</xdr:col>
      <xdr:colOff>238125</xdr:colOff>
      <xdr:row>191</xdr:row>
      <xdr:rowOff>308610</xdr:rowOff>
    </xdr:to>
    <xdr:pic>
      <xdr:nvPicPr>
        <xdr:cNvPr id="243715" name="图片 566" descr="Beet.png"/>
        <xdr:cNvPicPr>
          <a:picLocks noChangeAspect="1"/>
        </xdr:cNvPicPr>
      </xdr:nvPicPr>
      <xdr:blipFill>
        <a:blip r:embed="rId325" r:link="rId326"/>
        <a:stretch>
          <a:fillRect/>
        </a:stretch>
      </xdr:blipFill>
      <xdr:spPr>
        <a:xfrm>
          <a:off x="3762375" y="6826567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190</xdr:row>
      <xdr:rowOff>0</xdr:rowOff>
    </xdr:from>
    <xdr:to>
      <xdr:col>6</xdr:col>
      <xdr:colOff>228600</xdr:colOff>
      <xdr:row>190</xdr:row>
      <xdr:rowOff>229235</xdr:rowOff>
    </xdr:to>
    <xdr:pic>
      <xdr:nvPicPr>
        <xdr:cNvPr id="243716" name="图片 567" descr="Energy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515100" y="6783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190</xdr:row>
      <xdr:rowOff>0</xdr:rowOff>
    </xdr:from>
    <xdr:to>
      <xdr:col>7</xdr:col>
      <xdr:colOff>228600</xdr:colOff>
      <xdr:row>190</xdr:row>
      <xdr:rowOff>229235</xdr:rowOff>
    </xdr:to>
    <xdr:pic>
      <xdr:nvPicPr>
        <xdr:cNvPr id="243717" name="图片 568" descr="Healt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8086725" y="678307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190</xdr:row>
      <xdr:rowOff>0</xdr:rowOff>
    </xdr:from>
    <xdr:to>
      <xdr:col>10</xdr:col>
      <xdr:colOff>229235</xdr:colOff>
      <xdr:row>190</xdr:row>
      <xdr:rowOff>229235</xdr:rowOff>
    </xdr:to>
    <xdr:pic>
      <xdr:nvPicPr>
        <xdr:cNvPr id="243718" name="图片 569" descr="Coin Icon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12801600" y="678307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324485</xdr:colOff>
      <xdr:row>2</xdr:row>
      <xdr:rowOff>12065</xdr:rowOff>
    </xdr:from>
    <xdr:to>
      <xdr:col>1</xdr:col>
      <xdr:colOff>781050</xdr:colOff>
      <xdr:row>2</xdr:row>
      <xdr:rowOff>470535</xdr:rowOff>
    </xdr:to>
    <xdr:pic>
      <xdr:nvPicPr>
        <xdr:cNvPr id="209446" name="图片 1" descr="Amaranth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63110" y="8375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</xdr:row>
      <xdr:rowOff>15875</xdr:rowOff>
    </xdr:from>
    <xdr:to>
      <xdr:col>1</xdr:col>
      <xdr:colOff>781050</xdr:colOff>
      <xdr:row>3</xdr:row>
      <xdr:rowOff>472440</xdr:rowOff>
    </xdr:to>
    <xdr:pic>
      <xdr:nvPicPr>
        <xdr:cNvPr id="209447" name="图片 2" descr="App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563110" y="134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</xdr:row>
      <xdr:rowOff>15875</xdr:rowOff>
    </xdr:from>
    <xdr:to>
      <xdr:col>1</xdr:col>
      <xdr:colOff>781050</xdr:colOff>
      <xdr:row>4</xdr:row>
      <xdr:rowOff>472440</xdr:rowOff>
    </xdr:to>
    <xdr:pic>
      <xdr:nvPicPr>
        <xdr:cNvPr id="209448" name="图片 3" descr="Apricot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4563110" y="185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</xdr:row>
      <xdr:rowOff>15875</xdr:rowOff>
    </xdr:from>
    <xdr:to>
      <xdr:col>1</xdr:col>
      <xdr:colOff>781050</xdr:colOff>
      <xdr:row>5</xdr:row>
      <xdr:rowOff>472440</xdr:rowOff>
    </xdr:to>
    <xdr:pic>
      <xdr:nvPicPr>
        <xdr:cNvPr id="209449" name="图片 4" descr="Artichok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4563110" y="236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</xdr:row>
      <xdr:rowOff>15875</xdr:rowOff>
    </xdr:from>
    <xdr:to>
      <xdr:col>1</xdr:col>
      <xdr:colOff>781050</xdr:colOff>
      <xdr:row>6</xdr:row>
      <xdr:rowOff>472440</xdr:rowOff>
    </xdr:to>
    <xdr:pic>
      <xdr:nvPicPr>
        <xdr:cNvPr id="209450" name="图片 5" descr="Beet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4563110" y="287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7</xdr:row>
      <xdr:rowOff>15875</xdr:rowOff>
    </xdr:from>
    <xdr:to>
      <xdr:col>1</xdr:col>
      <xdr:colOff>781050</xdr:colOff>
      <xdr:row>7</xdr:row>
      <xdr:rowOff>472440</xdr:rowOff>
    </xdr:to>
    <xdr:pic>
      <xdr:nvPicPr>
        <xdr:cNvPr id="209451" name="图片 6" descr="Blue Jazz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563110" y="338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8</xdr:row>
      <xdr:rowOff>15875</xdr:rowOff>
    </xdr:from>
    <xdr:to>
      <xdr:col>1</xdr:col>
      <xdr:colOff>781050</xdr:colOff>
      <xdr:row>8</xdr:row>
      <xdr:rowOff>472440</xdr:rowOff>
    </xdr:to>
    <xdr:pic>
      <xdr:nvPicPr>
        <xdr:cNvPr id="209452" name="图片 7" descr="Blackberry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4563110" y="388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9</xdr:row>
      <xdr:rowOff>15875</xdr:rowOff>
    </xdr:from>
    <xdr:to>
      <xdr:col>1</xdr:col>
      <xdr:colOff>781050</xdr:colOff>
      <xdr:row>9</xdr:row>
      <xdr:rowOff>472440</xdr:rowOff>
    </xdr:to>
    <xdr:pic>
      <xdr:nvPicPr>
        <xdr:cNvPr id="209453" name="图片 8" descr="Blueberry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4563110" y="439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10</xdr:row>
      <xdr:rowOff>15875</xdr:rowOff>
    </xdr:from>
    <xdr:to>
      <xdr:col>1</xdr:col>
      <xdr:colOff>781050</xdr:colOff>
      <xdr:row>10</xdr:row>
      <xdr:rowOff>472440</xdr:rowOff>
    </xdr:to>
    <xdr:pic>
      <xdr:nvPicPr>
        <xdr:cNvPr id="209454" name="图片 9" descr="Bok Choy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4563110" y="490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11</xdr:row>
      <xdr:rowOff>15875</xdr:rowOff>
    </xdr:from>
    <xdr:to>
      <xdr:col>1</xdr:col>
      <xdr:colOff>781050</xdr:colOff>
      <xdr:row>11</xdr:row>
      <xdr:rowOff>472440</xdr:rowOff>
    </xdr:to>
    <xdr:pic>
      <xdr:nvPicPr>
        <xdr:cNvPr id="209455" name="图片 10" descr="Bream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4563110" y="541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12</xdr:row>
      <xdr:rowOff>15875</xdr:rowOff>
    </xdr:from>
    <xdr:to>
      <xdr:col>1</xdr:col>
      <xdr:colOff>781050</xdr:colOff>
      <xdr:row>12</xdr:row>
      <xdr:rowOff>472440</xdr:rowOff>
    </xdr:to>
    <xdr:pic>
      <xdr:nvPicPr>
        <xdr:cNvPr id="209456" name="图片 11" descr="Carp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4563110" y="592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13</xdr:row>
      <xdr:rowOff>15875</xdr:rowOff>
    </xdr:from>
    <xdr:to>
      <xdr:col>1</xdr:col>
      <xdr:colOff>781050</xdr:colOff>
      <xdr:row>13</xdr:row>
      <xdr:rowOff>472440</xdr:rowOff>
    </xdr:to>
    <xdr:pic>
      <xdr:nvPicPr>
        <xdr:cNvPr id="209457" name="图片 12" descr="Cauliflower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4563110" y="642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14</xdr:row>
      <xdr:rowOff>15875</xdr:rowOff>
    </xdr:from>
    <xdr:to>
      <xdr:col>1</xdr:col>
      <xdr:colOff>781050</xdr:colOff>
      <xdr:row>14</xdr:row>
      <xdr:rowOff>472440</xdr:rowOff>
    </xdr:to>
    <xdr:pic>
      <xdr:nvPicPr>
        <xdr:cNvPr id="209458" name="图片 13" descr="Cave Carrot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4563110" y="693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15</xdr:row>
      <xdr:rowOff>15875</xdr:rowOff>
    </xdr:from>
    <xdr:to>
      <xdr:col>1</xdr:col>
      <xdr:colOff>781050</xdr:colOff>
      <xdr:row>15</xdr:row>
      <xdr:rowOff>472440</xdr:rowOff>
    </xdr:to>
    <xdr:pic>
      <xdr:nvPicPr>
        <xdr:cNvPr id="209459" name="图片 14" descr="Chees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4563110" y="744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16</xdr:row>
      <xdr:rowOff>15875</xdr:rowOff>
    </xdr:from>
    <xdr:to>
      <xdr:col>1</xdr:col>
      <xdr:colOff>781050</xdr:colOff>
      <xdr:row>16</xdr:row>
      <xdr:rowOff>472440</xdr:rowOff>
    </xdr:to>
    <xdr:pic>
      <xdr:nvPicPr>
        <xdr:cNvPr id="209460" name="图片 15" descr="Clam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4563110" y="795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17</xdr:row>
      <xdr:rowOff>15875</xdr:rowOff>
    </xdr:from>
    <xdr:to>
      <xdr:col>1</xdr:col>
      <xdr:colOff>781050</xdr:colOff>
      <xdr:row>17</xdr:row>
      <xdr:rowOff>472440</xdr:rowOff>
    </xdr:to>
    <xdr:pic>
      <xdr:nvPicPr>
        <xdr:cNvPr id="209461" name="图片 16" descr="Coconut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4563110" y="846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18</xdr:row>
      <xdr:rowOff>15875</xdr:rowOff>
    </xdr:from>
    <xdr:to>
      <xdr:col>1</xdr:col>
      <xdr:colOff>781050</xdr:colOff>
      <xdr:row>18</xdr:row>
      <xdr:rowOff>472440</xdr:rowOff>
    </xdr:to>
    <xdr:pic>
      <xdr:nvPicPr>
        <xdr:cNvPr id="209462" name="图片 17" descr="Common Mushroom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4563110" y="896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19</xdr:row>
      <xdr:rowOff>15875</xdr:rowOff>
    </xdr:from>
    <xdr:to>
      <xdr:col>1</xdr:col>
      <xdr:colOff>781050</xdr:colOff>
      <xdr:row>19</xdr:row>
      <xdr:rowOff>472440</xdr:rowOff>
    </xdr:to>
    <xdr:pic>
      <xdr:nvPicPr>
        <xdr:cNvPr id="209463" name="图片 18" descr="Corn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4563110" y="947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20</xdr:row>
      <xdr:rowOff>15875</xdr:rowOff>
    </xdr:from>
    <xdr:to>
      <xdr:col>1</xdr:col>
      <xdr:colOff>781050</xdr:colOff>
      <xdr:row>20</xdr:row>
      <xdr:rowOff>472440</xdr:rowOff>
    </xdr:to>
    <xdr:pic>
      <xdr:nvPicPr>
        <xdr:cNvPr id="209464" name="图片 19" descr="Crab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4563110" y="998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21</xdr:row>
      <xdr:rowOff>15875</xdr:rowOff>
    </xdr:from>
    <xdr:to>
      <xdr:col>1</xdr:col>
      <xdr:colOff>781050</xdr:colOff>
      <xdr:row>21</xdr:row>
      <xdr:rowOff>472440</xdr:rowOff>
    </xdr:to>
    <xdr:pic>
      <xdr:nvPicPr>
        <xdr:cNvPr id="209465" name="图片 20" descr="Cranberries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4563110" y="1049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22</xdr:row>
      <xdr:rowOff>15875</xdr:rowOff>
    </xdr:from>
    <xdr:to>
      <xdr:col>1</xdr:col>
      <xdr:colOff>781050</xdr:colOff>
      <xdr:row>22</xdr:row>
      <xdr:rowOff>472440</xdr:rowOff>
    </xdr:to>
    <xdr:pic>
      <xdr:nvPicPr>
        <xdr:cNvPr id="209466" name="图片 21" descr="Crayfish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4563110" y="1100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23</xdr:row>
      <xdr:rowOff>15875</xdr:rowOff>
    </xdr:from>
    <xdr:to>
      <xdr:col>1</xdr:col>
      <xdr:colOff>781050</xdr:colOff>
      <xdr:row>23</xdr:row>
      <xdr:rowOff>472440</xdr:rowOff>
    </xdr:to>
    <xdr:pic>
      <xdr:nvPicPr>
        <xdr:cNvPr id="209467" name="图片 22" descr="Dandelion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4563110" y="1150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24</xdr:row>
      <xdr:rowOff>15875</xdr:rowOff>
    </xdr:from>
    <xdr:to>
      <xdr:col>1</xdr:col>
      <xdr:colOff>781050</xdr:colOff>
      <xdr:row>24</xdr:row>
      <xdr:rowOff>472440</xdr:rowOff>
    </xdr:to>
    <xdr:pic>
      <xdr:nvPicPr>
        <xdr:cNvPr id="209468" name="图片 23" descr="Eel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4563110" y="1201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25</xdr:row>
      <xdr:rowOff>15875</xdr:rowOff>
    </xdr:from>
    <xdr:to>
      <xdr:col>1</xdr:col>
      <xdr:colOff>781050</xdr:colOff>
      <xdr:row>25</xdr:row>
      <xdr:rowOff>472440</xdr:rowOff>
    </xdr:to>
    <xdr:pic>
      <xdr:nvPicPr>
        <xdr:cNvPr id="209469" name="图片 24" descr="Egg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4563110" y="1252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26</xdr:row>
      <xdr:rowOff>15875</xdr:rowOff>
    </xdr:from>
    <xdr:to>
      <xdr:col>1</xdr:col>
      <xdr:colOff>781050</xdr:colOff>
      <xdr:row>26</xdr:row>
      <xdr:rowOff>472440</xdr:rowOff>
    </xdr:to>
    <xdr:pic>
      <xdr:nvPicPr>
        <xdr:cNvPr id="209470" name="图片 25" descr="Eggplant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4563110" y="1303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27</xdr:row>
      <xdr:rowOff>15875</xdr:rowOff>
    </xdr:from>
    <xdr:to>
      <xdr:col>1</xdr:col>
      <xdr:colOff>781050</xdr:colOff>
      <xdr:row>27</xdr:row>
      <xdr:rowOff>472440</xdr:rowOff>
    </xdr:to>
    <xdr:pic>
      <xdr:nvPicPr>
        <xdr:cNvPr id="209471" name="图片 26" descr="Fiddlehead Fern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4563110" y="1354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28</xdr:row>
      <xdr:rowOff>15875</xdr:rowOff>
    </xdr:from>
    <xdr:to>
      <xdr:col>1</xdr:col>
      <xdr:colOff>781050</xdr:colOff>
      <xdr:row>28</xdr:row>
      <xdr:rowOff>472440</xdr:rowOff>
    </xdr:to>
    <xdr:pic>
      <xdr:nvPicPr>
        <xdr:cNvPr id="209472" name="图片 27" descr="Fish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4563110" y="1404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29</xdr:row>
      <xdr:rowOff>15875</xdr:rowOff>
    </xdr:from>
    <xdr:to>
      <xdr:col>1</xdr:col>
      <xdr:colOff>781050</xdr:colOff>
      <xdr:row>29</xdr:row>
      <xdr:rowOff>472440</xdr:rowOff>
    </xdr:to>
    <xdr:pic>
      <xdr:nvPicPr>
        <xdr:cNvPr id="209473" name="图片 28" descr="Garlic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4563110" y="1455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30</xdr:row>
      <xdr:rowOff>15875</xdr:rowOff>
    </xdr:from>
    <xdr:to>
      <xdr:col>1</xdr:col>
      <xdr:colOff>781050</xdr:colOff>
      <xdr:row>30</xdr:row>
      <xdr:rowOff>472440</xdr:rowOff>
    </xdr:to>
    <xdr:pic>
      <xdr:nvPicPr>
        <xdr:cNvPr id="209474" name="图片 29" descr="Green Algae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4563110" y="1506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31</xdr:row>
      <xdr:rowOff>15875</xdr:rowOff>
    </xdr:from>
    <xdr:to>
      <xdr:col>1</xdr:col>
      <xdr:colOff>781050</xdr:colOff>
      <xdr:row>31</xdr:row>
      <xdr:rowOff>472440</xdr:rowOff>
    </xdr:to>
    <xdr:pic>
      <xdr:nvPicPr>
        <xdr:cNvPr id="209475" name="图片 30" descr="Green Bean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4563110" y="1557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32</xdr:row>
      <xdr:rowOff>15875</xdr:rowOff>
    </xdr:from>
    <xdr:to>
      <xdr:col>1</xdr:col>
      <xdr:colOff>781050</xdr:colOff>
      <xdr:row>32</xdr:row>
      <xdr:rowOff>472440</xdr:rowOff>
    </xdr:to>
    <xdr:pic>
      <xdr:nvPicPr>
        <xdr:cNvPr id="209476" name="图片 31" descr="Hazelnut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4563110" y="1608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33</xdr:row>
      <xdr:rowOff>15875</xdr:rowOff>
    </xdr:from>
    <xdr:to>
      <xdr:col>1</xdr:col>
      <xdr:colOff>781050</xdr:colOff>
      <xdr:row>33</xdr:row>
      <xdr:rowOff>472440</xdr:rowOff>
    </xdr:to>
    <xdr:pic>
      <xdr:nvPicPr>
        <xdr:cNvPr id="209477" name="图片 32" descr="Hot Pepper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4563110" y="1658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34</xdr:row>
      <xdr:rowOff>15875</xdr:rowOff>
    </xdr:from>
    <xdr:to>
      <xdr:col>1</xdr:col>
      <xdr:colOff>781050</xdr:colOff>
      <xdr:row>34</xdr:row>
      <xdr:rowOff>472440</xdr:rowOff>
    </xdr:to>
    <xdr:pic>
      <xdr:nvPicPr>
        <xdr:cNvPr id="209478" name="图片 33" descr="Kale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4563110" y="1709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35</xdr:row>
      <xdr:rowOff>15875</xdr:rowOff>
    </xdr:from>
    <xdr:to>
      <xdr:col>1</xdr:col>
      <xdr:colOff>781050</xdr:colOff>
      <xdr:row>35</xdr:row>
      <xdr:rowOff>472440</xdr:rowOff>
    </xdr:to>
    <xdr:pic>
      <xdr:nvPicPr>
        <xdr:cNvPr id="209479" name="图片 34" descr="Largemouth Bass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4563110" y="1760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36</xdr:row>
      <xdr:rowOff>15875</xdr:rowOff>
    </xdr:from>
    <xdr:to>
      <xdr:col>1</xdr:col>
      <xdr:colOff>781050</xdr:colOff>
      <xdr:row>36</xdr:row>
      <xdr:rowOff>472440</xdr:rowOff>
    </xdr:to>
    <xdr:pic>
      <xdr:nvPicPr>
        <xdr:cNvPr id="209480" name="图片 35" descr="Leek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4563110" y="1811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37</xdr:row>
      <xdr:rowOff>15875</xdr:rowOff>
    </xdr:from>
    <xdr:to>
      <xdr:col>1</xdr:col>
      <xdr:colOff>781050</xdr:colOff>
      <xdr:row>37</xdr:row>
      <xdr:rowOff>472440</xdr:rowOff>
    </xdr:to>
    <xdr:pic>
      <xdr:nvPicPr>
        <xdr:cNvPr id="209481" name="图片 36" descr="Lobster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4563110" y="1862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38</xdr:row>
      <xdr:rowOff>15875</xdr:rowOff>
    </xdr:from>
    <xdr:to>
      <xdr:col>1</xdr:col>
      <xdr:colOff>781050</xdr:colOff>
      <xdr:row>38</xdr:row>
      <xdr:rowOff>472440</xdr:rowOff>
    </xdr:to>
    <xdr:pic>
      <xdr:nvPicPr>
        <xdr:cNvPr id="209482" name="图片 37" descr="Maple Syrup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4563110" y="1912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39</xdr:row>
      <xdr:rowOff>15875</xdr:rowOff>
    </xdr:from>
    <xdr:to>
      <xdr:col>1</xdr:col>
      <xdr:colOff>781050</xdr:colOff>
      <xdr:row>39</xdr:row>
      <xdr:rowOff>472440</xdr:rowOff>
    </xdr:to>
    <xdr:pic>
      <xdr:nvPicPr>
        <xdr:cNvPr id="209483" name="图片 38" descr="Mayonnais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4563110" y="1963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40</xdr:row>
      <xdr:rowOff>15875</xdr:rowOff>
    </xdr:from>
    <xdr:to>
      <xdr:col>1</xdr:col>
      <xdr:colOff>781050</xdr:colOff>
      <xdr:row>40</xdr:row>
      <xdr:rowOff>472440</xdr:rowOff>
    </xdr:to>
    <xdr:pic>
      <xdr:nvPicPr>
        <xdr:cNvPr id="209484" name="图片 39" descr="Melon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4563110" y="2014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41</xdr:row>
      <xdr:rowOff>15875</xdr:rowOff>
    </xdr:from>
    <xdr:to>
      <xdr:col>1</xdr:col>
      <xdr:colOff>781050</xdr:colOff>
      <xdr:row>41</xdr:row>
      <xdr:rowOff>472440</xdr:rowOff>
    </xdr:to>
    <xdr:pic>
      <xdr:nvPicPr>
        <xdr:cNvPr id="209485" name="图片 40" descr="Milk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4563110" y="2065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42</xdr:row>
      <xdr:rowOff>15875</xdr:rowOff>
    </xdr:from>
    <xdr:to>
      <xdr:col>1</xdr:col>
      <xdr:colOff>781050</xdr:colOff>
      <xdr:row>42</xdr:row>
      <xdr:rowOff>472440</xdr:rowOff>
    </xdr:to>
    <xdr:pic>
      <xdr:nvPicPr>
        <xdr:cNvPr id="209486" name="图片 41" descr="Morel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4563110" y="2116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43</xdr:row>
      <xdr:rowOff>15875</xdr:rowOff>
    </xdr:from>
    <xdr:to>
      <xdr:col>1</xdr:col>
      <xdr:colOff>781050</xdr:colOff>
      <xdr:row>43</xdr:row>
      <xdr:rowOff>472440</xdr:rowOff>
    </xdr:to>
    <xdr:pic>
      <xdr:nvPicPr>
        <xdr:cNvPr id="209487" name="图片 42" descr="Mussel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4563110" y="2166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44</xdr:row>
      <xdr:rowOff>15875</xdr:rowOff>
    </xdr:from>
    <xdr:to>
      <xdr:col>1</xdr:col>
      <xdr:colOff>781050</xdr:colOff>
      <xdr:row>44</xdr:row>
      <xdr:rowOff>472440</xdr:rowOff>
    </xdr:to>
    <xdr:pic>
      <xdr:nvPicPr>
        <xdr:cNvPr id="209488" name="图片 43" descr="Oak Resin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4563110" y="2217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45</xdr:row>
      <xdr:rowOff>15875</xdr:rowOff>
    </xdr:from>
    <xdr:to>
      <xdr:col>1</xdr:col>
      <xdr:colOff>781050</xdr:colOff>
      <xdr:row>45</xdr:row>
      <xdr:rowOff>472440</xdr:rowOff>
    </xdr:to>
    <xdr:pic>
      <xdr:nvPicPr>
        <xdr:cNvPr id="209489" name="图片 44" descr="Oil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4563110" y="2268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46</xdr:row>
      <xdr:rowOff>15875</xdr:rowOff>
    </xdr:from>
    <xdr:to>
      <xdr:col>1</xdr:col>
      <xdr:colOff>781050</xdr:colOff>
      <xdr:row>46</xdr:row>
      <xdr:rowOff>472440</xdr:rowOff>
    </xdr:to>
    <xdr:pic>
      <xdr:nvPicPr>
        <xdr:cNvPr id="209490" name="图片 45" descr="Parsnip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4563110" y="2319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47</xdr:row>
      <xdr:rowOff>15875</xdr:rowOff>
    </xdr:from>
    <xdr:to>
      <xdr:col>1</xdr:col>
      <xdr:colOff>781050</xdr:colOff>
      <xdr:row>47</xdr:row>
      <xdr:rowOff>472440</xdr:rowOff>
    </xdr:to>
    <xdr:pic>
      <xdr:nvPicPr>
        <xdr:cNvPr id="209491" name="图片 46" descr="Periwinkle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4563110" y="2370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48</xdr:row>
      <xdr:rowOff>15875</xdr:rowOff>
    </xdr:from>
    <xdr:to>
      <xdr:col>1</xdr:col>
      <xdr:colOff>781050</xdr:colOff>
      <xdr:row>48</xdr:row>
      <xdr:rowOff>472440</xdr:rowOff>
    </xdr:to>
    <xdr:pic>
      <xdr:nvPicPr>
        <xdr:cNvPr id="209492" name="图片 47" descr="Poppy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4563110" y="2420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49</xdr:row>
      <xdr:rowOff>15875</xdr:rowOff>
    </xdr:from>
    <xdr:to>
      <xdr:col>1</xdr:col>
      <xdr:colOff>781050</xdr:colOff>
      <xdr:row>49</xdr:row>
      <xdr:rowOff>472440</xdr:rowOff>
    </xdr:to>
    <xdr:pic>
      <xdr:nvPicPr>
        <xdr:cNvPr id="209493" name="图片 48" descr="Potato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4563110" y="2471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50</xdr:row>
      <xdr:rowOff>15875</xdr:rowOff>
    </xdr:from>
    <xdr:to>
      <xdr:col>1</xdr:col>
      <xdr:colOff>781050</xdr:colOff>
      <xdr:row>50</xdr:row>
      <xdr:rowOff>472440</xdr:rowOff>
    </xdr:to>
    <xdr:pic>
      <xdr:nvPicPr>
        <xdr:cNvPr id="209494" name="图片 49" descr="Pumpkin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4563110" y="2522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51</xdr:row>
      <xdr:rowOff>15875</xdr:rowOff>
    </xdr:from>
    <xdr:to>
      <xdr:col>1</xdr:col>
      <xdr:colOff>781050</xdr:colOff>
      <xdr:row>51</xdr:row>
      <xdr:rowOff>472440</xdr:rowOff>
    </xdr:to>
    <xdr:pic>
      <xdr:nvPicPr>
        <xdr:cNvPr id="209495" name="图片 50" descr="Radish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4563110" y="2573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52</xdr:row>
      <xdr:rowOff>15875</xdr:rowOff>
    </xdr:from>
    <xdr:to>
      <xdr:col>1</xdr:col>
      <xdr:colOff>781050</xdr:colOff>
      <xdr:row>52</xdr:row>
      <xdr:rowOff>472440</xdr:rowOff>
    </xdr:to>
    <xdr:pic>
      <xdr:nvPicPr>
        <xdr:cNvPr id="209496" name="图片 51" descr="Rainbow Trout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4563110" y="2624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53</xdr:row>
      <xdr:rowOff>15875</xdr:rowOff>
    </xdr:from>
    <xdr:to>
      <xdr:col>1</xdr:col>
      <xdr:colOff>781050</xdr:colOff>
      <xdr:row>53</xdr:row>
      <xdr:rowOff>472440</xdr:rowOff>
    </xdr:to>
    <xdr:pic>
      <xdr:nvPicPr>
        <xdr:cNvPr id="209497" name="图片 52" descr="Red Cabbage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4563110" y="2674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54</xdr:row>
      <xdr:rowOff>15875</xdr:rowOff>
    </xdr:from>
    <xdr:to>
      <xdr:col>1</xdr:col>
      <xdr:colOff>781050</xdr:colOff>
      <xdr:row>54</xdr:row>
      <xdr:rowOff>472440</xdr:rowOff>
    </xdr:to>
    <xdr:pic>
      <xdr:nvPicPr>
        <xdr:cNvPr id="209498" name="图片 53" descr="Rhubarb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4563110" y="2725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55</xdr:row>
      <xdr:rowOff>15875</xdr:rowOff>
    </xdr:from>
    <xdr:to>
      <xdr:col>1</xdr:col>
      <xdr:colOff>781050</xdr:colOff>
      <xdr:row>55</xdr:row>
      <xdr:rowOff>472440</xdr:rowOff>
    </xdr:to>
    <xdr:pic>
      <xdr:nvPicPr>
        <xdr:cNvPr id="209499" name="图片 54" descr="Rice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4563110" y="2776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56</xdr:row>
      <xdr:rowOff>15875</xdr:rowOff>
    </xdr:from>
    <xdr:to>
      <xdr:col>1</xdr:col>
      <xdr:colOff>781050</xdr:colOff>
      <xdr:row>56</xdr:row>
      <xdr:rowOff>472440</xdr:rowOff>
    </xdr:to>
    <xdr:pic>
      <xdr:nvPicPr>
        <xdr:cNvPr id="209500" name="图片 55" descr="Salmon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4563110" y="2827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57</xdr:row>
      <xdr:rowOff>15875</xdr:rowOff>
    </xdr:from>
    <xdr:to>
      <xdr:col>1</xdr:col>
      <xdr:colOff>781050</xdr:colOff>
      <xdr:row>57</xdr:row>
      <xdr:rowOff>472440</xdr:rowOff>
    </xdr:to>
    <xdr:pic>
      <xdr:nvPicPr>
        <xdr:cNvPr id="209501" name="图片 56" descr="Sardine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4563110" y="2878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58</xdr:row>
      <xdr:rowOff>15875</xdr:rowOff>
    </xdr:from>
    <xdr:to>
      <xdr:col>1</xdr:col>
      <xdr:colOff>781050</xdr:colOff>
      <xdr:row>58</xdr:row>
      <xdr:rowOff>472440</xdr:rowOff>
    </xdr:to>
    <xdr:pic>
      <xdr:nvPicPr>
        <xdr:cNvPr id="209502" name="图片 57" descr="Sea Cucumber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4563110" y="2928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59</xdr:row>
      <xdr:rowOff>15875</xdr:rowOff>
    </xdr:from>
    <xdr:to>
      <xdr:col>1</xdr:col>
      <xdr:colOff>781050</xdr:colOff>
      <xdr:row>59</xdr:row>
      <xdr:rowOff>472440</xdr:rowOff>
    </xdr:to>
    <xdr:pic>
      <xdr:nvPicPr>
        <xdr:cNvPr id="209503" name="图片 58" descr="Seaweed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4563110" y="2979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60</xdr:row>
      <xdr:rowOff>15875</xdr:rowOff>
    </xdr:from>
    <xdr:to>
      <xdr:col>1</xdr:col>
      <xdr:colOff>781050</xdr:colOff>
      <xdr:row>60</xdr:row>
      <xdr:rowOff>472440</xdr:rowOff>
    </xdr:to>
    <xdr:pic>
      <xdr:nvPicPr>
        <xdr:cNvPr id="209504" name="图片 59" descr="Shrimp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4563110" y="3030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61</xdr:row>
      <xdr:rowOff>15875</xdr:rowOff>
    </xdr:from>
    <xdr:to>
      <xdr:col>1</xdr:col>
      <xdr:colOff>781050</xdr:colOff>
      <xdr:row>61</xdr:row>
      <xdr:rowOff>472440</xdr:rowOff>
    </xdr:to>
    <xdr:pic>
      <xdr:nvPicPr>
        <xdr:cNvPr id="209505" name="图片 60" descr="Snail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4563110" y="3081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62</xdr:row>
      <xdr:rowOff>15875</xdr:rowOff>
    </xdr:from>
    <xdr:to>
      <xdr:col>1</xdr:col>
      <xdr:colOff>781050</xdr:colOff>
      <xdr:row>62</xdr:row>
      <xdr:rowOff>472440</xdr:rowOff>
    </xdr:to>
    <xdr:pic>
      <xdr:nvPicPr>
        <xdr:cNvPr id="209506" name="图片 61" descr="Squid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4563110" y="3132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63</xdr:row>
      <xdr:rowOff>15875</xdr:rowOff>
    </xdr:from>
    <xdr:to>
      <xdr:col>1</xdr:col>
      <xdr:colOff>781050</xdr:colOff>
      <xdr:row>63</xdr:row>
      <xdr:rowOff>472440</xdr:rowOff>
    </xdr:to>
    <xdr:pic>
      <xdr:nvPicPr>
        <xdr:cNvPr id="209507" name="图片 62" descr="Sugar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4563110" y="3182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64</xdr:row>
      <xdr:rowOff>15875</xdr:rowOff>
    </xdr:from>
    <xdr:to>
      <xdr:col>1</xdr:col>
      <xdr:colOff>781050</xdr:colOff>
      <xdr:row>64</xdr:row>
      <xdr:rowOff>472440</xdr:rowOff>
    </xdr:to>
    <xdr:pic>
      <xdr:nvPicPr>
        <xdr:cNvPr id="209508" name="图片 63" descr="Sunfish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4563110" y="3233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65</xdr:row>
      <xdr:rowOff>15875</xdr:rowOff>
    </xdr:from>
    <xdr:to>
      <xdr:col>1</xdr:col>
      <xdr:colOff>781050</xdr:colOff>
      <xdr:row>65</xdr:row>
      <xdr:rowOff>472440</xdr:rowOff>
    </xdr:to>
    <xdr:pic>
      <xdr:nvPicPr>
        <xdr:cNvPr id="209509" name="图片 64" descr="Tomato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4563110" y="3284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66</xdr:row>
      <xdr:rowOff>15875</xdr:rowOff>
    </xdr:from>
    <xdr:to>
      <xdr:col>1</xdr:col>
      <xdr:colOff>781050</xdr:colOff>
      <xdr:row>66</xdr:row>
      <xdr:rowOff>472440</xdr:rowOff>
    </xdr:to>
    <xdr:pic>
      <xdr:nvPicPr>
        <xdr:cNvPr id="209510" name="图片 65" descr="Tuna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4563110" y="3335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67</xdr:row>
      <xdr:rowOff>15875</xdr:rowOff>
    </xdr:from>
    <xdr:to>
      <xdr:col>1</xdr:col>
      <xdr:colOff>781050</xdr:colOff>
      <xdr:row>67</xdr:row>
      <xdr:rowOff>472440</xdr:rowOff>
    </xdr:to>
    <xdr:pic>
      <xdr:nvPicPr>
        <xdr:cNvPr id="209511" name="图片 66" descr="Wheat Flour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4563110" y="3386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68</xdr:row>
      <xdr:rowOff>15875</xdr:rowOff>
    </xdr:from>
    <xdr:to>
      <xdr:col>1</xdr:col>
      <xdr:colOff>781050</xdr:colOff>
      <xdr:row>68</xdr:row>
      <xdr:rowOff>472440</xdr:rowOff>
    </xdr:to>
    <xdr:pic>
      <xdr:nvPicPr>
        <xdr:cNvPr id="209512" name="图片 67" descr="White Algae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4563110" y="34369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69</xdr:row>
      <xdr:rowOff>15875</xdr:rowOff>
    </xdr:from>
    <xdr:to>
      <xdr:col>1</xdr:col>
      <xdr:colOff>781050</xdr:colOff>
      <xdr:row>69</xdr:row>
      <xdr:rowOff>472440</xdr:rowOff>
    </xdr:to>
    <xdr:pic>
      <xdr:nvPicPr>
        <xdr:cNvPr id="209513" name="图片 68" descr="Wild Plum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4563110" y="34877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70</xdr:row>
      <xdr:rowOff>15875</xdr:rowOff>
    </xdr:from>
    <xdr:to>
      <xdr:col>1</xdr:col>
      <xdr:colOff>781050</xdr:colOff>
      <xdr:row>70</xdr:row>
      <xdr:rowOff>472440</xdr:rowOff>
    </xdr:to>
    <xdr:pic>
      <xdr:nvPicPr>
        <xdr:cNvPr id="209514" name="图片 69" descr="Winter Root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4563110" y="35385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71</xdr:row>
      <xdr:rowOff>15875</xdr:rowOff>
    </xdr:from>
    <xdr:to>
      <xdr:col>1</xdr:col>
      <xdr:colOff>781050</xdr:colOff>
      <xdr:row>71</xdr:row>
      <xdr:rowOff>472440</xdr:rowOff>
    </xdr:to>
    <xdr:pic>
      <xdr:nvPicPr>
        <xdr:cNvPr id="209515" name="图片 70" descr="Vinegar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4563110" y="35893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72</xdr:row>
      <xdr:rowOff>15875</xdr:rowOff>
    </xdr:from>
    <xdr:to>
      <xdr:col>1</xdr:col>
      <xdr:colOff>781050</xdr:colOff>
      <xdr:row>72</xdr:row>
      <xdr:rowOff>472440</xdr:rowOff>
    </xdr:to>
    <xdr:pic>
      <xdr:nvPicPr>
        <xdr:cNvPr id="209516" name="图片 71" descr="Yam.pn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4563110" y="364013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342900</xdr:colOff>
      <xdr:row>2</xdr:row>
      <xdr:rowOff>177165</xdr:rowOff>
    </xdr:from>
    <xdr:to>
      <xdr:col>1</xdr:col>
      <xdr:colOff>801370</xdr:colOff>
      <xdr:row>3</xdr:row>
      <xdr:rowOff>191135</xdr:rowOff>
    </xdr:to>
    <xdr:pic>
      <xdr:nvPicPr>
        <xdr:cNvPr id="237544" name="图片 1" descr="Quartz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" y="106616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2</xdr:row>
      <xdr:rowOff>229235</xdr:rowOff>
    </xdr:to>
    <xdr:pic>
      <xdr:nvPicPr>
        <xdr:cNvPr id="237545" name="图片 2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88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3</xdr:row>
      <xdr:rowOff>45085</xdr:rowOff>
    </xdr:from>
    <xdr:to>
      <xdr:col>5</xdr:col>
      <xdr:colOff>237490</xdr:colOff>
      <xdr:row>3</xdr:row>
      <xdr:rowOff>272415</xdr:rowOff>
    </xdr:to>
    <xdr:pic>
      <xdr:nvPicPr>
        <xdr:cNvPr id="237546" name="图片 3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82285" y="13785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229870</xdr:colOff>
      <xdr:row>2</xdr:row>
      <xdr:rowOff>229235</xdr:rowOff>
    </xdr:to>
    <xdr:pic>
      <xdr:nvPicPr>
        <xdr:cNvPr id="237547" name="图片 4" descr="Bundle Purpl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9048750" y="889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229870</xdr:colOff>
      <xdr:row>3</xdr:row>
      <xdr:rowOff>229235</xdr:rowOff>
    </xdr:to>
    <xdr:pic>
      <xdr:nvPicPr>
        <xdr:cNvPr id="237548" name="图片 5" descr="Refined Quartz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9048750" y="1333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5</xdr:row>
      <xdr:rowOff>130175</xdr:rowOff>
    </xdr:from>
    <xdr:to>
      <xdr:col>1</xdr:col>
      <xdr:colOff>753745</xdr:colOff>
      <xdr:row>6</xdr:row>
      <xdr:rowOff>142240</xdr:rowOff>
    </xdr:to>
    <xdr:pic>
      <xdr:nvPicPr>
        <xdr:cNvPr id="237549" name="图片 6" descr="Earth Crystal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723900" y="235267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4</xdr:row>
      <xdr:rowOff>229235</xdr:rowOff>
    </xdr:to>
    <xdr:pic>
      <xdr:nvPicPr>
        <xdr:cNvPr id="237550" name="图片 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177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5</xdr:row>
      <xdr:rowOff>73025</xdr:rowOff>
    </xdr:from>
    <xdr:to>
      <xdr:col>5</xdr:col>
      <xdr:colOff>237490</xdr:colOff>
      <xdr:row>5</xdr:row>
      <xdr:rowOff>302260</xdr:rowOff>
    </xdr:to>
    <xdr:pic>
      <xdr:nvPicPr>
        <xdr:cNvPr id="237551" name="图片 8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82285" y="22955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809625</xdr:colOff>
      <xdr:row>6</xdr:row>
      <xdr:rowOff>53975</xdr:rowOff>
    </xdr:from>
    <xdr:to>
      <xdr:col>5</xdr:col>
      <xdr:colOff>227330</xdr:colOff>
      <xdr:row>6</xdr:row>
      <xdr:rowOff>283210</xdr:rowOff>
    </xdr:to>
    <xdr:pic>
      <xdr:nvPicPr>
        <xdr:cNvPr id="237552" name="图片 9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272097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809625</xdr:colOff>
      <xdr:row>7</xdr:row>
      <xdr:rowOff>64135</xdr:rowOff>
    </xdr:from>
    <xdr:to>
      <xdr:col>5</xdr:col>
      <xdr:colOff>227330</xdr:colOff>
      <xdr:row>7</xdr:row>
      <xdr:rowOff>291465</xdr:rowOff>
    </xdr:to>
    <xdr:pic>
      <xdr:nvPicPr>
        <xdr:cNvPr id="237553" name="图片 10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72125" y="317563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229870</xdr:colOff>
      <xdr:row>4</xdr:row>
      <xdr:rowOff>229235</xdr:rowOff>
    </xdr:to>
    <xdr:pic>
      <xdr:nvPicPr>
        <xdr:cNvPr id="237554" name="图片 11" descr="Bundle Purpl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9048750" y="1778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27305</xdr:colOff>
      <xdr:row>4</xdr:row>
      <xdr:rowOff>406400</xdr:rowOff>
    </xdr:from>
    <xdr:to>
      <xdr:col>6</xdr:col>
      <xdr:colOff>257175</xdr:colOff>
      <xdr:row>5</xdr:row>
      <xdr:rowOff>399415</xdr:rowOff>
    </xdr:to>
    <xdr:pic>
      <xdr:nvPicPr>
        <xdr:cNvPr id="237555" name="图片 12" descr="Mayonnaise Machin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9076055" y="2184400"/>
          <a:ext cx="22987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229870</xdr:colOff>
      <xdr:row>6</xdr:row>
      <xdr:rowOff>229235</xdr:rowOff>
    </xdr:to>
    <xdr:pic>
      <xdr:nvPicPr>
        <xdr:cNvPr id="237556" name="图片 13" descr="Sturdy Ring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9048750" y="2667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9</xdr:row>
      <xdr:rowOff>387350</xdr:rowOff>
    </xdr:from>
    <xdr:to>
      <xdr:col>1</xdr:col>
      <xdr:colOff>753745</xdr:colOff>
      <xdr:row>10</xdr:row>
      <xdr:rowOff>399415</xdr:rowOff>
    </xdr:to>
    <xdr:pic>
      <xdr:nvPicPr>
        <xdr:cNvPr id="237557" name="图片 14" descr="Frozen Tear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723900" y="4387850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8</xdr:row>
      <xdr:rowOff>229235</xdr:rowOff>
    </xdr:to>
    <xdr:pic>
      <xdr:nvPicPr>
        <xdr:cNvPr id="237558" name="图片 1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55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227330</xdr:colOff>
      <xdr:row>9</xdr:row>
      <xdr:rowOff>229235</xdr:rowOff>
    </xdr:to>
    <xdr:pic>
      <xdr:nvPicPr>
        <xdr:cNvPr id="237559" name="图片 16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72125" y="4000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227330</xdr:colOff>
      <xdr:row>10</xdr:row>
      <xdr:rowOff>229235</xdr:rowOff>
    </xdr:to>
    <xdr:pic>
      <xdr:nvPicPr>
        <xdr:cNvPr id="237560" name="图片 17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72125" y="4445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809625</xdr:colOff>
      <xdr:row>11</xdr:row>
      <xdr:rowOff>102235</xdr:rowOff>
    </xdr:from>
    <xdr:to>
      <xdr:col>5</xdr:col>
      <xdr:colOff>227330</xdr:colOff>
      <xdr:row>11</xdr:row>
      <xdr:rowOff>330200</xdr:rowOff>
    </xdr:to>
    <xdr:pic>
      <xdr:nvPicPr>
        <xdr:cNvPr id="237561" name="图片 1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99173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45085</xdr:rowOff>
    </xdr:from>
    <xdr:to>
      <xdr:col>5</xdr:col>
      <xdr:colOff>227330</xdr:colOff>
      <xdr:row>12</xdr:row>
      <xdr:rowOff>272415</xdr:rowOff>
    </xdr:to>
    <xdr:pic>
      <xdr:nvPicPr>
        <xdr:cNvPr id="237562" name="图片 19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72125" y="53790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229870</xdr:colOff>
      <xdr:row>8</xdr:row>
      <xdr:rowOff>229235</xdr:rowOff>
    </xdr:to>
    <xdr:pic>
      <xdr:nvPicPr>
        <xdr:cNvPr id="237563" name="图片 20" descr="Bundle Purpl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9048750" y="3556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229870</xdr:colOff>
      <xdr:row>9</xdr:row>
      <xdr:rowOff>229235</xdr:rowOff>
    </xdr:to>
    <xdr:pic>
      <xdr:nvPicPr>
        <xdr:cNvPr id="237564" name="图片 21" descr="Warrior Ring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9048750" y="4000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229870</xdr:colOff>
      <xdr:row>9</xdr:row>
      <xdr:rowOff>229235</xdr:rowOff>
    </xdr:to>
    <xdr:pic>
      <xdr:nvPicPr>
        <xdr:cNvPr id="237565" name="图片 22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4000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14</xdr:row>
      <xdr:rowOff>397510</xdr:rowOff>
    </xdr:from>
    <xdr:to>
      <xdr:col>1</xdr:col>
      <xdr:colOff>781050</xdr:colOff>
      <xdr:row>15</xdr:row>
      <xdr:rowOff>409575</xdr:rowOff>
    </xdr:to>
    <xdr:pic>
      <xdr:nvPicPr>
        <xdr:cNvPr id="237566" name="图片 23" descr="Fire Quartz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753110" y="662051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228600</xdr:colOff>
      <xdr:row>13</xdr:row>
      <xdr:rowOff>229235</xdr:rowOff>
    </xdr:to>
    <xdr:pic>
      <xdr:nvPicPr>
        <xdr:cNvPr id="237567" name="图片 24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778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14</xdr:row>
      <xdr:rowOff>102235</xdr:rowOff>
    </xdr:from>
    <xdr:to>
      <xdr:col>5</xdr:col>
      <xdr:colOff>274955</xdr:colOff>
      <xdr:row>14</xdr:row>
      <xdr:rowOff>330200</xdr:rowOff>
    </xdr:to>
    <xdr:pic>
      <xdr:nvPicPr>
        <xdr:cNvPr id="244736" name="图片 25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619750" y="632523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57785</xdr:colOff>
      <xdr:row>15</xdr:row>
      <xdr:rowOff>83185</xdr:rowOff>
    </xdr:from>
    <xdr:to>
      <xdr:col>5</xdr:col>
      <xdr:colOff>285115</xdr:colOff>
      <xdr:row>15</xdr:row>
      <xdr:rowOff>310515</xdr:rowOff>
    </xdr:to>
    <xdr:pic>
      <xdr:nvPicPr>
        <xdr:cNvPr id="244737" name="图片 26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629910" y="67506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16</xdr:row>
      <xdr:rowOff>111125</xdr:rowOff>
    </xdr:from>
    <xdr:to>
      <xdr:col>5</xdr:col>
      <xdr:colOff>257810</xdr:colOff>
      <xdr:row>16</xdr:row>
      <xdr:rowOff>340360</xdr:rowOff>
    </xdr:to>
    <xdr:pic>
      <xdr:nvPicPr>
        <xdr:cNvPr id="244738" name="图片 2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99430" y="72231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17</xdr:row>
      <xdr:rowOff>73025</xdr:rowOff>
    </xdr:from>
    <xdr:to>
      <xdr:col>5</xdr:col>
      <xdr:colOff>267970</xdr:colOff>
      <xdr:row>17</xdr:row>
      <xdr:rowOff>302260</xdr:rowOff>
    </xdr:to>
    <xdr:pic>
      <xdr:nvPicPr>
        <xdr:cNvPr id="244739" name="图片 28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609590" y="76295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229870</xdr:colOff>
      <xdr:row>13</xdr:row>
      <xdr:rowOff>229235</xdr:rowOff>
    </xdr:to>
    <xdr:pic>
      <xdr:nvPicPr>
        <xdr:cNvPr id="244740" name="图片 29" descr="Bundle Purpl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9048750" y="5778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8890</xdr:colOff>
      <xdr:row>13</xdr:row>
      <xdr:rowOff>425450</xdr:rowOff>
    </xdr:from>
    <xdr:to>
      <xdr:col>6</xdr:col>
      <xdr:colOff>238760</xdr:colOff>
      <xdr:row>14</xdr:row>
      <xdr:rowOff>437515</xdr:rowOff>
    </xdr:to>
    <xdr:pic>
      <xdr:nvPicPr>
        <xdr:cNvPr id="244741" name="图片 30" descr="Slime Egg-Press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9057640" y="6203950"/>
          <a:ext cx="2298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306070</xdr:colOff>
      <xdr:row>19</xdr:row>
      <xdr:rowOff>158115</xdr:rowOff>
    </xdr:from>
    <xdr:to>
      <xdr:col>1</xdr:col>
      <xdr:colOff>762635</xdr:colOff>
      <xdr:row>20</xdr:row>
      <xdr:rowOff>172085</xdr:rowOff>
    </xdr:to>
    <xdr:pic>
      <xdr:nvPicPr>
        <xdr:cNvPr id="244742" name="图片 31" descr="Geode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734695" y="86036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227330</xdr:colOff>
      <xdr:row>19</xdr:row>
      <xdr:rowOff>342265</xdr:rowOff>
    </xdr:to>
    <xdr:pic>
      <xdr:nvPicPr>
        <xdr:cNvPr id="244743" name="图片 32" descr="Duggy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572125" y="8445500"/>
          <a:ext cx="227330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23</xdr:row>
      <xdr:rowOff>149225</xdr:rowOff>
    </xdr:from>
    <xdr:to>
      <xdr:col>1</xdr:col>
      <xdr:colOff>753745</xdr:colOff>
      <xdr:row>24</xdr:row>
      <xdr:rowOff>161290</xdr:rowOff>
    </xdr:to>
    <xdr:pic>
      <xdr:nvPicPr>
        <xdr:cNvPr id="244744" name="图片 33" descr="Frozen Geod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723900" y="1037272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227330</xdr:colOff>
      <xdr:row>23</xdr:row>
      <xdr:rowOff>229235</xdr:rowOff>
    </xdr:to>
    <xdr:pic>
      <xdr:nvPicPr>
        <xdr:cNvPr id="244745" name="图片 34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72125" y="1022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27</xdr:row>
      <xdr:rowOff>0</xdr:rowOff>
    </xdr:from>
    <xdr:to>
      <xdr:col>1</xdr:col>
      <xdr:colOff>753745</xdr:colOff>
      <xdr:row>28</xdr:row>
      <xdr:rowOff>12065</xdr:rowOff>
    </xdr:to>
    <xdr:pic>
      <xdr:nvPicPr>
        <xdr:cNvPr id="244746" name="图片 35" descr="Magma Geod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723900" y="12001500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227330</xdr:colOff>
      <xdr:row>27</xdr:row>
      <xdr:rowOff>229235</xdr:rowOff>
    </xdr:to>
    <xdr:pic>
      <xdr:nvPicPr>
        <xdr:cNvPr id="244747" name="图片 36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72125" y="12001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30</xdr:row>
      <xdr:rowOff>387350</xdr:rowOff>
    </xdr:from>
    <xdr:to>
      <xdr:col>1</xdr:col>
      <xdr:colOff>781050</xdr:colOff>
      <xdr:row>31</xdr:row>
      <xdr:rowOff>399415</xdr:rowOff>
    </xdr:to>
    <xdr:pic>
      <xdr:nvPicPr>
        <xdr:cNvPr id="244748" name="图片 37" descr="Omni Geod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753110" y="1372235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227330</xdr:colOff>
      <xdr:row>31</xdr:row>
      <xdr:rowOff>229235</xdr:rowOff>
    </xdr:to>
    <xdr:pic>
      <xdr:nvPicPr>
        <xdr:cNvPr id="244749" name="图片 38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72125" y="1377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362585</xdr:colOff>
      <xdr:row>36</xdr:row>
      <xdr:rowOff>168275</xdr:rowOff>
    </xdr:from>
    <xdr:to>
      <xdr:col>1</xdr:col>
      <xdr:colOff>819785</xdr:colOff>
      <xdr:row>37</xdr:row>
      <xdr:rowOff>180340</xdr:rowOff>
    </xdr:to>
    <xdr:pic>
      <xdr:nvPicPr>
        <xdr:cNvPr id="244750" name="图片 39" descr="Emerald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791210" y="161702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34</xdr:row>
      <xdr:rowOff>229235</xdr:rowOff>
    </xdr:to>
    <xdr:pic>
      <xdr:nvPicPr>
        <xdr:cNvPr id="244751" name="图片 40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1511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227330</xdr:colOff>
      <xdr:row>34</xdr:row>
      <xdr:rowOff>229235</xdr:rowOff>
    </xdr:to>
    <xdr:pic>
      <xdr:nvPicPr>
        <xdr:cNvPr id="244752" name="图片 41" descr="Emerald Node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572125" y="15113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35</xdr:row>
      <xdr:rowOff>64135</xdr:rowOff>
    </xdr:from>
    <xdr:to>
      <xdr:col>5</xdr:col>
      <xdr:colOff>237490</xdr:colOff>
      <xdr:row>35</xdr:row>
      <xdr:rowOff>291465</xdr:rowOff>
    </xdr:to>
    <xdr:pic>
      <xdr:nvPicPr>
        <xdr:cNvPr id="244753" name="图片 42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82285" y="1562163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36</xdr:row>
      <xdr:rowOff>102235</xdr:rowOff>
    </xdr:from>
    <xdr:to>
      <xdr:col>5</xdr:col>
      <xdr:colOff>257810</xdr:colOff>
      <xdr:row>36</xdr:row>
      <xdr:rowOff>330200</xdr:rowOff>
    </xdr:to>
    <xdr:pic>
      <xdr:nvPicPr>
        <xdr:cNvPr id="244754" name="图片 43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99430" y="16104235"/>
          <a:ext cx="23050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37</xdr:row>
      <xdr:rowOff>111125</xdr:rowOff>
    </xdr:from>
    <xdr:to>
      <xdr:col>5</xdr:col>
      <xdr:colOff>274955</xdr:colOff>
      <xdr:row>37</xdr:row>
      <xdr:rowOff>340360</xdr:rowOff>
    </xdr:to>
    <xdr:pic>
      <xdr:nvPicPr>
        <xdr:cNvPr id="244755" name="图片 44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619750" y="165576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38</xdr:row>
      <xdr:rowOff>64135</xdr:rowOff>
    </xdr:from>
    <xdr:to>
      <xdr:col>5</xdr:col>
      <xdr:colOff>267970</xdr:colOff>
      <xdr:row>38</xdr:row>
      <xdr:rowOff>291465</xdr:rowOff>
    </xdr:to>
    <xdr:pic>
      <xdr:nvPicPr>
        <xdr:cNvPr id="244756" name="图片 45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609590" y="16955135"/>
          <a:ext cx="23050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229870</xdr:colOff>
      <xdr:row>34</xdr:row>
      <xdr:rowOff>229235</xdr:rowOff>
    </xdr:to>
    <xdr:pic>
      <xdr:nvPicPr>
        <xdr:cNvPr id="244757" name="图片 46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15113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41</xdr:row>
      <xdr:rowOff>416560</xdr:rowOff>
    </xdr:from>
    <xdr:to>
      <xdr:col>1</xdr:col>
      <xdr:colOff>772160</xdr:colOff>
      <xdr:row>42</xdr:row>
      <xdr:rowOff>428625</xdr:rowOff>
    </xdr:to>
    <xdr:pic>
      <xdr:nvPicPr>
        <xdr:cNvPr id="244758" name="图片 47" descr="Aquamarine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743585" y="186410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40</xdr:row>
      <xdr:rowOff>229235</xdr:rowOff>
    </xdr:to>
    <xdr:pic>
      <xdr:nvPicPr>
        <xdr:cNvPr id="244759" name="图片 48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17780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227330</xdr:colOff>
      <xdr:row>40</xdr:row>
      <xdr:rowOff>229235</xdr:rowOff>
    </xdr:to>
    <xdr:pic>
      <xdr:nvPicPr>
        <xdr:cNvPr id="244760" name="图片 49" descr="Aquamarine Node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572125" y="17780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41</xdr:row>
      <xdr:rowOff>83185</xdr:rowOff>
    </xdr:from>
    <xdr:to>
      <xdr:col>5</xdr:col>
      <xdr:colOff>227330</xdr:colOff>
      <xdr:row>41</xdr:row>
      <xdr:rowOff>310515</xdr:rowOff>
    </xdr:to>
    <xdr:pic>
      <xdr:nvPicPr>
        <xdr:cNvPr id="244761" name="图片 50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72125" y="183076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42</xdr:row>
      <xdr:rowOff>130175</xdr:rowOff>
    </xdr:from>
    <xdr:to>
      <xdr:col>5</xdr:col>
      <xdr:colOff>227330</xdr:colOff>
      <xdr:row>42</xdr:row>
      <xdr:rowOff>359410</xdr:rowOff>
    </xdr:to>
    <xdr:pic>
      <xdr:nvPicPr>
        <xdr:cNvPr id="244762" name="图片 51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72125" y="1879917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800100</xdr:colOff>
      <xdr:row>43</xdr:row>
      <xdr:rowOff>73025</xdr:rowOff>
    </xdr:from>
    <xdr:to>
      <xdr:col>5</xdr:col>
      <xdr:colOff>220980</xdr:colOff>
      <xdr:row>43</xdr:row>
      <xdr:rowOff>302260</xdr:rowOff>
    </xdr:to>
    <xdr:pic>
      <xdr:nvPicPr>
        <xdr:cNvPr id="244763" name="图片 52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62600" y="191865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790575</xdr:colOff>
      <xdr:row>44</xdr:row>
      <xdr:rowOff>15875</xdr:rowOff>
    </xdr:from>
    <xdr:to>
      <xdr:col>5</xdr:col>
      <xdr:colOff>210185</xdr:colOff>
      <xdr:row>44</xdr:row>
      <xdr:rowOff>245110</xdr:rowOff>
    </xdr:to>
    <xdr:pic>
      <xdr:nvPicPr>
        <xdr:cNvPr id="244764" name="图片 53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53075" y="1957387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229870</xdr:colOff>
      <xdr:row>40</xdr:row>
      <xdr:rowOff>229235</xdr:rowOff>
    </xdr:to>
    <xdr:pic>
      <xdr:nvPicPr>
        <xdr:cNvPr id="244765" name="图片 54" descr="Bundle Teal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9048750" y="17780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229870</xdr:colOff>
      <xdr:row>41</xdr:row>
      <xdr:rowOff>229235</xdr:rowOff>
    </xdr:to>
    <xdr:pic>
      <xdr:nvPicPr>
        <xdr:cNvPr id="244766" name="图片 55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18224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229870</xdr:colOff>
      <xdr:row>42</xdr:row>
      <xdr:rowOff>361315</xdr:rowOff>
    </xdr:to>
    <xdr:pic>
      <xdr:nvPicPr>
        <xdr:cNvPr id="244767" name="图片 56" descr="Marble Brazier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9048750" y="18669000"/>
          <a:ext cx="22987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47</xdr:row>
      <xdr:rowOff>187325</xdr:rowOff>
    </xdr:from>
    <xdr:to>
      <xdr:col>1</xdr:col>
      <xdr:colOff>772160</xdr:colOff>
      <xdr:row>48</xdr:row>
      <xdr:rowOff>199390</xdr:rowOff>
    </xdr:to>
    <xdr:pic>
      <xdr:nvPicPr>
        <xdr:cNvPr id="244768" name="图片 57" descr="Ruby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743585" y="210788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45</xdr:row>
      <xdr:rowOff>229235</xdr:rowOff>
    </xdr:to>
    <xdr:pic>
      <xdr:nvPicPr>
        <xdr:cNvPr id="244769" name="图片 58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20002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227330</xdr:colOff>
      <xdr:row>45</xdr:row>
      <xdr:rowOff>229235</xdr:rowOff>
    </xdr:to>
    <xdr:pic>
      <xdr:nvPicPr>
        <xdr:cNvPr id="244770" name="图片 59" descr="Ruby Node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572125" y="20002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46</xdr:row>
      <xdr:rowOff>45085</xdr:rowOff>
    </xdr:from>
    <xdr:to>
      <xdr:col>5</xdr:col>
      <xdr:colOff>247650</xdr:colOff>
      <xdr:row>46</xdr:row>
      <xdr:rowOff>272415</xdr:rowOff>
    </xdr:to>
    <xdr:pic>
      <xdr:nvPicPr>
        <xdr:cNvPr id="244771" name="图片 60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92445" y="204920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47</xdr:row>
      <xdr:rowOff>149225</xdr:rowOff>
    </xdr:from>
    <xdr:to>
      <xdr:col>5</xdr:col>
      <xdr:colOff>237490</xdr:colOff>
      <xdr:row>47</xdr:row>
      <xdr:rowOff>378460</xdr:rowOff>
    </xdr:to>
    <xdr:pic>
      <xdr:nvPicPr>
        <xdr:cNvPr id="244772" name="图片 61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82285" y="210407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48</xdr:row>
      <xdr:rowOff>111125</xdr:rowOff>
    </xdr:from>
    <xdr:to>
      <xdr:col>5</xdr:col>
      <xdr:colOff>267970</xdr:colOff>
      <xdr:row>48</xdr:row>
      <xdr:rowOff>340360</xdr:rowOff>
    </xdr:to>
    <xdr:pic>
      <xdr:nvPicPr>
        <xdr:cNvPr id="244773" name="图片 62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609590" y="2144712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49</xdr:row>
      <xdr:rowOff>73025</xdr:rowOff>
    </xdr:from>
    <xdr:to>
      <xdr:col>5</xdr:col>
      <xdr:colOff>247650</xdr:colOff>
      <xdr:row>49</xdr:row>
      <xdr:rowOff>302260</xdr:rowOff>
    </xdr:to>
    <xdr:pic>
      <xdr:nvPicPr>
        <xdr:cNvPr id="244774" name="图片 63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92445" y="218535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229870</xdr:colOff>
      <xdr:row>45</xdr:row>
      <xdr:rowOff>229235</xdr:rowOff>
    </xdr:to>
    <xdr:pic>
      <xdr:nvPicPr>
        <xdr:cNvPr id="244775" name="图片 64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20002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306070</xdr:colOff>
      <xdr:row>53</xdr:row>
      <xdr:rowOff>149225</xdr:rowOff>
    </xdr:from>
    <xdr:to>
      <xdr:col>1</xdr:col>
      <xdr:colOff>762635</xdr:colOff>
      <xdr:row>54</xdr:row>
      <xdr:rowOff>161290</xdr:rowOff>
    </xdr:to>
    <xdr:pic>
      <xdr:nvPicPr>
        <xdr:cNvPr id="244776" name="图片 65" descr="Amethyst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734695" y="237077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51</xdr:row>
      <xdr:rowOff>229235</xdr:rowOff>
    </xdr:to>
    <xdr:pic>
      <xdr:nvPicPr>
        <xdr:cNvPr id="244777" name="图片 66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22669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227330</xdr:colOff>
      <xdr:row>51</xdr:row>
      <xdr:rowOff>229235</xdr:rowOff>
    </xdr:to>
    <xdr:pic>
      <xdr:nvPicPr>
        <xdr:cNvPr id="244778" name="图片 67" descr="Amethyst Node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572125" y="2266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52</xdr:row>
      <xdr:rowOff>83185</xdr:rowOff>
    </xdr:from>
    <xdr:to>
      <xdr:col>5</xdr:col>
      <xdr:colOff>247650</xdr:colOff>
      <xdr:row>52</xdr:row>
      <xdr:rowOff>310515</xdr:rowOff>
    </xdr:to>
    <xdr:pic>
      <xdr:nvPicPr>
        <xdr:cNvPr id="244779" name="图片 68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92445" y="231971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53</xdr:row>
      <xdr:rowOff>53975</xdr:rowOff>
    </xdr:from>
    <xdr:to>
      <xdr:col>5</xdr:col>
      <xdr:colOff>257810</xdr:colOff>
      <xdr:row>53</xdr:row>
      <xdr:rowOff>274320</xdr:rowOff>
    </xdr:to>
    <xdr:pic>
      <xdr:nvPicPr>
        <xdr:cNvPr id="244780" name="图片 69" descr="Green Slime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599430" y="23612475"/>
          <a:ext cx="230505" cy="22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54</xdr:row>
      <xdr:rowOff>53975</xdr:rowOff>
    </xdr:from>
    <xdr:to>
      <xdr:col>5</xdr:col>
      <xdr:colOff>257810</xdr:colOff>
      <xdr:row>54</xdr:row>
      <xdr:rowOff>283210</xdr:rowOff>
    </xdr:to>
    <xdr:pic>
      <xdr:nvPicPr>
        <xdr:cNvPr id="244781" name="图片 70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99430" y="2405697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55</xdr:row>
      <xdr:rowOff>45085</xdr:rowOff>
    </xdr:from>
    <xdr:to>
      <xdr:col>5</xdr:col>
      <xdr:colOff>227330</xdr:colOff>
      <xdr:row>55</xdr:row>
      <xdr:rowOff>272415</xdr:rowOff>
    </xdr:to>
    <xdr:pic>
      <xdr:nvPicPr>
        <xdr:cNvPr id="244782" name="图片 71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72125" y="244925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56</xdr:row>
      <xdr:rowOff>45085</xdr:rowOff>
    </xdr:from>
    <xdr:to>
      <xdr:col>5</xdr:col>
      <xdr:colOff>227330</xdr:colOff>
      <xdr:row>56</xdr:row>
      <xdr:rowOff>272415</xdr:rowOff>
    </xdr:to>
    <xdr:pic>
      <xdr:nvPicPr>
        <xdr:cNvPr id="244783" name="图片 72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72125" y="249370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229870</xdr:colOff>
      <xdr:row>51</xdr:row>
      <xdr:rowOff>229235</xdr:rowOff>
    </xdr:to>
    <xdr:pic>
      <xdr:nvPicPr>
        <xdr:cNvPr id="244784" name="图片 73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22669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58</xdr:row>
      <xdr:rowOff>310515</xdr:rowOff>
    </xdr:from>
    <xdr:to>
      <xdr:col>1</xdr:col>
      <xdr:colOff>772160</xdr:colOff>
      <xdr:row>59</xdr:row>
      <xdr:rowOff>324485</xdr:rowOff>
    </xdr:to>
    <xdr:pic>
      <xdr:nvPicPr>
        <xdr:cNvPr id="244785" name="图片 74" descr="Topaz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743585" y="260915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57</xdr:row>
      <xdr:rowOff>229235</xdr:rowOff>
    </xdr:to>
    <xdr:pic>
      <xdr:nvPicPr>
        <xdr:cNvPr id="244786" name="图片 7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25336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227330</xdr:colOff>
      <xdr:row>57</xdr:row>
      <xdr:rowOff>229235</xdr:rowOff>
    </xdr:to>
    <xdr:pic>
      <xdr:nvPicPr>
        <xdr:cNvPr id="244787" name="图片 76" descr="Topaz Nod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572125" y="25336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58</xdr:row>
      <xdr:rowOff>64135</xdr:rowOff>
    </xdr:from>
    <xdr:to>
      <xdr:col>5</xdr:col>
      <xdr:colOff>257810</xdr:colOff>
      <xdr:row>58</xdr:row>
      <xdr:rowOff>291465</xdr:rowOff>
    </xdr:to>
    <xdr:pic>
      <xdr:nvPicPr>
        <xdr:cNvPr id="244788" name="图片 77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99430" y="25845135"/>
          <a:ext cx="23050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59</xdr:row>
      <xdr:rowOff>53975</xdr:rowOff>
    </xdr:from>
    <xdr:to>
      <xdr:col>5</xdr:col>
      <xdr:colOff>267970</xdr:colOff>
      <xdr:row>59</xdr:row>
      <xdr:rowOff>283210</xdr:rowOff>
    </xdr:to>
    <xdr:pic>
      <xdr:nvPicPr>
        <xdr:cNvPr id="244789" name="图片 78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609590" y="26279475"/>
          <a:ext cx="23050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60</xdr:row>
      <xdr:rowOff>64135</xdr:rowOff>
    </xdr:from>
    <xdr:to>
      <xdr:col>5</xdr:col>
      <xdr:colOff>257810</xdr:colOff>
      <xdr:row>60</xdr:row>
      <xdr:rowOff>291465</xdr:rowOff>
    </xdr:to>
    <xdr:pic>
      <xdr:nvPicPr>
        <xdr:cNvPr id="244790" name="图片 79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99430" y="26734135"/>
          <a:ext cx="23050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61</xdr:row>
      <xdr:rowOff>53975</xdr:rowOff>
    </xdr:from>
    <xdr:to>
      <xdr:col>5</xdr:col>
      <xdr:colOff>227330</xdr:colOff>
      <xdr:row>61</xdr:row>
      <xdr:rowOff>283210</xdr:rowOff>
    </xdr:to>
    <xdr:pic>
      <xdr:nvPicPr>
        <xdr:cNvPr id="244791" name="图片 80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72125" y="2716847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229870</xdr:colOff>
      <xdr:row>57</xdr:row>
      <xdr:rowOff>229235</xdr:rowOff>
    </xdr:to>
    <xdr:pic>
      <xdr:nvPicPr>
        <xdr:cNvPr id="244792" name="图片 81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25336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64</xdr:row>
      <xdr:rowOff>215265</xdr:rowOff>
    </xdr:from>
    <xdr:to>
      <xdr:col>1</xdr:col>
      <xdr:colOff>744220</xdr:colOff>
      <xdr:row>65</xdr:row>
      <xdr:rowOff>229235</xdr:rowOff>
    </xdr:to>
    <xdr:pic>
      <xdr:nvPicPr>
        <xdr:cNvPr id="244793" name="图片 82" descr="Jade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714375" y="2866326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62</xdr:row>
      <xdr:rowOff>229235</xdr:rowOff>
    </xdr:to>
    <xdr:pic>
      <xdr:nvPicPr>
        <xdr:cNvPr id="244794" name="图片 8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2755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227330</xdr:colOff>
      <xdr:row>62</xdr:row>
      <xdr:rowOff>229235</xdr:rowOff>
    </xdr:to>
    <xdr:pic>
      <xdr:nvPicPr>
        <xdr:cNvPr id="244795" name="图片 84" descr="Jade Node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572125" y="2755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63</xdr:row>
      <xdr:rowOff>102235</xdr:rowOff>
    </xdr:from>
    <xdr:to>
      <xdr:col>5</xdr:col>
      <xdr:colOff>237490</xdr:colOff>
      <xdr:row>63</xdr:row>
      <xdr:rowOff>330200</xdr:rowOff>
    </xdr:to>
    <xdr:pic>
      <xdr:nvPicPr>
        <xdr:cNvPr id="244796" name="图片 85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82285" y="2810573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64</xdr:row>
      <xdr:rowOff>102235</xdr:rowOff>
    </xdr:from>
    <xdr:to>
      <xdr:col>5</xdr:col>
      <xdr:colOff>257810</xdr:colOff>
      <xdr:row>64</xdr:row>
      <xdr:rowOff>330200</xdr:rowOff>
    </xdr:to>
    <xdr:pic>
      <xdr:nvPicPr>
        <xdr:cNvPr id="244797" name="图片 86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99430" y="28550235"/>
          <a:ext cx="23050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65</xdr:row>
      <xdr:rowOff>102235</xdr:rowOff>
    </xdr:from>
    <xdr:to>
      <xdr:col>5</xdr:col>
      <xdr:colOff>267970</xdr:colOff>
      <xdr:row>65</xdr:row>
      <xdr:rowOff>330200</xdr:rowOff>
    </xdr:to>
    <xdr:pic>
      <xdr:nvPicPr>
        <xdr:cNvPr id="244798" name="图片 87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609590" y="28994735"/>
          <a:ext cx="23050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66</xdr:row>
      <xdr:rowOff>102235</xdr:rowOff>
    </xdr:from>
    <xdr:to>
      <xdr:col>5</xdr:col>
      <xdr:colOff>267970</xdr:colOff>
      <xdr:row>66</xdr:row>
      <xdr:rowOff>330200</xdr:rowOff>
    </xdr:to>
    <xdr:pic>
      <xdr:nvPicPr>
        <xdr:cNvPr id="244799" name="图片 88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609590" y="29439235"/>
          <a:ext cx="23050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229870</xdr:colOff>
      <xdr:row>62</xdr:row>
      <xdr:rowOff>229235</xdr:rowOff>
    </xdr:to>
    <xdr:pic>
      <xdr:nvPicPr>
        <xdr:cNvPr id="244800" name="图片 89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27559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69</xdr:row>
      <xdr:rowOff>397510</xdr:rowOff>
    </xdr:from>
    <xdr:to>
      <xdr:col>1</xdr:col>
      <xdr:colOff>753745</xdr:colOff>
      <xdr:row>70</xdr:row>
      <xdr:rowOff>409575</xdr:rowOff>
    </xdr:to>
    <xdr:pic>
      <xdr:nvPicPr>
        <xdr:cNvPr id="244801" name="图片 90" descr="Diamond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723900" y="31068010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68</xdr:row>
      <xdr:rowOff>229235</xdr:rowOff>
    </xdr:to>
    <xdr:pic>
      <xdr:nvPicPr>
        <xdr:cNvPr id="244802" name="图片 9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022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227330</xdr:colOff>
      <xdr:row>68</xdr:row>
      <xdr:rowOff>229235</xdr:rowOff>
    </xdr:to>
    <xdr:pic>
      <xdr:nvPicPr>
        <xdr:cNvPr id="244803" name="图片 92" descr="Diamond Node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572125" y="30226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69</xdr:row>
      <xdr:rowOff>64135</xdr:rowOff>
    </xdr:from>
    <xdr:to>
      <xdr:col>5</xdr:col>
      <xdr:colOff>247650</xdr:colOff>
      <xdr:row>69</xdr:row>
      <xdr:rowOff>291465</xdr:rowOff>
    </xdr:to>
    <xdr:pic>
      <xdr:nvPicPr>
        <xdr:cNvPr id="244804" name="图片 93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592445" y="3073463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70</xdr:row>
      <xdr:rowOff>64135</xdr:rowOff>
    </xdr:from>
    <xdr:to>
      <xdr:col>5</xdr:col>
      <xdr:colOff>247650</xdr:colOff>
      <xdr:row>70</xdr:row>
      <xdr:rowOff>291465</xdr:rowOff>
    </xdr:to>
    <xdr:pic>
      <xdr:nvPicPr>
        <xdr:cNvPr id="244805" name="图片 94" descr="Panning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592445" y="3117913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20320</xdr:colOff>
      <xdr:row>71</xdr:row>
      <xdr:rowOff>53975</xdr:rowOff>
    </xdr:from>
    <xdr:to>
      <xdr:col>5</xdr:col>
      <xdr:colOff>247650</xdr:colOff>
      <xdr:row>71</xdr:row>
      <xdr:rowOff>283210</xdr:rowOff>
    </xdr:to>
    <xdr:pic>
      <xdr:nvPicPr>
        <xdr:cNvPr id="244806" name="图片 95" descr="Garbage Can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592445" y="3161347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229870</xdr:colOff>
      <xdr:row>68</xdr:row>
      <xdr:rowOff>229235</xdr:rowOff>
    </xdr:to>
    <xdr:pic>
      <xdr:nvPicPr>
        <xdr:cNvPr id="244807" name="图片 96" descr="Ring of Yoba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9048750" y="30226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229870</xdr:colOff>
      <xdr:row>69</xdr:row>
      <xdr:rowOff>229235</xdr:rowOff>
    </xdr:to>
    <xdr:pic>
      <xdr:nvPicPr>
        <xdr:cNvPr id="244808" name="图片 97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30670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372110</xdr:colOff>
      <xdr:row>76</xdr:row>
      <xdr:rowOff>330200</xdr:rowOff>
    </xdr:from>
    <xdr:to>
      <xdr:col>1</xdr:col>
      <xdr:colOff>829310</xdr:colOff>
      <xdr:row>77</xdr:row>
      <xdr:rowOff>342265</xdr:rowOff>
    </xdr:to>
    <xdr:pic>
      <xdr:nvPicPr>
        <xdr:cNvPr id="244809" name="图片 98" descr="Prismatic Shard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800735" y="341122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73</xdr:row>
      <xdr:rowOff>229235</xdr:rowOff>
    </xdr:to>
    <xdr:pic>
      <xdr:nvPicPr>
        <xdr:cNvPr id="244810" name="图片 9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2448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73</xdr:row>
      <xdr:rowOff>34925</xdr:rowOff>
    </xdr:from>
    <xdr:to>
      <xdr:col>5</xdr:col>
      <xdr:colOff>237490</xdr:colOff>
      <xdr:row>73</xdr:row>
      <xdr:rowOff>264160</xdr:rowOff>
    </xdr:to>
    <xdr:pic>
      <xdr:nvPicPr>
        <xdr:cNvPr id="244811" name="图片 100" descr="Iridium Node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582285" y="324834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57785</xdr:colOff>
      <xdr:row>74</xdr:row>
      <xdr:rowOff>111125</xdr:rowOff>
    </xdr:from>
    <xdr:to>
      <xdr:col>5</xdr:col>
      <xdr:colOff>285115</xdr:colOff>
      <xdr:row>74</xdr:row>
      <xdr:rowOff>340360</xdr:rowOff>
    </xdr:to>
    <xdr:pic>
      <xdr:nvPicPr>
        <xdr:cNvPr id="244812" name="图片 101" descr="Mystic Stone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629910" y="3300412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</xdr:colOff>
      <xdr:row>75</xdr:row>
      <xdr:rowOff>102235</xdr:rowOff>
    </xdr:from>
    <xdr:to>
      <xdr:col>5</xdr:col>
      <xdr:colOff>295275</xdr:colOff>
      <xdr:row>75</xdr:row>
      <xdr:rowOff>330200</xdr:rowOff>
    </xdr:to>
    <xdr:pic>
      <xdr:nvPicPr>
        <xdr:cNvPr id="244813" name="图片 102" descr="Gem Nod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640070" y="3343973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57785</xdr:colOff>
      <xdr:row>76</xdr:row>
      <xdr:rowOff>83185</xdr:rowOff>
    </xdr:from>
    <xdr:to>
      <xdr:col>5</xdr:col>
      <xdr:colOff>285115</xdr:colOff>
      <xdr:row>76</xdr:row>
      <xdr:rowOff>310515</xdr:rowOff>
    </xdr:to>
    <xdr:pic>
      <xdr:nvPicPr>
        <xdr:cNvPr id="244814" name="图片 10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629910" y="33865185"/>
          <a:ext cx="227330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76</xdr:row>
      <xdr:rowOff>425450</xdr:rowOff>
    </xdr:from>
    <xdr:to>
      <xdr:col>5</xdr:col>
      <xdr:colOff>237490</xdr:colOff>
      <xdr:row>77</xdr:row>
      <xdr:rowOff>437515</xdr:rowOff>
    </xdr:to>
    <xdr:pic>
      <xdr:nvPicPr>
        <xdr:cNvPr id="244815" name="图片 104" descr="Shadow Brute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582285" y="34207450"/>
          <a:ext cx="22733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78</xdr:row>
      <xdr:rowOff>34925</xdr:rowOff>
    </xdr:from>
    <xdr:to>
      <xdr:col>5</xdr:col>
      <xdr:colOff>267970</xdr:colOff>
      <xdr:row>78</xdr:row>
      <xdr:rowOff>378460</xdr:rowOff>
    </xdr:to>
    <xdr:pic>
      <xdr:nvPicPr>
        <xdr:cNvPr id="244816" name="图片 105" descr="Shadow Shaman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609590" y="34705925"/>
          <a:ext cx="230505" cy="34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27305</xdr:colOff>
      <xdr:row>78</xdr:row>
      <xdr:rowOff>435610</xdr:rowOff>
    </xdr:from>
    <xdr:to>
      <xdr:col>5</xdr:col>
      <xdr:colOff>257810</xdr:colOff>
      <xdr:row>80</xdr:row>
      <xdr:rowOff>3175</xdr:rowOff>
    </xdr:to>
    <xdr:pic>
      <xdr:nvPicPr>
        <xdr:cNvPr id="244817" name="图片 106" descr="Mummy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5599430" y="35106610"/>
          <a:ext cx="23050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80</xdr:row>
      <xdr:rowOff>102235</xdr:rowOff>
    </xdr:from>
    <xdr:to>
      <xdr:col>5</xdr:col>
      <xdr:colOff>237490</xdr:colOff>
      <xdr:row>80</xdr:row>
      <xdr:rowOff>330200</xdr:rowOff>
    </xdr:to>
    <xdr:pic>
      <xdr:nvPicPr>
        <xdr:cNvPr id="244818" name="图片 107" descr="Serpent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5582285" y="35662235"/>
          <a:ext cx="22733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</xdr:colOff>
      <xdr:row>81</xdr:row>
      <xdr:rowOff>53975</xdr:rowOff>
    </xdr:from>
    <xdr:to>
      <xdr:col>5</xdr:col>
      <xdr:colOff>237490</xdr:colOff>
      <xdr:row>81</xdr:row>
      <xdr:rowOff>283210</xdr:rowOff>
    </xdr:to>
    <xdr:pic>
      <xdr:nvPicPr>
        <xdr:cNvPr id="244819" name="图片 108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582285" y="36058475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229870</xdr:colOff>
      <xdr:row>73</xdr:row>
      <xdr:rowOff>229235</xdr:rowOff>
    </xdr:to>
    <xdr:pic>
      <xdr:nvPicPr>
        <xdr:cNvPr id="244820" name="图片 109" descr="Social Ic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9048750" y="32448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82</xdr:row>
      <xdr:rowOff>168275</xdr:rowOff>
    </xdr:from>
    <xdr:to>
      <xdr:col>1</xdr:col>
      <xdr:colOff>801370</xdr:colOff>
      <xdr:row>83</xdr:row>
      <xdr:rowOff>180340</xdr:rowOff>
    </xdr:to>
    <xdr:pic>
      <xdr:nvPicPr>
        <xdr:cNvPr id="244821" name="图片 110" descr="Tigerseye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771525" y="3661727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82</xdr:row>
      <xdr:rowOff>229235</xdr:rowOff>
    </xdr:to>
    <xdr:pic>
      <xdr:nvPicPr>
        <xdr:cNvPr id="244822" name="图片 11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644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82</xdr:row>
      <xdr:rowOff>0</xdr:rowOff>
    </xdr:from>
    <xdr:to>
      <xdr:col>5</xdr:col>
      <xdr:colOff>227330</xdr:colOff>
      <xdr:row>82</xdr:row>
      <xdr:rowOff>229235</xdr:rowOff>
    </xdr:to>
    <xdr:pic>
      <xdr:nvPicPr>
        <xdr:cNvPr id="244823" name="图片 112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3644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83</xdr:row>
      <xdr:rowOff>0</xdr:rowOff>
    </xdr:from>
    <xdr:to>
      <xdr:col>5</xdr:col>
      <xdr:colOff>227330</xdr:colOff>
      <xdr:row>83</xdr:row>
      <xdr:rowOff>229235</xdr:rowOff>
    </xdr:to>
    <xdr:pic>
      <xdr:nvPicPr>
        <xdr:cNvPr id="244824" name="图片 11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3689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334010</xdr:colOff>
      <xdr:row>84</xdr:row>
      <xdr:rowOff>187325</xdr:rowOff>
    </xdr:from>
    <xdr:to>
      <xdr:col>1</xdr:col>
      <xdr:colOff>790575</xdr:colOff>
      <xdr:row>85</xdr:row>
      <xdr:rowOff>199390</xdr:rowOff>
    </xdr:to>
    <xdr:pic>
      <xdr:nvPicPr>
        <xdr:cNvPr id="244825" name="图片 114" descr="Opal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762635" y="375253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84</xdr:row>
      <xdr:rowOff>229235</xdr:rowOff>
    </xdr:to>
    <xdr:pic>
      <xdr:nvPicPr>
        <xdr:cNvPr id="244826" name="图片 11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733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84</xdr:row>
      <xdr:rowOff>0</xdr:rowOff>
    </xdr:from>
    <xdr:to>
      <xdr:col>5</xdr:col>
      <xdr:colOff>227330</xdr:colOff>
      <xdr:row>84</xdr:row>
      <xdr:rowOff>229235</xdr:rowOff>
    </xdr:to>
    <xdr:pic>
      <xdr:nvPicPr>
        <xdr:cNvPr id="244827" name="图片 116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37338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227330</xdr:colOff>
      <xdr:row>85</xdr:row>
      <xdr:rowOff>229235</xdr:rowOff>
    </xdr:to>
    <xdr:pic>
      <xdr:nvPicPr>
        <xdr:cNvPr id="244828" name="图片 11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37782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334010</xdr:colOff>
      <xdr:row>86</xdr:row>
      <xdr:rowOff>139065</xdr:rowOff>
    </xdr:from>
    <xdr:to>
      <xdr:col>1</xdr:col>
      <xdr:colOff>790575</xdr:colOff>
      <xdr:row>87</xdr:row>
      <xdr:rowOff>153035</xdr:rowOff>
    </xdr:to>
    <xdr:pic>
      <xdr:nvPicPr>
        <xdr:cNvPr id="244829" name="图片 118" descr="Fire Opal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762635" y="383660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86</xdr:row>
      <xdr:rowOff>229235</xdr:rowOff>
    </xdr:to>
    <xdr:pic>
      <xdr:nvPicPr>
        <xdr:cNvPr id="244830" name="图片 11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822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227330</xdr:colOff>
      <xdr:row>86</xdr:row>
      <xdr:rowOff>229235</xdr:rowOff>
    </xdr:to>
    <xdr:pic>
      <xdr:nvPicPr>
        <xdr:cNvPr id="244831" name="图片 120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38227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227330</xdr:colOff>
      <xdr:row>87</xdr:row>
      <xdr:rowOff>229235</xdr:rowOff>
    </xdr:to>
    <xdr:pic>
      <xdr:nvPicPr>
        <xdr:cNvPr id="244832" name="图片 12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38671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88</xdr:row>
      <xdr:rowOff>196215</xdr:rowOff>
    </xdr:from>
    <xdr:to>
      <xdr:col>1</xdr:col>
      <xdr:colOff>781050</xdr:colOff>
      <xdr:row>89</xdr:row>
      <xdr:rowOff>210185</xdr:rowOff>
    </xdr:to>
    <xdr:pic>
      <xdr:nvPicPr>
        <xdr:cNvPr id="244833" name="图片 122" descr="Alamite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753110" y="393122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88</xdr:row>
      <xdr:rowOff>229235</xdr:rowOff>
    </xdr:to>
    <xdr:pic>
      <xdr:nvPicPr>
        <xdr:cNvPr id="244834" name="图片 12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3911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227330</xdr:colOff>
      <xdr:row>88</xdr:row>
      <xdr:rowOff>229235</xdr:rowOff>
    </xdr:to>
    <xdr:pic>
      <xdr:nvPicPr>
        <xdr:cNvPr id="244835" name="图片 12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39116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227330</xdr:colOff>
      <xdr:row>89</xdr:row>
      <xdr:rowOff>229235</xdr:rowOff>
    </xdr:to>
    <xdr:pic>
      <xdr:nvPicPr>
        <xdr:cNvPr id="244836" name="图片 12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39560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314960</xdr:colOff>
      <xdr:row>90</xdr:row>
      <xdr:rowOff>196215</xdr:rowOff>
    </xdr:from>
    <xdr:to>
      <xdr:col>1</xdr:col>
      <xdr:colOff>772160</xdr:colOff>
      <xdr:row>91</xdr:row>
      <xdr:rowOff>210185</xdr:rowOff>
    </xdr:to>
    <xdr:pic>
      <xdr:nvPicPr>
        <xdr:cNvPr id="244837" name="图片 126" descr="Bixite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743585" y="402012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90</xdr:row>
      <xdr:rowOff>229235</xdr:rowOff>
    </xdr:to>
    <xdr:pic>
      <xdr:nvPicPr>
        <xdr:cNvPr id="244838" name="图片 12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000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227330</xdr:colOff>
      <xdr:row>90</xdr:row>
      <xdr:rowOff>229235</xdr:rowOff>
    </xdr:to>
    <xdr:pic>
      <xdr:nvPicPr>
        <xdr:cNvPr id="244839" name="图片 128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40005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227330</xdr:colOff>
      <xdr:row>91</xdr:row>
      <xdr:rowOff>229235</xdr:rowOff>
    </xdr:to>
    <xdr:pic>
      <xdr:nvPicPr>
        <xdr:cNvPr id="244840" name="图片 12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044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92</xdr:row>
      <xdr:rowOff>206375</xdr:rowOff>
    </xdr:from>
    <xdr:to>
      <xdr:col>1</xdr:col>
      <xdr:colOff>781050</xdr:colOff>
      <xdr:row>93</xdr:row>
      <xdr:rowOff>219075</xdr:rowOff>
    </xdr:to>
    <xdr:pic>
      <xdr:nvPicPr>
        <xdr:cNvPr id="244841" name="图片 130" descr="Baryte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753110" y="41100375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92</xdr:row>
      <xdr:rowOff>229235</xdr:rowOff>
    </xdr:to>
    <xdr:pic>
      <xdr:nvPicPr>
        <xdr:cNvPr id="244842" name="图片 13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0894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92</xdr:row>
      <xdr:rowOff>0</xdr:rowOff>
    </xdr:from>
    <xdr:to>
      <xdr:col>5</xdr:col>
      <xdr:colOff>227330</xdr:colOff>
      <xdr:row>92</xdr:row>
      <xdr:rowOff>229235</xdr:rowOff>
    </xdr:to>
    <xdr:pic>
      <xdr:nvPicPr>
        <xdr:cNvPr id="244843" name="图片 132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40894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5</xdr:col>
      <xdr:colOff>227330</xdr:colOff>
      <xdr:row>93</xdr:row>
      <xdr:rowOff>229235</xdr:rowOff>
    </xdr:to>
    <xdr:pic>
      <xdr:nvPicPr>
        <xdr:cNvPr id="244844" name="图片 13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1338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306070</xdr:colOff>
      <xdr:row>94</xdr:row>
      <xdr:rowOff>196215</xdr:rowOff>
    </xdr:from>
    <xdr:to>
      <xdr:col>1</xdr:col>
      <xdr:colOff>762635</xdr:colOff>
      <xdr:row>95</xdr:row>
      <xdr:rowOff>210185</xdr:rowOff>
    </xdr:to>
    <xdr:pic>
      <xdr:nvPicPr>
        <xdr:cNvPr id="244845" name="图片 134" descr="Aerinite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734695" y="419792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94</xdr:row>
      <xdr:rowOff>229235</xdr:rowOff>
    </xdr:to>
    <xdr:pic>
      <xdr:nvPicPr>
        <xdr:cNvPr id="244846" name="图片 13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178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94</xdr:row>
      <xdr:rowOff>0</xdr:rowOff>
    </xdr:from>
    <xdr:to>
      <xdr:col>5</xdr:col>
      <xdr:colOff>227330</xdr:colOff>
      <xdr:row>94</xdr:row>
      <xdr:rowOff>229235</xdr:rowOff>
    </xdr:to>
    <xdr:pic>
      <xdr:nvPicPr>
        <xdr:cNvPr id="244847" name="图片 136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1783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95</xdr:row>
      <xdr:rowOff>0</xdr:rowOff>
    </xdr:from>
    <xdr:to>
      <xdr:col>5</xdr:col>
      <xdr:colOff>227330</xdr:colOff>
      <xdr:row>95</xdr:row>
      <xdr:rowOff>229235</xdr:rowOff>
    </xdr:to>
    <xdr:pic>
      <xdr:nvPicPr>
        <xdr:cNvPr id="244848" name="图片 13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2227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334010</xdr:colOff>
      <xdr:row>96</xdr:row>
      <xdr:rowOff>196215</xdr:rowOff>
    </xdr:from>
    <xdr:to>
      <xdr:col>1</xdr:col>
      <xdr:colOff>790575</xdr:colOff>
      <xdr:row>97</xdr:row>
      <xdr:rowOff>210185</xdr:rowOff>
    </xdr:to>
    <xdr:pic>
      <xdr:nvPicPr>
        <xdr:cNvPr id="244849" name="图片 138" descr="Calcite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762635" y="428682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228600</xdr:colOff>
      <xdr:row>96</xdr:row>
      <xdr:rowOff>229235</xdr:rowOff>
    </xdr:to>
    <xdr:pic>
      <xdr:nvPicPr>
        <xdr:cNvPr id="244850" name="图片 13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267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227330</xdr:colOff>
      <xdr:row>96</xdr:row>
      <xdr:rowOff>229235</xdr:rowOff>
    </xdr:to>
    <xdr:pic>
      <xdr:nvPicPr>
        <xdr:cNvPr id="244851" name="图片 140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42672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5</xdr:col>
      <xdr:colOff>227330</xdr:colOff>
      <xdr:row>97</xdr:row>
      <xdr:rowOff>229235</xdr:rowOff>
    </xdr:to>
    <xdr:pic>
      <xdr:nvPicPr>
        <xdr:cNvPr id="244852" name="图片 14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3116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98</xdr:row>
      <xdr:rowOff>206375</xdr:rowOff>
    </xdr:from>
    <xdr:to>
      <xdr:col>1</xdr:col>
      <xdr:colOff>781050</xdr:colOff>
      <xdr:row>99</xdr:row>
      <xdr:rowOff>219075</xdr:rowOff>
    </xdr:to>
    <xdr:pic>
      <xdr:nvPicPr>
        <xdr:cNvPr id="244853" name="图片 142" descr="Dolomit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753110" y="43767375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98</xdr:row>
      <xdr:rowOff>229235</xdr:rowOff>
    </xdr:to>
    <xdr:pic>
      <xdr:nvPicPr>
        <xdr:cNvPr id="244854" name="图片 14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356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227330</xdr:colOff>
      <xdr:row>98</xdr:row>
      <xdr:rowOff>229235</xdr:rowOff>
    </xdr:to>
    <xdr:pic>
      <xdr:nvPicPr>
        <xdr:cNvPr id="244855" name="图片 144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43561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227330</xdr:colOff>
      <xdr:row>99</xdr:row>
      <xdr:rowOff>229235</xdr:rowOff>
    </xdr:to>
    <xdr:pic>
      <xdr:nvPicPr>
        <xdr:cNvPr id="244856" name="图片 14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4005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306070</xdr:colOff>
      <xdr:row>100</xdr:row>
      <xdr:rowOff>149225</xdr:rowOff>
    </xdr:from>
    <xdr:to>
      <xdr:col>1</xdr:col>
      <xdr:colOff>762635</xdr:colOff>
      <xdr:row>101</xdr:row>
      <xdr:rowOff>161290</xdr:rowOff>
    </xdr:to>
    <xdr:pic>
      <xdr:nvPicPr>
        <xdr:cNvPr id="244857" name="图片 146" descr="Esperite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734695" y="445992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100</xdr:row>
      <xdr:rowOff>229235</xdr:rowOff>
    </xdr:to>
    <xdr:pic>
      <xdr:nvPicPr>
        <xdr:cNvPr id="244858" name="图片 14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4450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227330</xdr:colOff>
      <xdr:row>100</xdr:row>
      <xdr:rowOff>229235</xdr:rowOff>
    </xdr:to>
    <xdr:pic>
      <xdr:nvPicPr>
        <xdr:cNvPr id="244859" name="图片 14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4450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227330</xdr:colOff>
      <xdr:row>101</xdr:row>
      <xdr:rowOff>229235</xdr:rowOff>
    </xdr:to>
    <xdr:pic>
      <xdr:nvPicPr>
        <xdr:cNvPr id="244860" name="图片 14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4894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102</xdr:row>
      <xdr:rowOff>168275</xdr:rowOff>
    </xdr:from>
    <xdr:to>
      <xdr:col>1</xdr:col>
      <xdr:colOff>781050</xdr:colOff>
      <xdr:row>103</xdr:row>
      <xdr:rowOff>180340</xdr:rowOff>
    </xdr:to>
    <xdr:pic>
      <xdr:nvPicPr>
        <xdr:cNvPr id="244861" name="图片 150" descr="Fluorapatite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753110" y="455072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102</xdr:row>
      <xdr:rowOff>229235</xdr:rowOff>
    </xdr:to>
    <xdr:pic>
      <xdr:nvPicPr>
        <xdr:cNvPr id="244862" name="图片 15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533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227330</xdr:colOff>
      <xdr:row>102</xdr:row>
      <xdr:rowOff>229235</xdr:rowOff>
    </xdr:to>
    <xdr:pic>
      <xdr:nvPicPr>
        <xdr:cNvPr id="244863" name="图片 152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533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227330</xdr:colOff>
      <xdr:row>103</xdr:row>
      <xdr:rowOff>229235</xdr:rowOff>
    </xdr:to>
    <xdr:pic>
      <xdr:nvPicPr>
        <xdr:cNvPr id="244864" name="图片 15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578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104</xdr:row>
      <xdr:rowOff>215265</xdr:rowOff>
    </xdr:from>
    <xdr:to>
      <xdr:col>1</xdr:col>
      <xdr:colOff>753745</xdr:colOff>
      <xdr:row>105</xdr:row>
      <xdr:rowOff>229235</xdr:rowOff>
    </xdr:to>
    <xdr:pic>
      <xdr:nvPicPr>
        <xdr:cNvPr id="244865" name="图片 154" descr="Geminite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723900" y="4644326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104</xdr:row>
      <xdr:rowOff>229235</xdr:rowOff>
    </xdr:to>
    <xdr:pic>
      <xdr:nvPicPr>
        <xdr:cNvPr id="244866" name="图片 15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622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227330</xdr:colOff>
      <xdr:row>104</xdr:row>
      <xdr:rowOff>229235</xdr:rowOff>
    </xdr:to>
    <xdr:pic>
      <xdr:nvPicPr>
        <xdr:cNvPr id="244867" name="图片 156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6228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227330</xdr:colOff>
      <xdr:row>105</xdr:row>
      <xdr:rowOff>229235</xdr:rowOff>
    </xdr:to>
    <xdr:pic>
      <xdr:nvPicPr>
        <xdr:cNvPr id="244868" name="图片 15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6672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306070</xdr:colOff>
      <xdr:row>106</xdr:row>
      <xdr:rowOff>215265</xdr:rowOff>
    </xdr:from>
    <xdr:to>
      <xdr:col>1</xdr:col>
      <xdr:colOff>762635</xdr:colOff>
      <xdr:row>107</xdr:row>
      <xdr:rowOff>229235</xdr:rowOff>
    </xdr:to>
    <xdr:pic>
      <xdr:nvPicPr>
        <xdr:cNvPr id="244869" name="图片 158" descr="Helvite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734695" y="473322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106</xdr:row>
      <xdr:rowOff>229235</xdr:rowOff>
    </xdr:to>
    <xdr:pic>
      <xdr:nvPicPr>
        <xdr:cNvPr id="244870" name="图片 15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711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227330</xdr:colOff>
      <xdr:row>106</xdr:row>
      <xdr:rowOff>229235</xdr:rowOff>
    </xdr:to>
    <xdr:pic>
      <xdr:nvPicPr>
        <xdr:cNvPr id="244871" name="图片 160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47117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227330</xdr:colOff>
      <xdr:row>107</xdr:row>
      <xdr:rowOff>229235</xdr:rowOff>
    </xdr:to>
    <xdr:pic>
      <xdr:nvPicPr>
        <xdr:cNvPr id="244872" name="图片 16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7561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108</xdr:row>
      <xdr:rowOff>196215</xdr:rowOff>
    </xdr:from>
    <xdr:to>
      <xdr:col>1</xdr:col>
      <xdr:colOff>753745</xdr:colOff>
      <xdr:row>109</xdr:row>
      <xdr:rowOff>210185</xdr:rowOff>
    </xdr:to>
    <xdr:pic>
      <xdr:nvPicPr>
        <xdr:cNvPr id="244873" name="图片 162" descr="Jamborite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723900" y="4820221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108</xdr:row>
      <xdr:rowOff>229235</xdr:rowOff>
    </xdr:to>
    <xdr:pic>
      <xdr:nvPicPr>
        <xdr:cNvPr id="244874" name="图片 16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800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108</xdr:row>
      <xdr:rowOff>0</xdr:rowOff>
    </xdr:from>
    <xdr:to>
      <xdr:col>5</xdr:col>
      <xdr:colOff>227330</xdr:colOff>
      <xdr:row>108</xdr:row>
      <xdr:rowOff>229235</xdr:rowOff>
    </xdr:to>
    <xdr:pic>
      <xdr:nvPicPr>
        <xdr:cNvPr id="244875" name="图片 16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48006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109</xdr:row>
      <xdr:rowOff>0</xdr:rowOff>
    </xdr:from>
    <xdr:to>
      <xdr:col>5</xdr:col>
      <xdr:colOff>227330</xdr:colOff>
      <xdr:row>109</xdr:row>
      <xdr:rowOff>229235</xdr:rowOff>
    </xdr:to>
    <xdr:pic>
      <xdr:nvPicPr>
        <xdr:cNvPr id="244876" name="图片 16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8450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276860</xdr:colOff>
      <xdr:row>110</xdr:row>
      <xdr:rowOff>206375</xdr:rowOff>
    </xdr:from>
    <xdr:to>
      <xdr:col>1</xdr:col>
      <xdr:colOff>733425</xdr:colOff>
      <xdr:row>111</xdr:row>
      <xdr:rowOff>219075</xdr:rowOff>
    </xdr:to>
    <xdr:pic>
      <xdr:nvPicPr>
        <xdr:cNvPr id="244877" name="图片 166" descr="Jagoite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705485" y="49101375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110</xdr:row>
      <xdr:rowOff>229235</xdr:rowOff>
    </xdr:to>
    <xdr:pic>
      <xdr:nvPicPr>
        <xdr:cNvPr id="244878" name="图片 16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889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227330</xdr:colOff>
      <xdr:row>110</xdr:row>
      <xdr:rowOff>229235</xdr:rowOff>
    </xdr:to>
    <xdr:pic>
      <xdr:nvPicPr>
        <xdr:cNvPr id="244879" name="图片 168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48895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227330</xdr:colOff>
      <xdr:row>111</xdr:row>
      <xdr:rowOff>229235</xdr:rowOff>
    </xdr:to>
    <xdr:pic>
      <xdr:nvPicPr>
        <xdr:cNvPr id="244880" name="图片 16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4933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112</xdr:row>
      <xdr:rowOff>177165</xdr:rowOff>
    </xdr:from>
    <xdr:to>
      <xdr:col>1</xdr:col>
      <xdr:colOff>724535</xdr:colOff>
      <xdr:row>113</xdr:row>
      <xdr:rowOff>191135</xdr:rowOff>
    </xdr:to>
    <xdr:pic>
      <xdr:nvPicPr>
        <xdr:cNvPr id="244881" name="图片 170" descr="Kyanite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695960" y="499611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228600</xdr:colOff>
      <xdr:row>112</xdr:row>
      <xdr:rowOff>229235</xdr:rowOff>
    </xdr:to>
    <xdr:pic>
      <xdr:nvPicPr>
        <xdr:cNvPr id="244882" name="图片 17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49784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227330</xdr:colOff>
      <xdr:row>112</xdr:row>
      <xdr:rowOff>229235</xdr:rowOff>
    </xdr:to>
    <xdr:pic>
      <xdr:nvPicPr>
        <xdr:cNvPr id="244883" name="图片 172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49784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5</xdr:col>
      <xdr:colOff>227330</xdr:colOff>
      <xdr:row>113</xdr:row>
      <xdr:rowOff>229235</xdr:rowOff>
    </xdr:to>
    <xdr:pic>
      <xdr:nvPicPr>
        <xdr:cNvPr id="244884" name="图片 17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0228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114</xdr:row>
      <xdr:rowOff>234315</xdr:rowOff>
    </xdr:from>
    <xdr:to>
      <xdr:col>1</xdr:col>
      <xdr:colOff>705485</xdr:colOff>
      <xdr:row>115</xdr:row>
      <xdr:rowOff>248285</xdr:rowOff>
    </xdr:to>
    <xdr:pic>
      <xdr:nvPicPr>
        <xdr:cNvPr id="244885" name="图片 174" descr="Lunarite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677545" y="509073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114</xdr:row>
      <xdr:rowOff>229235</xdr:rowOff>
    </xdr:to>
    <xdr:pic>
      <xdr:nvPicPr>
        <xdr:cNvPr id="244886" name="图片 17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067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227330</xdr:colOff>
      <xdr:row>114</xdr:row>
      <xdr:rowOff>229235</xdr:rowOff>
    </xdr:to>
    <xdr:pic>
      <xdr:nvPicPr>
        <xdr:cNvPr id="244887" name="图片 176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50673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227330</xdr:colOff>
      <xdr:row>115</xdr:row>
      <xdr:rowOff>229235</xdr:rowOff>
    </xdr:to>
    <xdr:pic>
      <xdr:nvPicPr>
        <xdr:cNvPr id="244888" name="图片 17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1117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116</xdr:row>
      <xdr:rowOff>149225</xdr:rowOff>
    </xdr:from>
    <xdr:to>
      <xdr:col>1</xdr:col>
      <xdr:colOff>696595</xdr:colOff>
      <xdr:row>117</xdr:row>
      <xdr:rowOff>161290</xdr:rowOff>
    </xdr:to>
    <xdr:pic>
      <xdr:nvPicPr>
        <xdr:cNvPr id="244889" name="图片 178" descr="Malachite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666750" y="5171122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116</xdr:row>
      <xdr:rowOff>229235</xdr:rowOff>
    </xdr:to>
    <xdr:pic>
      <xdr:nvPicPr>
        <xdr:cNvPr id="244890" name="图片 17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156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116</xdr:row>
      <xdr:rowOff>0</xdr:rowOff>
    </xdr:from>
    <xdr:to>
      <xdr:col>5</xdr:col>
      <xdr:colOff>227330</xdr:colOff>
      <xdr:row>116</xdr:row>
      <xdr:rowOff>229235</xdr:rowOff>
    </xdr:to>
    <xdr:pic>
      <xdr:nvPicPr>
        <xdr:cNvPr id="244891" name="图片 180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51562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117</xdr:row>
      <xdr:rowOff>0</xdr:rowOff>
    </xdr:from>
    <xdr:to>
      <xdr:col>5</xdr:col>
      <xdr:colOff>227330</xdr:colOff>
      <xdr:row>117</xdr:row>
      <xdr:rowOff>229235</xdr:rowOff>
    </xdr:to>
    <xdr:pic>
      <xdr:nvPicPr>
        <xdr:cNvPr id="244892" name="图片 18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2006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118</xdr:row>
      <xdr:rowOff>215265</xdr:rowOff>
    </xdr:from>
    <xdr:to>
      <xdr:col>1</xdr:col>
      <xdr:colOff>705485</xdr:colOff>
      <xdr:row>119</xdr:row>
      <xdr:rowOff>229235</xdr:rowOff>
    </xdr:to>
    <xdr:pic>
      <xdr:nvPicPr>
        <xdr:cNvPr id="244893" name="图片 182" descr="Neptunite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677545" y="526662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118</xdr:row>
      <xdr:rowOff>229235</xdr:rowOff>
    </xdr:to>
    <xdr:pic>
      <xdr:nvPicPr>
        <xdr:cNvPr id="244894" name="图片 18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245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227330</xdr:colOff>
      <xdr:row>118</xdr:row>
      <xdr:rowOff>229235</xdr:rowOff>
    </xdr:to>
    <xdr:pic>
      <xdr:nvPicPr>
        <xdr:cNvPr id="244895" name="图片 184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52451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119</xdr:row>
      <xdr:rowOff>0</xdr:rowOff>
    </xdr:from>
    <xdr:to>
      <xdr:col>5</xdr:col>
      <xdr:colOff>227330</xdr:colOff>
      <xdr:row>119</xdr:row>
      <xdr:rowOff>229235</xdr:rowOff>
    </xdr:to>
    <xdr:pic>
      <xdr:nvPicPr>
        <xdr:cNvPr id="244896" name="图片 18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2895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120</xdr:row>
      <xdr:rowOff>158115</xdr:rowOff>
    </xdr:from>
    <xdr:to>
      <xdr:col>1</xdr:col>
      <xdr:colOff>705485</xdr:colOff>
      <xdr:row>121</xdr:row>
      <xdr:rowOff>172085</xdr:rowOff>
    </xdr:to>
    <xdr:pic>
      <xdr:nvPicPr>
        <xdr:cNvPr id="244897" name="图片 186" descr="Lemon Stone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677545" y="534981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120</xdr:row>
      <xdr:rowOff>229235</xdr:rowOff>
    </xdr:to>
    <xdr:pic>
      <xdr:nvPicPr>
        <xdr:cNvPr id="244898" name="图片 18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3340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227330</xdr:colOff>
      <xdr:row>120</xdr:row>
      <xdr:rowOff>229235</xdr:rowOff>
    </xdr:to>
    <xdr:pic>
      <xdr:nvPicPr>
        <xdr:cNvPr id="244899" name="图片 188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53340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121</xdr:row>
      <xdr:rowOff>0</xdr:rowOff>
    </xdr:from>
    <xdr:to>
      <xdr:col>5</xdr:col>
      <xdr:colOff>227330</xdr:colOff>
      <xdr:row>121</xdr:row>
      <xdr:rowOff>229235</xdr:rowOff>
    </xdr:to>
    <xdr:pic>
      <xdr:nvPicPr>
        <xdr:cNvPr id="244900" name="图片 18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3784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122</xdr:row>
      <xdr:rowOff>206375</xdr:rowOff>
    </xdr:from>
    <xdr:to>
      <xdr:col>1</xdr:col>
      <xdr:colOff>753745</xdr:colOff>
      <xdr:row>123</xdr:row>
      <xdr:rowOff>219075</xdr:rowOff>
    </xdr:to>
    <xdr:pic>
      <xdr:nvPicPr>
        <xdr:cNvPr id="244901" name="图片 190" descr="Nekoite.pn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723900" y="54435375"/>
          <a:ext cx="45847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122</xdr:row>
      <xdr:rowOff>229235</xdr:rowOff>
    </xdr:to>
    <xdr:pic>
      <xdr:nvPicPr>
        <xdr:cNvPr id="244902" name="图片 19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422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122</xdr:row>
      <xdr:rowOff>0</xdr:rowOff>
    </xdr:from>
    <xdr:to>
      <xdr:col>5</xdr:col>
      <xdr:colOff>227330</xdr:colOff>
      <xdr:row>122</xdr:row>
      <xdr:rowOff>229235</xdr:rowOff>
    </xdr:to>
    <xdr:pic>
      <xdr:nvPicPr>
        <xdr:cNvPr id="244903" name="图片 192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5422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227330</xdr:colOff>
      <xdr:row>123</xdr:row>
      <xdr:rowOff>229235</xdr:rowOff>
    </xdr:to>
    <xdr:pic>
      <xdr:nvPicPr>
        <xdr:cNvPr id="244904" name="图片 19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467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124</xdr:row>
      <xdr:rowOff>196215</xdr:rowOff>
    </xdr:from>
    <xdr:to>
      <xdr:col>1</xdr:col>
      <xdr:colOff>744220</xdr:colOff>
      <xdr:row>125</xdr:row>
      <xdr:rowOff>210185</xdr:rowOff>
    </xdr:to>
    <xdr:pic>
      <xdr:nvPicPr>
        <xdr:cNvPr id="244905" name="图片 194" descr="Orpiment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714375" y="5531421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124</xdr:row>
      <xdr:rowOff>229235</xdr:rowOff>
    </xdr:to>
    <xdr:pic>
      <xdr:nvPicPr>
        <xdr:cNvPr id="244906" name="图片 19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511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227330</xdr:colOff>
      <xdr:row>124</xdr:row>
      <xdr:rowOff>229235</xdr:rowOff>
    </xdr:to>
    <xdr:pic>
      <xdr:nvPicPr>
        <xdr:cNvPr id="244907" name="图片 196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55118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125</xdr:row>
      <xdr:rowOff>0</xdr:rowOff>
    </xdr:from>
    <xdr:to>
      <xdr:col>5</xdr:col>
      <xdr:colOff>227330</xdr:colOff>
      <xdr:row>125</xdr:row>
      <xdr:rowOff>229235</xdr:rowOff>
    </xdr:to>
    <xdr:pic>
      <xdr:nvPicPr>
        <xdr:cNvPr id="244908" name="图片 19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5562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126</xdr:row>
      <xdr:rowOff>196215</xdr:rowOff>
    </xdr:from>
    <xdr:to>
      <xdr:col>1</xdr:col>
      <xdr:colOff>715010</xdr:colOff>
      <xdr:row>127</xdr:row>
      <xdr:rowOff>210185</xdr:rowOff>
    </xdr:to>
    <xdr:pic>
      <xdr:nvPicPr>
        <xdr:cNvPr id="244909" name="图片 198" descr="Petrified Slime.png"/>
        <xdr:cNvPicPr>
          <a:picLocks noChangeAspect="1"/>
        </xdr:cNvPicPr>
      </xdr:nvPicPr>
      <xdr:blipFill>
        <a:blip r:embed="rId145" r:link="rId146"/>
        <a:stretch>
          <a:fillRect/>
        </a:stretch>
      </xdr:blipFill>
      <xdr:spPr>
        <a:xfrm>
          <a:off x="686435" y="562032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126</xdr:row>
      <xdr:rowOff>229235</xdr:rowOff>
    </xdr:to>
    <xdr:pic>
      <xdr:nvPicPr>
        <xdr:cNvPr id="244910" name="图片 19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600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227330</xdr:colOff>
      <xdr:row>126</xdr:row>
      <xdr:rowOff>229235</xdr:rowOff>
    </xdr:to>
    <xdr:pic>
      <xdr:nvPicPr>
        <xdr:cNvPr id="244911" name="图片 200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56007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227330</xdr:colOff>
      <xdr:row>127</xdr:row>
      <xdr:rowOff>229235</xdr:rowOff>
    </xdr:to>
    <xdr:pic>
      <xdr:nvPicPr>
        <xdr:cNvPr id="244912" name="图片 20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6451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229235</xdr:colOff>
      <xdr:row>128</xdr:row>
      <xdr:rowOff>187325</xdr:rowOff>
    </xdr:from>
    <xdr:to>
      <xdr:col>1</xdr:col>
      <xdr:colOff>685800</xdr:colOff>
      <xdr:row>129</xdr:row>
      <xdr:rowOff>199390</xdr:rowOff>
    </xdr:to>
    <xdr:pic>
      <xdr:nvPicPr>
        <xdr:cNvPr id="244913" name="图片 202" descr="Thunder Egg.png"/>
        <xdr:cNvPicPr>
          <a:picLocks noChangeAspect="1"/>
        </xdr:cNvPicPr>
      </xdr:nvPicPr>
      <xdr:blipFill>
        <a:blip r:embed="rId147" r:link="rId148"/>
        <a:stretch>
          <a:fillRect/>
        </a:stretch>
      </xdr:blipFill>
      <xdr:spPr>
        <a:xfrm>
          <a:off x="657860" y="570833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128</xdr:row>
      <xdr:rowOff>229235</xdr:rowOff>
    </xdr:to>
    <xdr:pic>
      <xdr:nvPicPr>
        <xdr:cNvPr id="244914" name="图片 20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689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227330</xdr:colOff>
      <xdr:row>128</xdr:row>
      <xdr:rowOff>229235</xdr:rowOff>
    </xdr:to>
    <xdr:pic>
      <xdr:nvPicPr>
        <xdr:cNvPr id="244915" name="图片 20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56896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129</xdr:row>
      <xdr:rowOff>0</xdr:rowOff>
    </xdr:from>
    <xdr:to>
      <xdr:col>5</xdr:col>
      <xdr:colOff>227330</xdr:colOff>
      <xdr:row>129</xdr:row>
      <xdr:rowOff>229235</xdr:rowOff>
    </xdr:to>
    <xdr:pic>
      <xdr:nvPicPr>
        <xdr:cNvPr id="244916" name="图片 20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7340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210185</xdr:colOff>
      <xdr:row>130</xdr:row>
      <xdr:rowOff>187325</xdr:rowOff>
    </xdr:from>
    <xdr:to>
      <xdr:col>1</xdr:col>
      <xdr:colOff>667385</xdr:colOff>
      <xdr:row>131</xdr:row>
      <xdr:rowOff>199390</xdr:rowOff>
    </xdr:to>
    <xdr:pic>
      <xdr:nvPicPr>
        <xdr:cNvPr id="244917" name="图片 206" descr="Pyrite.png"/>
        <xdr:cNvPicPr>
          <a:picLocks noChangeAspect="1"/>
        </xdr:cNvPicPr>
      </xdr:nvPicPr>
      <xdr:blipFill>
        <a:blip r:embed="rId149" r:link="rId150"/>
        <a:stretch>
          <a:fillRect/>
        </a:stretch>
      </xdr:blipFill>
      <xdr:spPr>
        <a:xfrm>
          <a:off x="638810" y="579723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130</xdr:row>
      <xdr:rowOff>229235</xdr:rowOff>
    </xdr:to>
    <xdr:pic>
      <xdr:nvPicPr>
        <xdr:cNvPr id="244918" name="图片 20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778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130</xdr:row>
      <xdr:rowOff>0</xdr:rowOff>
    </xdr:from>
    <xdr:to>
      <xdr:col>5</xdr:col>
      <xdr:colOff>227330</xdr:colOff>
      <xdr:row>130</xdr:row>
      <xdr:rowOff>229235</xdr:rowOff>
    </xdr:to>
    <xdr:pic>
      <xdr:nvPicPr>
        <xdr:cNvPr id="244919" name="图片 20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57785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227330</xdr:colOff>
      <xdr:row>131</xdr:row>
      <xdr:rowOff>229235</xdr:rowOff>
    </xdr:to>
    <xdr:pic>
      <xdr:nvPicPr>
        <xdr:cNvPr id="244920" name="图片 20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822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219710</xdr:colOff>
      <xdr:row>132</xdr:row>
      <xdr:rowOff>196215</xdr:rowOff>
    </xdr:from>
    <xdr:to>
      <xdr:col>1</xdr:col>
      <xdr:colOff>676910</xdr:colOff>
      <xdr:row>133</xdr:row>
      <xdr:rowOff>210185</xdr:rowOff>
    </xdr:to>
    <xdr:pic>
      <xdr:nvPicPr>
        <xdr:cNvPr id="244921" name="图片 210" descr="Ocean Stone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648335" y="588702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132</xdr:row>
      <xdr:rowOff>229235</xdr:rowOff>
    </xdr:to>
    <xdr:pic>
      <xdr:nvPicPr>
        <xdr:cNvPr id="244922" name="图片 21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8674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132</xdr:row>
      <xdr:rowOff>0</xdr:rowOff>
    </xdr:from>
    <xdr:to>
      <xdr:col>5</xdr:col>
      <xdr:colOff>227330</xdr:colOff>
      <xdr:row>132</xdr:row>
      <xdr:rowOff>229235</xdr:rowOff>
    </xdr:to>
    <xdr:pic>
      <xdr:nvPicPr>
        <xdr:cNvPr id="244923" name="图片 212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58674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133</xdr:row>
      <xdr:rowOff>0</xdr:rowOff>
    </xdr:from>
    <xdr:to>
      <xdr:col>5</xdr:col>
      <xdr:colOff>227330</xdr:colOff>
      <xdr:row>133</xdr:row>
      <xdr:rowOff>229235</xdr:rowOff>
    </xdr:to>
    <xdr:pic>
      <xdr:nvPicPr>
        <xdr:cNvPr id="244924" name="图片 21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59118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134</xdr:row>
      <xdr:rowOff>168275</xdr:rowOff>
    </xdr:from>
    <xdr:to>
      <xdr:col>1</xdr:col>
      <xdr:colOff>715010</xdr:colOff>
      <xdr:row>135</xdr:row>
      <xdr:rowOff>180340</xdr:rowOff>
    </xdr:to>
    <xdr:pic>
      <xdr:nvPicPr>
        <xdr:cNvPr id="244925" name="图片 214" descr="Ghost Crystal.png"/>
        <xdr:cNvPicPr>
          <a:picLocks noChangeAspect="1"/>
        </xdr:cNvPicPr>
      </xdr:nvPicPr>
      <xdr:blipFill>
        <a:blip r:embed="rId153" r:link="rId154"/>
        <a:stretch>
          <a:fillRect/>
        </a:stretch>
      </xdr:blipFill>
      <xdr:spPr>
        <a:xfrm>
          <a:off x="686435" y="597312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134</xdr:row>
      <xdr:rowOff>229235</xdr:rowOff>
    </xdr:to>
    <xdr:pic>
      <xdr:nvPicPr>
        <xdr:cNvPr id="244926" name="图片 21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5956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134</xdr:row>
      <xdr:rowOff>0</xdr:rowOff>
    </xdr:from>
    <xdr:to>
      <xdr:col>5</xdr:col>
      <xdr:colOff>227330</xdr:colOff>
      <xdr:row>134</xdr:row>
      <xdr:rowOff>229235</xdr:rowOff>
    </xdr:to>
    <xdr:pic>
      <xdr:nvPicPr>
        <xdr:cNvPr id="244927" name="图片 216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59563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227330</xdr:colOff>
      <xdr:row>135</xdr:row>
      <xdr:rowOff>229235</xdr:rowOff>
    </xdr:to>
    <xdr:pic>
      <xdr:nvPicPr>
        <xdr:cNvPr id="244928" name="图片 21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0007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136</xdr:row>
      <xdr:rowOff>215265</xdr:rowOff>
    </xdr:from>
    <xdr:to>
      <xdr:col>1</xdr:col>
      <xdr:colOff>744220</xdr:colOff>
      <xdr:row>137</xdr:row>
      <xdr:rowOff>229235</xdr:rowOff>
    </xdr:to>
    <xdr:pic>
      <xdr:nvPicPr>
        <xdr:cNvPr id="244929" name="图片 218" descr="Jasper.png"/>
        <xdr:cNvPicPr>
          <a:picLocks noChangeAspect="1"/>
        </xdr:cNvPicPr>
      </xdr:nvPicPr>
      <xdr:blipFill>
        <a:blip r:embed="rId155" r:link="rId156"/>
        <a:stretch>
          <a:fillRect/>
        </a:stretch>
      </xdr:blipFill>
      <xdr:spPr>
        <a:xfrm>
          <a:off x="714375" y="6066726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136</xdr:row>
      <xdr:rowOff>229235</xdr:rowOff>
    </xdr:to>
    <xdr:pic>
      <xdr:nvPicPr>
        <xdr:cNvPr id="244930" name="图片 21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045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227330</xdr:colOff>
      <xdr:row>136</xdr:row>
      <xdr:rowOff>229235</xdr:rowOff>
    </xdr:to>
    <xdr:pic>
      <xdr:nvPicPr>
        <xdr:cNvPr id="244931" name="图片 220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60452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227330</xdr:colOff>
      <xdr:row>137</xdr:row>
      <xdr:rowOff>229235</xdr:rowOff>
    </xdr:to>
    <xdr:pic>
      <xdr:nvPicPr>
        <xdr:cNvPr id="244932" name="图片 22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0896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138</xdr:row>
      <xdr:rowOff>206375</xdr:rowOff>
    </xdr:from>
    <xdr:to>
      <xdr:col>1</xdr:col>
      <xdr:colOff>744220</xdr:colOff>
      <xdr:row>139</xdr:row>
      <xdr:rowOff>219075</xdr:rowOff>
    </xdr:to>
    <xdr:pic>
      <xdr:nvPicPr>
        <xdr:cNvPr id="244933" name="图片 222" descr="Celestine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714375" y="61547375"/>
          <a:ext cx="45847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228600</xdr:colOff>
      <xdr:row>138</xdr:row>
      <xdr:rowOff>229235</xdr:rowOff>
    </xdr:to>
    <xdr:pic>
      <xdr:nvPicPr>
        <xdr:cNvPr id="244934" name="图片 22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134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227330</xdr:colOff>
      <xdr:row>138</xdr:row>
      <xdr:rowOff>229235</xdr:rowOff>
    </xdr:to>
    <xdr:pic>
      <xdr:nvPicPr>
        <xdr:cNvPr id="244935" name="图片 22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61341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227330</xdr:colOff>
      <xdr:row>139</xdr:row>
      <xdr:rowOff>229235</xdr:rowOff>
    </xdr:to>
    <xdr:pic>
      <xdr:nvPicPr>
        <xdr:cNvPr id="244936" name="图片 22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1785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276860</xdr:colOff>
      <xdr:row>140</xdr:row>
      <xdr:rowOff>215265</xdr:rowOff>
    </xdr:from>
    <xdr:to>
      <xdr:col>1</xdr:col>
      <xdr:colOff>733425</xdr:colOff>
      <xdr:row>141</xdr:row>
      <xdr:rowOff>229235</xdr:rowOff>
    </xdr:to>
    <xdr:pic>
      <xdr:nvPicPr>
        <xdr:cNvPr id="244937" name="图片 226" descr="Marble.png"/>
        <xdr:cNvPicPr>
          <a:picLocks noChangeAspect="1"/>
        </xdr:cNvPicPr>
      </xdr:nvPicPr>
      <xdr:blipFill>
        <a:blip r:embed="rId159" r:link="rId160"/>
        <a:stretch>
          <a:fillRect/>
        </a:stretch>
      </xdr:blipFill>
      <xdr:spPr>
        <a:xfrm>
          <a:off x="705485" y="624452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140</xdr:row>
      <xdr:rowOff>229235</xdr:rowOff>
    </xdr:to>
    <xdr:pic>
      <xdr:nvPicPr>
        <xdr:cNvPr id="244938" name="图片 22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2230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227330</xdr:colOff>
      <xdr:row>140</xdr:row>
      <xdr:rowOff>229235</xdr:rowOff>
    </xdr:to>
    <xdr:pic>
      <xdr:nvPicPr>
        <xdr:cNvPr id="244939" name="图片 22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62230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227330</xdr:colOff>
      <xdr:row>141</xdr:row>
      <xdr:rowOff>229235</xdr:rowOff>
    </xdr:to>
    <xdr:pic>
      <xdr:nvPicPr>
        <xdr:cNvPr id="244940" name="图片 22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2674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142</xdr:row>
      <xdr:rowOff>196215</xdr:rowOff>
    </xdr:from>
    <xdr:to>
      <xdr:col>1</xdr:col>
      <xdr:colOff>705485</xdr:colOff>
      <xdr:row>143</xdr:row>
      <xdr:rowOff>210185</xdr:rowOff>
    </xdr:to>
    <xdr:pic>
      <xdr:nvPicPr>
        <xdr:cNvPr id="244941" name="图片 230" descr="Sandstone.png"/>
        <xdr:cNvPicPr>
          <a:picLocks noChangeAspect="1"/>
        </xdr:cNvPicPr>
      </xdr:nvPicPr>
      <xdr:blipFill>
        <a:blip r:embed="rId161" r:link="rId162"/>
        <a:stretch>
          <a:fillRect/>
        </a:stretch>
      </xdr:blipFill>
      <xdr:spPr>
        <a:xfrm>
          <a:off x="677545" y="633152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142</xdr:row>
      <xdr:rowOff>229235</xdr:rowOff>
    </xdr:to>
    <xdr:pic>
      <xdr:nvPicPr>
        <xdr:cNvPr id="244942" name="图片 23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311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227330</xdr:colOff>
      <xdr:row>142</xdr:row>
      <xdr:rowOff>229235</xdr:rowOff>
    </xdr:to>
    <xdr:pic>
      <xdr:nvPicPr>
        <xdr:cNvPr id="244943" name="图片 232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6311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227330</xdr:colOff>
      <xdr:row>143</xdr:row>
      <xdr:rowOff>229235</xdr:rowOff>
    </xdr:to>
    <xdr:pic>
      <xdr:nvPicPr>
        <xdr:cNvPr id="244944" name="图片 23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356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144</xdr:row>
      <xdr:rowOff>158115</xdr:rowOff>
    </xdr:from>
    <xdr:to>
      <xdr:col>1</xdr:col>
      <xdr:colOff>705485</xdr:colOff>
      <xdr:row>145</xdr:row>
      <xdr:rowOff>172085</xdr:rowOff>
    </xdr:to>
    <xdr:pic>
      <xdr:nvPicPr>
        <xdr:cNvPr id="244945" name="图片 234" descr="Granite.pn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677545" y="641661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144</xdr:row>
      <xdr:rowOff>229235</xdr:rowOff>
    </xdr:to>
    <xdr:pic>
      <xdr:nvPicPr>
        <xdr:cNvPr id="244946" name="图片 23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400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227330</xdr:colOff>
      <xdr:row>144</xdr:row>
      <xdr:rowOff>229235</xdr:rowOff>
    </xdr:to>
    <xdr:pic>
      <xdr:nvPicPr>
        <xdr:cNvPr id="244947" name="图片 236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64008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145</xdr:row>
      <xdr:rowOff>0</xdr:rowOff>
    </xdr:from>
    <xdr:to>
      <xdr:col>5</xdr:col>
      <xdr:colOff>227330</xdr:colOff>
      <xdr:row>145</xdr:row>
      <xdr:rowOff>229235</xdr:rowOff>
    </xdr:to>
    <xdr:pic>
      <xdr:nvPicPr>
        <xdr:cNvPr id="244948" name="图片 23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4452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146</xdr:row>
      <xdr:rowOff>215265</xdr:rowOff>
    </xdr:from>
    <xdr:to>
      <xdr:col>1</xdr:col>
      <xdr:colOff>715010</xdr:colOff>
      <xdr:row>147</xdr:row>
      <xdr:rowOff>229235</xdr:rowOff>
    </xdr:to>
    <xdr:pic>
      <xdr:nvPicPr>
        <xdr:cNvPr id="244949" name="图片 238" descr="Basalt.png"/>
        <xdr:cNvPicPr>
          <a:picLocks noChangeAspect="1"/>
        </xdr:cNvPicPr>
      </xdr:nvPicPr>
      <xdr:blipFill>
        <a:blip r:embed="rId165" r:link="rId166"/>
        <a:stretch>
          <a:fillRect/>
        </a:stretch>
      </xdr:blipFill>
      <xdr:spPr>
        <a:xfrm>
          <a:off x="686435" y="651122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146</xdr:row>
      <xdr:rowOff>229235</xdr:rowOff>
    </xdr:to>
    <xdr:pic>
      <xdr:nvPicPr>
        <xdr:cNvPr id="244950" name="图片 23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489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227330</xdr:colOff>
      <xdr:row>146</xdr:row>
      <xdr:rowOff>229235</xdr:rowOff>
    </xdr:to>
    <xdr:pic>
      <xdr:nvPicPr>
        <xdr:cNvPr id="244951" name="图片 240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64897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147</xdr:row>
      <xdr:rowOff>0</xdr:rowOff>
    </xdr:from>
    <xdr:to>
      <xdr:col>5</xdr:col>
      <xdr:colOff>227330</xdr:colOff>
      <xdr:row>147</xdr:row>
      <xdr:rowOff>229235</xdr:rowOff>
    </xdr:to>
    <xdr:pic>
      <xdr:nvPicPr>
        <xdr:cNvPr id="244952" name="图片 24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5341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148</xdr:row>
      <xdr:rowOff>130175</xdr:rowOff>
    </xdr:from>
    <xdr:to>
      <xdr:col>1</xdr:col>
      <xdr:colOff>715010</xdr:colOff>
      <xdr:row>149</xdr:row>
      <xdr:rowOff>142240</xdr:rowOff>
    </xdr:to>
    <xdr:pic>
      <xdr:nvPicPr>
        <xdr:cNvPr id="244953" name="图片 242" descr="Limestone.png"/>
        <xdr:cNvPicPr>
          <a:picLocks noChangeAspect="1"/>
        </xdr:cNvPicPr>
      </xdr:nvPicPr>
      <xdr:blipFill>
        <a:blip r:embed="rId167" r:link="rId168"/>
        <a:stretch>
          <a:fillRect/>
        </a:stretch>
      </xdr:blipFill>
      <xdr:spPr>
        <a:xfrm>
          <a:off x="686435" y="659161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148</xdr:row>
      <xdr:rowOff>229235</xdr:rowOff>
    </xdr:to>
    <xdr:pic>
      <xdr:nvPicPr>
        <xdr:cNvPr id="244954" name="图片 24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578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148</xdr:row>
      <xdr:rowOff>0</xdr:rowOff>
    </xdr:from>
    <xdr:to>
      <xdr:col>5</xdr:col>
      <xdr:colOff>227330</xdr:colOff>
      <xdr:row>148</xdr:row>
      <xdr:rowOff>229235</xdr:rowOff>
    </xdr:to>
    <xdr:pic>
      <xdr:nvPicPr>
        <xdr:cNvPr id="244955" name="图片 24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65786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149</xdr:row>
      <xdr:rowOff>0</xdr:rowOff>
    </xdr:from>
    <xdr:to>
      <xdr:col>5</xdr:col>
      <xdr:colOff>227330</xdr:colOff>
      <xdr:row>149</xdr:row>
      <xdr:rowOff>229235</xdr:rowOff>
    </xdr:to>
    <xdr:pic>
      <xdr:nvPicPr>
        <xdr:cNvPr id="244956" name="图片 24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6230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150</xdr:row>
      <xdr:rowOff>196215</xdr:rowOff>
    </xdr:from>
    <xdr:to>
      <xdr:col>1</xdr:col>
      <xdr:colOff>724535</xdr:colOff>
      <xdr:row>151</xdr:row>
      <xdr:rowOff>210185</xdr:rowOff>
    </xdr:to>
    <xdr:pic>
      <xdr:nvPicPr>
        <xdr:cNvPr id="244957" name="图片 246" descr="Soapstone.png"/>
        <xdr:cNvPicPr>
          <a:picLocks noChangeAspect="1"/>
        </xdr:cNvPicPr>
      </xdr:nvPicPr>
      <xdr:blipFill>
        <a:blip r:embed="rId169" r:link="rId170"/>
        <a:stretch>
          <a:fillRect/>
        </a:stretch>
      </xdr:blipFill>
      <xdr:spPr>
        <a:xfrm>
          <a:off x="695960" y="668712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228600</xdr:colOff>
      <xdr:row>150</xdr:row>
      <xdr:rowOff>229235</xdr:rowOff>
    </xdr:to>
    <xdr:pic>
      <xdr:nvPicPr>
        <xdr:cNvPr id="244958" name="图片 24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6675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150</xdr:row>
      <xdr:rowOff>0</xdr:rowOff>
    </xdr:from>
    <xdr:to>
      <xdr:col>5</xdr:col>
      <xdr:colOff>227330</xdr:colOff>
      <xdr:row>150</xdr:row>
      <xdr:rowOff>229235</xdr:rowOff>
    </xdr:to>
    <xdr:pic>
      <xdr:nvPicPr>
        <xdr:cNvPr id="244959" name="图片 24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66675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151</xdr:row>
      <xdr:rowOff>0</xdr:rowOff>
    </xdr:from>
    <xdr:to>
      <xdr:col>5</xdr:col>
      <xdr:colOff>227330</xdr:colOff>
      <xdr:row>151</xdr:row>
      <xdr:rowOff>229235</xdr:rowOff>
    </xdr:to>
    <xdr:pic>
      <xdr:nvPicPr>
        <xdr:cNvPr id="244960" name="图片 24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7119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152</xdr:row>
      <xdr:rowOff>168275</xdr:rowOff>
    </xdr:from>
    <xdr:to>
      <xdr:col>1</xdr:col>
      <xdr:colOff>705485</xdr:colOff>
      <xdr:row>153</xdr:row>
      <xdr:rowOff>180340</xdr:rowOff>
    </xdr:to>
    <xdr:pic>
      <xdr:nvPicPr>
        <xdr:cNvPr id="244961" name="图片 250" descr="Hematite.png"/>
        <xdr:cNvPicPr>
          <a:picLocks noChangeAspect="1"/>
        </xdr:cNvPicPr>
      </xdr:nvPicPr>
      <xdr:blipFill>
        <a:blip r:embed="rId171" r:link="rId172"/>
        <a:stretch>
          <a:fillRect/>
        </a:stretch>
      </xdr:blipFill>
      <xdr:spPr>
        <a:xfrm>
          <a:off x="677545" y="677322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152</xdr:row>
      <xdr:rowOff>229235</xdr:rowOff>
    </xdr:to>
    <xdr:pic>
      <xdr:nvPicPr>
        <xdr:cNvPr id="244962" name="图片 25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7564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152</xdr:row>
      <xdr:rowOff>0</xdr:rowOff>
    </xdr:from>
    <xdr:to>
      <xdr:col>5</xdr:col>
      <xdr:colOff>227330</xdr:colOff>
      <xdr:row>152</xdr:row>
      <xdr:rowOff>229235</xdr:rowOff>
    </xdr:to>
    <xdr:pic>
      <xdr:nvPicPr>
        <xdr:cNvPr id="244963" name="图片 252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67564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153</xdr:row>
      <xdr:rowOff>0</xdr:rowOff>
    </xdr:from>
    <xdr:to>
      <xdr:col>5</xdr:col>
      <xdr:colOff>227330</xdr:colOff>
      <xdr:row>153</xdr:row>
      <xdr:rowOff>229235</xdr:rowOff>
    </xdr:to>
    <xdr:pic>
      <xdr:nvPicPr>
        <xdr:cNvPr id="244964" name="图片 25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8008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154</xdr:row>
      <xdr:rowOff>168275</xdr:rowOff>
    </xdr:from>
    <xdr:to>
      <xdr:col>1</xdr:col>
      <xdr:colOff>705485</xdr:colOff>
      <xdr:row>155</xdr:row>
      <xdr:rowOff>180340</xdr:rowOff>
    </xdr:to>
    <xdr:pic>
      <xdr:nvPicPr>
        <xdr:cNvPr id="244965" name="图片 254" descr="Mudstone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677545" y="686212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154</xdr:row>
      <xdr:rowOff>229235</xdr:rowOff>
    </xdr:to>
    <xdr:pic>
      <xdr:nvPicPr>
        <xdr:cNvPr id="244966" name="图片 25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845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227330</xdr:colOff>
      <xdr:row>154</xdr:row>
      <xdr:rowOff>229235</xdr:rowOff>
    </xdr:to>
    <xdr:pic>
      <xdr:nvPicPr>
        <xdr:cNvPr id="244967" name="图片 256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68453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155</xdr:row>
      <xdr:rowOff>0</xdr:rowOff>
    </xdr:from>
    <xdr:to>
      <xdr:col>5</xdr:col>
      <xdr:colOff>227330</xdr:colOff>
      <xdr:row>155</xdr:row>
      <xdr:rowOff>229235</xdr:rowOff>
    </xdr:to>
    <xdr:pic>
      <xdr:nvPicPr>
        <xdr:cNvPr id="244968" name="图片 257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8897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156</xdr:row>
      <xdr:rowOff>158115</xdr:rowOff>
    </xdr:from>
    <xdr:to>
      <xdr:col>1</xdr:col>
      <xdr:colOff>715010</xdr:colOff>
      <xdr:row>157</xdr:row>
      <xdr:rowOff>172085</xdr:rowOff>
    </xdr:to>
    <xdr:pic>
      <xdr:nvPicPr>
        <xdr:cNvPr id="244969" name="图片 258" descr="Obsidian.png"/>
        <xdr:cNvPicPr>
          <a:picLocks noChangeAspect="1"/>
        </xdr:cNvPicPr>
      </xdr:nvPicPr>
      <xdr:blipFill>
        <a:blip r:embed="rId175" r:link="rId176"/>
        <a:stretch>
          <a:fillRect/>
        </a:stretch>
      </xdr:blipFill>
      <xdr:spPr>
        <a:xfrm>
          <a:off x="686435" y="6950011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156</xdr:row>
      <xdr:rowOff>229235</xdr:rowOff>
    </xdr:to>
    <xdr:pic>
      <xdr:nvPicPr>
        <xdr:cNvPr id="244970" name="图片 25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6934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156</xdr:row>
      <xdr:rowOff>0</xdr:rowOff>
    </xdr:from>
    <xdr:to>
      <xdr:col>5</xdr:col>
      <xdr:colOff>227330</xdr:colOff>
      <xdr:row>156</xdr:row>
      <xdr:rowOff>229235</xdr:rowOff>
    </xdr:to>
    <xdr:pic>
      <xdr:nvPicPr>
        <xdr:cNvPr id="244971" name="图片 260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69342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157</xdr:row>
      <xdr:rowOff>0</xdr:rowOff>
    </xdr:from>
    <xdr:to>
      <xdr:col>5</xdr:col>
      <xdr:colOff>227330</xdr:colOff>
      <xdr:row>157</xdr:row>
      <xdr:rowOff>229235</xdr:rowOff>
    </xdr:to>
    <xdr:pic>
      <xdr:nvPicPr>
        <xdr:cNvPr id="244972" name="图片 261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69786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158</xdr:row>
      <xdr:rowOff>158115</xdr:rowOff>
    </xdr:from>
    <xdr:to>
      <xdr:col>1</xdr:col>
      <xdr:colOff>696595</xdr:colOff>
      <xdr:row>159</xdr:row>
      <xdr:rowOff>172085</xdr:rowOff>
    </xdr:to>
    <xdr:pic>
      <xdr:nvPicPr>
        <xdr:cNvPr id="244973" name="图片 262" descr="Slate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666750" y="7038911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228600</xdr:colOff>
      <xdr:row>158</xdr:row>
      <xdr:rowOff>229235</xdr:rowOff>
    </xdr:to>
    <xdr:pic>
      <xdr:nvPicPr>
        <xdr:cNvPr id="244974" name="图片 26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023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158</xdr:row>
      <xdr:rowOff>0</xdr:rowOff>
    </xdr:from>
    <xdr:to>
      <xdr:col>5</xdr:col>
      <xdr:colOff>227330</xdr:colOff>
      <xdr:row>158</xdr:row>
      <xdr:rowOff>229235</xdr:rowOff>
    </xdr:to>
    <xdr:pic>
      <xdr:nvPicPr>
        <xdr:cNvPr id="244975" name="图片 264" descr="Geod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572125" y="70231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227330</xdr:colOff>
      <xdr:row>159</xdr:row>
      <xdr:rowOff>229235</xdr:rowOff>
    </xdr:to>
    <xdr:pic>
      <xdr:nvPicPr>
        <xdr:cNvPr id="244976" name="图片 265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70675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257810</xdr:colOff>
      <xdr:row>160</xdr:row>
      <xdr:rowOff>187325</xdr:rowOff>
    </xdr:from>
    <xdr:to>
      <xdr:col>1</xdr:col>
      <xdr:colOff>715010</xdr:colOff>
      <xdr:row>161</xdr:row>
      <xdr:rowOff>199390</xdr:rowOff>
    </xdr:to>
    <xdr:pic>
      <xdr:nvPicPr>
        <xdr:cNvPr id="244977" name="图片 266" descr="Fairy Stone.pn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686435" y="713073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160</xdr:row>
      <xdr:rowOff>229235</xdr:rowOff>
    </xdr:to>
    <xdr:pic>
      <xdr:nvPicPr>
        <xdr:cNvPr id="244978" name="图片 26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1120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160</xdr:row>
      <xdr:rowOff>0</xdr:rowOff>
    </xdr:from>
    <xdr:to>
      <xdr:col>5</xdr:col>
      <xdr:colOff>227330</xdr:colOff>
      <xdr:row>160</xdr:row>
      <xdr:rowOff>229235</xdr:rowOff>
    </xdr:to>
    <xdr:pic>
      <xdr:nvPicPr>
        <xdr:cNvPr id="244979" name="图片 268" descr="Frozen Geod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572125" y="71120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161</xdr:row>
      <xdr:rowOff>0</xdr:rowOff>
    </xdr:from>
    <xdr:to>
      <xdr:col>5</xdr:col>
      <xdr:colOff>227330</xdr:colOff>
      <xdr:row>161</xdr:row>
      <xdr:rowOff>229235</xdr:rowOff>
    </xdr:to>
    <xdr:pic>
      <xdr:nvPicPr>
        <xdr:cNvPr id="244980" name="图片 269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71564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162</xdr:row>
      <xdr:rowOff>177165</xdr:rowOff>
    </xdr:from>
    <xdr:to>
      <xdr:col>1</xdr:col>
      <xdr:colOff>705485</xdr:colOff>
      <xdr:row>163</xdr:row>
      <xdr:rowOff>191135</xdr:rowOff>
    </xdr:to>
    <xdr:pic>
      <xdr:nvPicPr>
        <xdr:cNvPr id="244981" name="图片 270" descr="Star Shards.png"/>
        <xdr:cNvPicPr>
          <a:picLocks noChangeAspect="1"/>
        </xdr:cNvPicPr>
      </xdr:nvPicPr>
      <xdr:blipFill>
        <a:blip r:embed="rId181" r:link="rId182"/>
        <a:stretch>
          <a:fillRect/>
        </a:stretch>
      </xdr:blipFill>
      <xdr:spPr>
        <a:xfrm>
          <a:off x="677545" y="721861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162</xdr:row>
      <xdr:rowOff>229235</xdr:rowOff>
    </xdr:to>
    <xdr:pic>
      <xdr:nvPicPr>
        <xdr:cNvPr id="244982" name="图片 27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2009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162</xdr:row>
      <xdr:rowOff>0</xdr:rowOff>
    </xdr:from>
    <xdr:to>
      <xdr:col>5</xdr:col>
      <xdr:colOff>227330</xdr:colOff>
      <xdr:row>162</xdr:row>
      <xdr:rowOff>229235</xdr:rowOff>
    </xdr:to>
    <xdr:pic>
      <xdr:nvPicPr>
        <xdr:cNvPr id="244983" name="图片 272" descr="Magma Geod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572125" y="720090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227330</xdr:colOff>
      <xdr:row>163</xdr:row>
      <xdr:rowOff>229235</xdr:rowOff>
    </xdr:to>
    <xdr:pic>
      <xdr:nvPicPr>
        <xdr:cNvPr id="244984" name="图片 273" descr="Omni Geod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572125" y="72453500"/>
          <a:ext cx="22733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276860</xdr:colOff>
      <xdr:row>164</xdr:row>
      <xdr:rowOff>26035</xdr:rowOff>
    </xdr:from>
    <xdr:to>
      <xdr:col>1</xdr:col>
      <xdr:colOff>733425</xdr:colOff>
      <xdr:row>165</xdr:row>
      <xdr:rowOff>38100</xdr:rowOff>
    </xdr:to>
    <xdr:pic>
      <xdr:nvPicPr>
        <xdr:cNvPr id="244985" name="图片 274" descr="Coal.png"/>
        <xdr:cNvPicPr>
          <a:picLocks noChangeAspect="1"/>
        </xdr:cNvPicPr>
      </xdr:nvPicPr>
      <xdr:blipFill>
        <a:blip r:embed="rId183" r:link="rId184"/>
        <a:stretch>
          <a:fillRect/>
        </a:stretch>
      </xdr:blipFill>
      <xdr:spPr>
        <a:xfrm>
          <a:off x="705485" y="7292403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164</xdr:row>
      <xdr:rowOff>229235</xdr:rowOff>
    </xdr:to>
    <xdr:pic>
      <xdr:nvPicPr>
        <xdr:cNvPr id="244986" name="图片 27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2898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295275</xdr:colOff>
      <xdr:row>165</xdr:row>
      <xdr:rowOff>34925</xdr:rowOff>
    </xdr:from>
    <xdr:to>
      <xdr:col>1</xdr:col>
      <xdr:colOff>753745</xdr:colOff>
      <xdr:row>166</xdr:row>
      <xdr:rowOff>46990</xdr:rowOff>
    </xdr:to>
    <xdr:pic>
      <xdr:nvPicPr>
        <xdr:cNvPr id="244987" name="图片 276" descr="Copper Ore.png"/>
        <xdr:cNvPicPr>
          <a:picLocks noChangeAspect="1"/>
        </xdr:cNvPicPr>
      </xdr:nvPicPr>
      <xdr:blipFill>
        <a:blip r:embed="rId185" r:link="rId186"/>
        <a:stretch>
          <a:fillRect/>
        </a:stretch>
      </xdr:blipFill>
      <xdr:spPr>
        <a:xfrm>
          <a:off x="723900" y="7337742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165</xdr:row>
      <xdr:rowOff>229235</xdr:rowOff>
    </xdr:to>
    <xdr:pic>
      <xdr:nvPicPr>
        <xdr:cNvPr id="244988" name="图片 277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3342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166</xdr:row>
      <xdr:rowOff>45085</xdr:rowOff>
    </xdr:from>
    <xdr:to>
      <xdr:col>1</xdr:col>
      <xdr:colOff>696595</xdr:colOff>
      <xdr:row>167</xdr:row>
      <xdr:rowOff>57150</xdr:rowOff>
    </xdr:to>
    <xdr:pic>
      <xdr:nvPicPr>
        <xdr:cNvPr id="244989" name="图片 278" descr="Iron Ore.png"/>
        <xdr:cNvPicPr>
          <a:picLocks noChangeAspect="1"/>
        </xdr:cNvPicPr>
      </xdr:nvPicPr>
      <xdr:blipFill>
        <a:blip r:embed="rId187" r:link="rId188"/>
        <a:stretch>
          <a:fillRect/>
        </a:stretch>
      </xdr:blipFill>
      <xdr:spPr>
        <a:xfrm>
          <a:off x="666750" y="7383208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166</xdr:row>
      <xdr:rowOff>229235</xdr:rowOff>
    </xdr:to>
    <xdr:pic>
      <xdr:nvPicPr>
        <xdr:cNvPr id="244990" name="图片 279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3787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276860</xdr:colOff>
      <xdr:row>167</xdr:row>
      <xdr:rowOff>45085</xdr:rowOff>
    </xdr:from>
    <xdr:to>
      <xdr:col>1</xdr:col>
      <xdr:colOff>733425</xdr:colOff>
      <xdr:row>168</xdr:row>
      <xdr:rowOff>57150</xdr:rowOff>
    </xdr:to>
    <xdr:pic>
      <xdr:nvPicPr>
        <xdr:cNvPr id="244991" name="图片 280" descr="Gold Ore.png"/>
        <xdr:cNvPicPr>
          <a:picLocks noChangeAspect="1"/>
        </xdr:cNvPicPr>
      </xdr:nvPicPr>
      <xdr:blipFill>
        <a:blip r:embed="rId189" r:link="rId190"/>
        <a:stretch>
          <a:fillRect/>
        </a:stretch>
      </xdr:blipFill>
      <xdr:spPr>
        <a:xfrm>
          <a:off x="705485" y="742765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167</xdr:row>
      <xdr:rowOff>229235</xdr:rowOff>
    </xdr:to>
    <xdr:pic>
      <xdr:nvPicPr>
        <xdr:cNvPr id="244992" name="图片 281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4231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170</xdr:row>
      <xdr:rowOff>158115</xdr:rowOff>
    </xdr:from>
    <xdr:to>
      <xdr:col>1</xdr:col>
      <xdr:colOff>696595</xdr:colOff>
      <xdr:row>171</xdr:row>
      <xdr:rowOff>172085</xdr:rowOff>
    </xdr:to>
    <xdr:pic>
      <xdr:nvPicPr>
        <xdr:cNvPr id="244993" name="图片 282" descr="Iridium Ore.png"/>
        <xdr:cNvPicPr>
          <a:picLocks noChangeAspect="1"/>
        </xdr:cNvPicPr>
      </xdr:nvPicPr>
      <xdr:blipFill>
        <a:blip r:embed="rId191" r:link="rId192"/>
        <a:stretch>
          <a:fillRect/>
        </a:stretch>
      </xdr:blipFill>
      <xdr:spPr>
        <a:xfrm>
          <a:off x="666750" y="75723115"/>
          <a:ext cx="4584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168</xdr:row>
      <xdr:rowOff>229235</xdr:rowOff>
    </xdr:to>
    <xdr:pic>
      <xdr:nvPicPr>
        <xdr:cNvPr id="244994" name="图片 283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4676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285750</xdr:colOff>
      <xdr:row>173</xdr:row>
      <xdr:rowOff>387350</xdr:rowOff>
    </xdr:from>
    <xdr:to>
      <xdr:col>1</xdr:col>
      <xdr:colOff>744220</xdr:colOff>
      <xdr:row>174</xdr:row>
      <xdr:rowOff>399415</xdr:rowOff>
    </xdr:to>
    <xdr:pic>
      <xdr:nvPicPr>
        <xdr:cNvPr id="244995" name="图片 284" descr="Refined Quartz.png"/>
        <xdr:cNvPicPr>
          <a:picLocks noChangeAspect="1"/>
        </xdr:cNvPicPr>
      </xdr:nvPicPr>
      <xdr:blipFill>
        <a:blip r:embed="rId193" r:link="rId194"/>
        <a:stretch>
          <a:fillRect/>
        </a:stretch>
      </xdr:blipFill>
      <xdr:spPr>
        <a:xfrm>
          <a:off x="714375" y="77285850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174</xdr:row>
      <xdr:rowOff>229235</xdr:rowOff>
    </xdr:to>
    <xdr:pic>
      <xdr:nvPicPr>
        <xdr:cNvPr id="244996" name="图片 28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7343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174</xdr:row>
      <xdr:rowOff>0</xdr:rowOff>
    </xdr:from>
    <xdr:to>
      <xdr:col>5</xdr:col>
      <xdr:colOff>227330</xdr:colOff>
      <xdr:row>174</xdr:row>
      <xdr:rowOff>437515</xdr:rowOff>
    </xdr:to>
    <xdr:pic>
      <xdr:nvPicPr>
        <xdr:cNvPr id="244997" name="图片 286" descr="Furnac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5572125" y="77343000"/>
          <a:ext cx="22733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229870</xdr:colOff>
      <xdr:row>174</xdr:row>
      <xdr:rowOff>229235</xdr:rowOff>
    </xdr:to>
    <xdr:pic>
      <xdr:nvPicPr>
        <xdr:cNvPr id="244998" name="图片 287" descr="Quartz.png"/>
        <xdr:cNvPicPr>
          <a:picLocks noChangeAspect="1"/>
        </xdr:cNvPicPr>
      </xdr:nvPicPr>
      <xdr:blipFill>
        <a:blip r:embed="rId197" r:link="rId198"/>
        <a:stretch>
          <a:fillRect/>
        </a:stretch>
      </xdr:blipFill>
      <xdr:spPr>
        <a:xfrm>
          <a:off x="9048750" y="77343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229870</xdr:colOff>
      <xdr:row>174</xdr:row>
      <xdr:rowOff>229235</xdr:rowOff>
    </xdr:to>
    <xdr:pic>
      <xdr:nvPicPr>
        <xdr:cNvPr id="244999" name="图片 288" descr="Coal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9048750" y="77343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175</xdr:row>
      <xdr:rowOff>0</xdr:rowOff>
    </xdr:from>
    <xdr:to>
      <xdr:col>1</xdr:col>
      <xdr:colOff>724535</xdr:colOff>
      <xdr:row>176</xdr:row>
      <xdr:rowOff>12065</xdr:rowOff>
    </xdr:to>
    <xdr:pic>
      <xdr:nvPicPr>
        <xdr:cNvPr id="245000" name="图片 289" descr="Copper Bar.png"/>
        <xdr:cNvPicPr>
          <a:picLocks noChangeAspect="1"/>
        </xdr:cNvPicPr>
      </xdr:nvPicPr>
      <xdr:blipFill>
        <a:blip r:embed="rId201" r:link="rId202"/>
        <a:stretch>
          <a:fillRect/>
        </a:stretch>
      </xdr:blipFill>
      <xdr:spPr>
        <a:xfrm>
          <a:off x="695960" y="77787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175</xdr:row>
      <xdr:rowOff>229235</xdr:rowOff>
    </xdr:to>
    <xdr:pic>
      <xdr:nvPicPr>
        <xdr:cNvPr id="245001" name="图片 290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7787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175</xdr:row>
      <xdr:rowOff>0</xdr:rowOff>
    </xdr:from>
    <xdr:to>
      <xdr:col>5</xdr:col>
      <xdr:colOff>227330</xdr:colOff>
      <xdr:row>175</xdr:row>
      <xdr:rowOff>437515</xdr:rowOff>
    </xdr:to>
    <xdr:pic>
      <xdr:nvPicPr>
        <xdr:cNvPr id="245002" name="图片 291" descr="Furnac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5572125" y="77787500"/>
          <a:ext cx="22733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229870</xdr:colOff>
      <xdr:row>175</xdr:row>
      <xdr:rowOff>229235</xdr:rowOff>
    </xdr:to>
    <xdr:pic>
      <xdr:nvPicPr>
        <xdr:cNvPr id="245003" name="图片 292" descr="Copper Ore.png"/>
        <xdr:cNvPicPr>
          <a:picLocks noChangeAspect="1"/>
        </xdr:cNvPicPr>
      </xdr:nvPicPr>
      <xdr:blipFill>
        <a:blip r:embed="rId203" r:link="rId204"/>
        <a:stretch>
          <a:fillRect/>
        </a:stretch>
      </xdr:blipFill>
      <xdr:spPr>
        <a:xfrm>
          <a:off x="9048750" y="77787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229870</xdr:colOff>
      <xdr:row>175</xdr:row>
      <xdr:rowOff>229235</xdr:rowOff>
    </xdr:to>
    <xdr:pic>
      <xdr:nvPicPr>
        <xdr:cNvPr id="245004" name="图片 293" descr="Coal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9048750" y="77787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176</xdr:row>
      <xdr:rowOff>0</xdr:rowOff>
    </xdr:from>
    <xdr:to>
      <xdr:col>1</xdr:col>
      <xdr:colOff>724535</xdr:colOff>
      <xdr:row>177</xdr:row>
      <xdr:rowOff>12065</xdr:rowOff>
    </xdr:to>
    <xdr:pic>
      <xdr:nvPicPr>
        <xdr:cNvPr id="245005" name="图片 294" descr="Iron Bar.png"/>
        <xdr:cNvPicPr>
          <a:picLocks noChangeAspect="1"/>
        </xdr:cNvPicPr>
      </xdr:nvPicPr>
      <xdr:blipFill>
        <a:blip r:embed="rId205" r:link="rId206"/>
        <a:stretch>
          <a:fillRect/>
        </a:stretch>
      </xdr:blipFill>
      <xdr:spPr>
        <a:xfrm>
          <a:off x="695960" y="78232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176</xdr:row>
      <xdr:rowOff>229235</xdr:rowOff>
    </xdr:to>
    <xdr:pic>
      <xdr:nvPicPr>
        <xdr:cNvPr id="245006" name="图片 29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823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227330</xdr:colOff>
      <xdr:row>176</xdr:row>
      <xdr:rowOff>437515</xdr:rowOff>
    </xdr:to>
    <xdr:pic>
      <xdr:nvPicPr>
        <xdr:cNvPr id="245007" name="图片 296" descr="Furnac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5572125" y="78232000"/>
          <a:ext cx="22733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229870</xdr:colOff>
      <xdr:row>176</xdr:row>
      <xdr:rowOff>229235</xdr:rowOff>
    </xdr:to>
    <xdr:pic>
      <xdr:nvPicPr>
        <xdr:cNvPr id="245008" name="图片 297" descr="Iron Ore.png"/>
        <xdr:cNvPicPr>
          <a:picLocks noChangeAspect="1"/>
        </xdr:cNvPicPr>
      </xdr:nvPicPr>
      <xdr:blipFill>
        <a:blip r:embed="rId207" r:link="rId208"/>
        <a:stretch>
          <a:fillRect/>
        </a:stretch>
      </xdr:blipFill>
      <xdr:spPr>
        <a:xfrm>
          <a:off x="9048750" y="78232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229870</xdr:colOff>
      <xdr:row>176</xdr:row>
      <xdr:rowOff>229235</xdr:rowOff>
    </xdr:to>
    <xdr:pic>
      <xdr:nvPicPr>
        <xdr:cNvPr id="245009" name="图片 298" descr="Coal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9048750" y="78232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177</xdr:row>
      <xdr:rowOff>0</xdr:rowOff>
    </xdr:from>
    <xdr:to>
      <xdr:col>1</xdr:col>
      <xdr:colOff>724535</xdr:colOff>
      <xdr:row>178</xdr:row>
      <xdr:rowOff>12065</xdr:rowOff>
    </xdr:to>
    <xdr:pic>
      <xdr:nvPicPr>
        <xdr:cNvPr id="245010" name="图片 299" descr="Gold Bar.png"/>
        <xdr:cNvPicPr>
          <a:picLocks noChangeAspect="1"/>
        </xdr:cNvPicPr>
      </xdr:nvPicPr>
      <xdr:blipFill>
        <a:blip r:embed="rId209" r:link="rId210"/>
        <a:stretch>
          <a:fillRect/>
        </a:stretch>
      </xdr:blipFill>
      <xdr:spPr>
        <a:xfrm>
          <a:off x="695960" y="786765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177</xdr:row>
      <xdr:rowOff>229235</xdr:rowOff>
    </xdr:to>
    <xdr:pic>
      <xdr:nvPicPr>
        <xdr:cNvPr id="245011" name="图片 300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86765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177</xdr:row>
      <xdr:rowOff>0</xdr:rowOff>
    </xdr:from>
    <xdr:to>
      <xdr:col>5</xdr:col>
      <xdr:colOff>227330</xdr:colOff>
      <xdr:row>177</xdr:row>
      <xdr:rowOff>437515</xdr:rowOff>
    </xdr:to>
    <xdr:pic>
      <xdr:nvPicPr>
        <xdr:cNvPr id="245012" name="图片 301" descr="Furnac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5572125" y="78676500"/>
          <a:ext cx="22733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229870</xdr:colOff>
      <xdr:row>177</xdr:row>
      <xdr:rowOff>229235</xdr:rowOff>
    </xdr:to>
    <xdr:pic>
      <xdr:nvPicPr>
        <xdr:cNvPr id="245013" name="图片 302" descr="Gold Ore.png"/>
        <xdr:cNvPicPr>
          <a:picLocks noChangeAspect="1"/>
        </xdr:cNvPicPr>
      </xdr:nvPicPr>
      <xdr:blipFill>
        <a:blip r:embed="rId211" r:link="rId212"/>
        <a:stretch>
          <a:fillRect/>
        </a:stretch>
      </xdr:blipFill>
      <xdr:spPr>
        <a:xfrm>
          <a:off x="9048750" y="78676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229870</xdr:colOff>
      <xdr:row>177</xdr:row>
      <xdr:rowOff>229235</xdr:rowOff>
    </xdr:to>
    <xdr:pic>
      <xdr:nvPicPr>
        <xdr:cNvPr id="245014" name="图片 303" descr="Coal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9048750" y="786765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267335</xdr:colOff>
      <xdr:row>178</xdr:row>
      <xdr:rowOff>0</xdr:rowOff>
    </xdr:from>
    <xdr:to>
      <xdr:col>1</xdr:col>
      <xdr:colOff>724535</xdr:colOff>
      <xdr:row>179</xdr:row>
      <xdr:rowOff>12065</xdr:rowOff>
    </xdr:to>
    <xdr:pic>
      <xdr:nvPicPr>
        <xdr:cNvPr id="245015" name="图片 304" descr="Iridium Bar.png"/>
        <xdr:cNvPicPr>
          <a:picLocks noChangeAspect="1"/>
        </xdr:cNvPicPr>
      </xdr:nvPicPr>
      <xdr:blipFill>
        <a:blip r:embed="rId213" r:link="rId214"/>
        <a:stretch>
          <a:fillRect/>
        </a:stretch>
      </xdr:blipFill>
      <xdr:spPr>
        <a:xfrm>
          <a:off x="695960" y="791210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178</xdr:row>
      <xdr:rowOff>229235</xdr:rowOff>
    </xdr:to>
    <xdr:pic>
      <xdr:nvPicPr>
        <xdr:cNvPr id="245016" name="图片 305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4762500" y="79121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178</xdr:row>
      <xdr:rowOff>0</xdr:rowOff>
    </xdr:from>
    <xdr:to>
      <xdr:col>5</xdr:col>
      <xdr:colOff>227330</xdr:colOff>
      <xdr:row>178</xdr:row>
      <xdr:rowOff>437515</xdr:rowOff>
    </xdr:to>
    <xdr:pic>
      <xdr:nvPicPr>
        <xdr:cNvPr id="245017" name="图片 306" descr="Furnace.png"/>
        <xdr:cNvPicPr>
          <a:picLocks noChangeAspect="1"/>
        </xdr:cNvPicPr>
      </xdr:nvPicPr>
      <xdr:blipFill>
        <a:blip r:embed="rId195" r:link="rId196"/>
        <a:stretch>
          <a:fillRect/>
        </a:stretch>
      </xdr:blipFill>
      <xdr:spPr>
        <a:xfrm>
          <a:off x="5572125" y="79121000"/>
          <a:ext cx="22733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178</xdr:row>
      <xdr:rowOff>0</xdr:rowOff>
    </xdr:from>
    <xdr:to>
      <xdr:col>6</xdr:col>
      <xdr:colOff>229870</xdr:colOff>
      <xdr:row>178</xdr:row>
      <xdr:rowOff>229235</xdr:rowOff>
    </xdr:to>
    <xdr:pic>
      <xdr:nvPicPr>
        <xdr:cNvPr id="245018" name="图片 307" descr="Iridium Ore.png"/>
        <xdr:cNvPicPr>
          <a:picLocks noChangeAspect="1"/>
        </xdr:cNvPicPr>
      </xdr:nvPicPr>
      <xdr:blipFill>
        <a:blip r:embed="rId215" r:link="rId216"/>
        <a:stretch>
          <a:fillRect/>
        </a:stretch>
      </xdr:blipFill>
      <xdr:spPr>
        <a:xfrm>
          <a:off x="9048750" y="79121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178</xdr:row>
      <xdr:rowOff>0</xdr:rowOff>
    </xdr:from>
    <xdr:to>
      <xdr:col>6</xdr:col>
      <xdr:colOff>229870</xdr:colOff>
      <xdr:row>178</xdr:row>
      <xdr:rowOff>229235</xdr:rowOff>
    </xdr:to>
    <xdr:pic>
      <xdr:nvPicPr>
        <xdr:cNvPr id="245019" name="图片 308" descr="Coal.png"/>
        <xdr:cNvPicPr>
          <a:picLocks noChangeAspect="1"/>
        </xdr:cNvPicPr>
      </xdr:nvPicPr>
      <xdr:blipFill>
        <a:blip r:embed="rId199" r:link="rId200"/>
        <a:stretch>
          <a:fillRect/>
        </a:stretch>
      </xdr:blipFill>
      <xdr:spPr>
        <a:xfrm>
          <a:off x="9048750" y="7912100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72</xdr:row>
      <xdr:rowOff>102235</xdr:rowOff>
    </xdr:from>
    <xdr:to>
      <xdr:col>5</xdr:col>
      <xdr:colOff>267970</xdr:colOff>
      <xdr:row>72</xdr:row>
      <xdr:rowOff>330200</xdr:rowOff>
    </xdr:to>
    <xdr:pic>
      <xdr:nvPicPr>
        <xdr:cNvPr id="245020" name="图片 309" descr="Fishing Treasure Che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609590" y="32106235"/>
          <a:ext cx="230505" cy="227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228600</xdr:colOff>
      <xdr:row>3</xdr:row>
      <xdr:rowOff>151765</xdr:rowOff>
    </xdr:to>
    <xdr:pic>
      <xdr:nvPicPr>
        <xdr:cNvPr id="234299" name="图片 1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127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152400</xdr:colOff>
      <xdr:row>3</xdr:row>
      <xdr:rowOff>151765</xdr:rowOff>
    </xdr:to>
    <xdr:pic>
      <xdr:nvPicPr>
        <xdr:cNvPr id="234300" name="图片 2" descr="Sunny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9363075" y="1270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229235</xdr:colOff>
      <xdr:row>3</xdr:row>
      <xdr:rowOff>229235</xdr:rowOff>
    </xdr:to>
    <xdr:pic>
      <xdr:nvPicPr>
        <xdr:cNvPr id="234301" name="图片 3" descr="Bundle Re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934825" y="127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228600</xdr:colOff>
      <xdr:row>6</xdr:row>
      <xdr:rowOff>151765</xdr:rowOff>
    </xdr:to>
    <xdr:pic>
      <xdr:nvPicPr>
        <xdr:cNvPr id="234302" name="图片 4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2413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228600</xdr:colOff>
      <xdr:row>9</xdr:row>
      <xdr:rowOff>151765</xdr:rowOff>
    </xdr:to>
    <xdr:pic>
      <xdr:nvPicPr>
        <xdr:cNvPr id="234303" name="图片 5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355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228600</xdr:colOff>
      <xdr:row>10</xdr:row>
      <xdr:rowOff>151765</xdr:rowOff>
    </xdr:to>
    <xdr:pic>
      <xdr:nvPicPr>
        <xdr:cNvPr id="234304" name="图片 6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393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229235</xdr:colOff>
      <xdr:row>9</xdr:row>
      <xdr:rowOff>229235</xdr:rowOff>
    </xdr:to>
    <xdr:pic>
      <xdr:nvPicPr>
        <xdr:cNvPr id="234305" name="图片 7" descr="Bundle Blu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934825" y="355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10</xdr:row>
      <xdr:rowOff>19050</xdr:rowOff>
    </xdr:from>
    <xdr:to>
      <xdr:col>13</xdr:col>
      <xdr:colOff>229235</xdr:colOff>
      <xdr:row>10</xdr:row>
      <xdr:rowOff>247015</xdr:rowOff>
    </xdr:to>
    <xdr:pic>
      <xdr:nvPicPr>
        <xdr:cNvPr id="234306" name="图片 8" descr="Fish Taco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11934825" y="3956050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228600</xdr:colOff>
      <xdr:row>12</xdr:row>
      <xdr:rowOff>151765</xdr:rowOff>
    </xdr:to>
    <xdr:pic>
      <xdr:nvPicPr>
        <xdr:cNvPr id="234307" name="图片 9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469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228600</xdr:colOff>
      <xdr:row>13</xdr:row>
      <xdr:rowOff>151765</xdr:rowOff>
    </xdr:to>
    <xdr:pic>
      <xdr:nvPicPr>
        <xdr:cNvPr id="234308" name="图片 10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508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228600</xdr:colOff>
      <xdr:row>14</xdr:row>
      <xdr:rowOff>151765</xdr:rowOff>
    </xdr:to>
    <xdr:pic>
      <xdr:nvPicPr>
        <xdr:cNvPr id="234309" name="图片 11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5461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229235</xdr:colOff>
      <xdr:row>12</xdr:row>
      <xdr:rowOff>229235</xdr:rowOff>
    </xdr:to>
    <xdr:pic>
      <xdr:nvPicPr>
        <xdr:cNvPr id="234310" name="图片 12" descr="Bundle Blu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934825" y="469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419100</xdr:colOff>
      <xdr:row>12</xdr:row>
      <xdr:rowOff>361950</xdr:rowOff>
    </xdr:from>
    <xdr:to>
      <xdr:col>13</xdr:col>
      <xdr:colOff>218440</xdr:colOff>
      <xdr:row>13</xdr:row>
      <xdr:rowOff>209550</xdr:rowOff>
    </xdr:to>
    <xdr:pic>
      <xdr:nvPicPr>
        <xdr:cNvPr id="234311" name="图片 13" descr="Dish o' The Sea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11925300" y="5060950"/>
          <a:ext cx="22796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229235</xdr:colOff>
      <xdr:row>15</xdr:row>
      <xdr:rowOff>229235</xdr:rowOff>
    </xdr:to>
    <xdr:pic>
      <xdr:nvPicPr>
        <xdr:cNvPr id="234312" name="图片 14" descr="Bundle Purp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934825" y="5842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18415</xdr:colOff>
      <xdr:row>16</xdr:row>
      <xdr:rowOff>38735</xdr:rowOff>
    </xdr:from>
    <xdr:to>
      <xdr:col>13</xdr:col>
      <xdr:colOff>247650</xdr:colOff>
      <xdr:row>16</xdr:row>
      <xdr:rowOff>266700</xdr:rowOff>
    </xdr:to>
    <xdr:pic>
      <xdr:nvPicPr>
        <xdr:cNvPr id="234313" name="图片 15" descr="Baked Fish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1953240" y="626173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229235</xdr:colOff>
      <xdr:row>18</xdr:row>
      <xdr:rowOff>229235</xdr:rowOff>
    </xdr:to>
    <xdr:pic>
      <xdr:nvPicPr>
        <xdr:cNvPr id="234314" name="图片 16" descr="Bundle Gree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934825" y="698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19</xdr:row>
      <xdr:rowOff>47625</xdr:rowOff>
    </xdr:from>
    <xdr:to>
      <xdr:col>13</xdr:col>
      <xdr:colOff>229235</xdr:colOff>
      <xdr:row>19</xdr:row>
      <xdr:rowOff>276860</xdr:rowOff>
    </xdr:to>
    <xdr:pic>
      <xdr:nvPicPr>
        <xdr:cNvPr id="234315" name="图片 17" descr="Crispy Bass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11934825" y="74136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228600</xdr:colOff>
      <xdr:row>21</xdr:row>
      <xdr:rowOff>151765</xdr:rowOff>
    </xdr:to>
    <xdr:pic>
      <xdr:nvPicPr>
        <xdr:cNvPr id="234316" name="图片 18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812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228600</xdr:colOff>
      <xdr:row>22</xdr:row>
      <xdr:rowOff>151765</xdr:rowOff>
    </xdr:to>
    <xdr:pic>
      <xdr:nvPicPr>
        <xdr:cNvPr id="234317" name="图片 19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850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228600</xdr:colOff>
      <xdr:row>24</xdr:row>
      <xdr:rowOff>151765</xdr:rowOff>
    </xdr:to>
    <xdr:pic>
      <xdr:nvPicPr>
        <xdr:cNvPr id="234318" name="图片 20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9271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152400</xdr:colOff>
      <xdr:row>24</xdr:row>
      <xdr:rowOff>151765</xdr:rowOff>
    </xdr:to>
    <xdr:pic>
      <xdr:nvPicPr>
        <xdr:cNvPr id="234319" name="图片 21" descr="Sunny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9363075" y="9271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229235</xdr:colOff>
      <xdr:row>24</xdr:row>
      <xdr:rowOff>229235</xdr:rowOff>
    </xdr:to>
    <xdr:pic>
      <xdr:nvPicPr>
        <xdr:cNvPr id="234320" name="图片 22" descr="Trout Soup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11934825" y="927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228600</xdr:colOff>
      <xdr:row>27</xdr:row>
      <xdr:rowOff>151765</xdr:rowOff>
    </xdr:to>
    <xdr:pic>
      <xdr:nvPicPr>
        <xdr:cNvPr id="234321" name="图片 23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10414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13</xdr:col>
      <xdr:colOff>229235</xdr:colOff>
      <xdr:row>27</xdr:row>
      <xdr:rowOff>229235</xdr:rowOff>
    </xdr:to>
    <xdr:pic>
      <xdr:nvPicPr>
        <xdr:cNvPr id="234322" name="图片 24" descr="Salmon Dinner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11934825" y="1041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228600</xdr:colOff>
      <xdr:row>30</xdr:row>
      <xdr:rowOff>151765</xdr:rowOff>
    </xdr:to>
    <xdr:pic>
      <xdr:nvPicPr>
        <xdr:cNvPr id="234323" name="图片 25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1155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152400</xdr:colOff>
      <xdr:row>30</xdr:row>
      <xdr:rowOff>151765</xdr:rowOff>
    </xdr:to>
    <xdr:pic>
      <xdr:nvPicPr>
        <xdr:cNvPr id="234324" name="图片 26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11557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229235</xdr:colOff>
      <xdr:row>30</xdr:row>
      <xdr:rowOff>229235</xdr:rowOff>
    </xdr:to>
    <xdr:pic>
      <xdr:nvPicPr>
        <xdr:cNvPr id="234325" name="图片 27" descr="Bundle Purp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934825" y="1155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228600</xdr:colOff>
      <xdr:row>33</xdr:row>
      <xdr:rowOff>151765</xdr:rowOff>
    </xdr:to>
    <xdr:pic>
      <xdr:nvPicPr>
        <xdr:cNvPr id="234326" name="图片 28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1270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228600</xdr:colOff>
      <xdr:row>37</xdr:row>
      <xdr:rowOff>151765</xdr:rowOff>
    </xdr:to>
    <xdr:pic>
      <xdr:nvPicPr>
        <xdr:cNvPr id="234327" name="图片 29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14224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229235</xdr:colOff>
      <xdr:row>36</xdr:row>
      <xdr:rowOff>229235</xdr:rowOff>
    </xdr:to>
    <xdr:pic>
      <xdr:nvPicPr>
        <xdr:cNvPr id="234328" name="图片 30" descr="Bundle Gree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934825" y="1384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37</xdr:row>
      <xdr:rowOff>19050</xdr:rowOff>
    </xdr:from>
    <xdr:to>
      <xdr:col>13</xdr:col>
      <xdr:colOff>238125</xdr:colOff>
      <xdr:row>37</xdr:row>
      <xdr:rowOff>247015</xdr:rowOff>
    </xdr:to>
    <xdr:pic>
      <xdr:nvPicPr>
        <xdr:cNvPr id="234329" name="图片 31" descr="Carp Surpris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11944350" y="1424305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228600</xdr:colOff>
      <xdr:row>39</xdr:row>
      <xdr:rowOff>151765</xdr:rowOff>
    </xdr:to>
    <xdr:pic>
      <xdr:nvPicPr>
        <xdr:cNvPr id="234330" name="图片 32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1498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228600</xdr:colOff>
      <xdr:row>40</xdr:row>
      <xdr:rowOff>151765</xdr:rowOff>
    </xdr:to>
    <xdr:pic>
      <xdr:nvPicPr>
        <xdr:cNvPr id="234331" name="图片 33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1536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228600</xdr:colOff>
      <xdr:row>41</xdr:row>
      <xdr:rowOff>151765</xdr:rowOff>
    </xdr:to>
    <xdr:pic>
      <xdr:nvPicPr>
        <xdr:cNvPr id="234332" name="图片 34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1574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19685</xdr:colOff>
      <xdr:row>41</xdr:row>
      <xdr:rowOff>171450</xdr:rowOff>
    </xdr:from>
    <xdr:to>
      <xdr:col>8</xdr:col>
      <xdr:colOff>248285</xdr:colOff>
      <xdr:row>41</xdr:row>
      <xdr:rowOff>324485</xdr:rowOff>
    </xdr:to>
    <xdr:pic>
      <xdr:nvPicPr>
        <xdr:cNvPr id="234333" name="图片 35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63535" y="15919450"/>
          <a:ext cx="228600" cy="15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152400</xdr:colOff>
      <xdr:row>39</xdr:row>
      <xdr:rowOff>151765</xdr:rowOff>
    </xdr:to>
    <xdr:pic>
      <xdr:nvPicPr>
        <xdr:cNvPr id="234334" name="图片 36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14986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229235</xdr:colOff>
      <xdr:row>39</xdr:row>
      <xdr:rowOff>229235</xdr:rowOff>
    </xdr:to>
    <xdr:pic>
      <xdr:nvPicPr>
        <xdr:cNvPr id="234335" name="图片 37" descr="Bundle Tea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11934825" y="1498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228600</xdr:colOff>
      <xdr:row>42</xdr:row>
      <xdr:rowOff>151765</xdr:rowOff>
    </xdr:to>
    <xdr:pic>
      <xdr:nvPicPr>
        <xdr:cNvPr id="234336" name="图片 38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1612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228600</xdr:colOff>
      <xdr:row>43</xdr:row>
      <xdr:rowOff>151765</xdr:rowOff>
    </xdr:to>
    <xdr:pic>
      <xdr:nvPicPr>
        <xdr:cNvPr id="234337" name="图片 39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1651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228600</xdr:colOff>
      <xdr:row>45</xdr:row>
      <xdr:rowOff>151765</xdr:rowOff>
    </xdr:to>
    <xdr:pic>
      <xdr:nvPicPr>
        <xdr:cNvPr id="234338" name="图片 40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17272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228600</xdr:colOff>
      <xdr:row>46</xdr:row>
      <xdr:rowOff>151765</xdr:rowOff>
    </xdr:to>
    <xdr:pic>
      <xdr:nvPicPr>
        <xdr:cNvPr id="234339" name="图片 41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17653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152400</xdr:colOff>
      <xdr:row>45</xdr:row>
      <xdr:rowOff>151765</xdr:rowOff>
    </xdr:to>
    <xdr:pic>
      <xdr:nvPicPr>
        <xdr:cNvPr id="234340" name="图片 42" descr="Sunny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9363075" y="17272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229235</xdr:colOff>
      <xdr:row>45</xdr:row>
      <xdr:rowOff>229235</xdr:rowOff>
    </xdr:to>
    <xdr:pic>
      <xdr:nvPicPr>
        <xdr:cNvPr id="234341" name="图片 43" descr="Bundle Tea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11934825" y="17272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18415</xdr:colOff>
      <xdr:row>46</xdr:row>
      <xdr:rowOff>66675</xdr:rowOff>
    </xdr:from>
    <xdr:to>
      <xdr:col>13</xdr:col>
      <xdr:colOff>247650</xdr:colOff>
      <xdr:row>46</xdr:row>
      <xdr:rowOff>294640</xdr:rowOff>
    </xdr:to>
    <xdr:pic>
      <xdr:nvPicPr>
        <xdr:cNvPr id="234342" name="图片 44" descr="Baked Fish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11953240" y="1771967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228600</xdr:colOff>
      <xdr:row>48</xdr:row>
      <xdr:rowOff>151765</xdr:rowOff>
    </xdr:to>
    <xdr:pic>
      <xdr:nvPicPr>
        <xdr:cNvPr id="234343" name="图片 45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18415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228600</xdr:colOff>
      <xdr:row>49</xdr:row>
      <xdr:rowOff>151765</xdr:rowOff>
    </xdr:to>
    <xdr:pic>
      <xdr:nvPicPr>
        <xdr:cNvPr id="234344" name="图片 46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1879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228600</xdr:colOff>
      <xdr:row>51</xdr:row>
      <xdr:rowOff>151765</xdr:rowOff>
    </xdr:to>
    <xdr:pic>
      <xdr:nvPicPr>
        <xdr:cNvPr id="234345" name="图片 47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1955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228600</xdr:colOff>
      <xdr:row>52</xdr:row>
      <xdr:rowOff>151765</xdr:rowOff>
    </xdr:to>
    <xdr:pic>
      <xdr:nvPicPr>
        <xdr:cNvPr id="234346" name="图片 48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1993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228600</xdr:colOff>
      <xdr:row>54</xdr:row>
      <xdr:rowOff>151765</xdr:rowOff>
    </xdr:to>
    <xdr:pic>
      <xdr:nvPicPr>
        <xdr:cNvPr id="234347" name="图片 49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20701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228600</xdr:colOff>
      <xdr:row>55</xdr:row>
      <xdr:rowOff>151765</xdr:rowOff>
    </xdr:to>
    <xdr:pic>
      <xdr:nvPicPr>
        <xdr:cNvPr id="234348" name="图片 50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21082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152400</xdr:colOff>
      <xdr:row>54</xdr:row>
      <xdr:rowOff>151765</xdr:rowOff>
    </xdr:to>
    <xdr:pic>
      <xdr:nvPicPr>
        <xdr:cNvPr id="234349" name="图片 51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20701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13</xdr:col>
      <xdr:colOff>229235</xdr:colOff>
      <xdr:row>54</xdr:row>
      <xdr:rowOff>229235</xdr:rowOff>
    </xdr:to>
    <xdr:pic>
      <xdr:nvPicPr>
        <xdr:cNvPr id="234350" name="图片 52" descr="Bundle Purp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11934825" y="2070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55</xdr:row>
      <xdr:rowOff>0</xdr:rowOff>
    </xdr:from>
    <xdr:to>
      <xdr:col>13</xdr:col>
      <xdr:colOff>238125</xdr:colOff>
      <xdr:row>55</xdr:row>
      <xdr:rowOff>229235</xdr:rowOff>
    </xdr:to>
    <xdr:pic>
      <xdr:nvPicPr>
        <xdr:cNvPr id="234351" name="图片 53" descr="Fried Eel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11944350" y="21082000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18415</xdr:colOff>
      <xdr:row>56</xdr:row>
      <xdr:rowOff>47625</xdr:rowOff>
    </xdr:from>
    <xdr:to>
      <xdr:col>13</xdr:col>
      <xdr:colOff>247650</xdr:colOff>
      <xdr:row>56</xdr:row>
      <xdr:rowOff>276860</xdr:rowOff>
    </xdr:to>
    <xdr:pic>
      <xdr:nvPicPr>
        <xdr:cNvPr id="234352" name="图片 54" descr="Spicy Eel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11953240" y="21510625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228600</xdr:colOff>
      <xdr:row>57</xdr:row>
      <xdr:rowOff>151765</xdr:rowOff>
    </xdr:to>
    <xdr:pic>
      <xdr:nvPicPr>
        <xdr:cNvPr id="234353" name="图片 55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21844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228600</xdr:colOff>
      <xdr:row>60</xdr:row>
      <xdr:rowOff>151765</xdr:rowOff>
    </xdr:to>
    <xdr:pic>
      <xdr:nvPicPr>
        <xdr:cNvPr id="234354" name="图片 56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2298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228600</xdr:colOff>
      <xdr:row>61</xdr:row>
      <xdr:rowOff>151765</xdr:rowOff>
    </xdr:to>
    <xdr:pic>
      <xdr:nvPicPr>
        <xdr:cNvPr id="234355" name="图片 57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2336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152400</xdr:colOff>
      <xdr:row>60</xdr:row>
      <xdr:rowOff>151765</xdr:rowOff>
    </xdr:to>
    <xdr:pic>
      <xdr:nvPicPr>
        <xdr:cNvPr id="234356" name="图片 58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22987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13</xdr:col>
      <xdr:colOff>229235</xdr:colOff>
      <xdr:row>60</xdr:row>
      <xdr:rowOff>229235</xdr:rowOff>
    </xdr:to>
    <xdr:pic>
      <xdr:nvPicPr>
        <xdr:cNvPr id="234357" name="图片 59" descr="Bundle Blu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934825" y="2298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228600</xdr:colOff>
      <xdr:row>63</xdr:row>
      <xdr:rowOff>151765</xdr:rowOff>
    </xdr:to>
    <xdr:pic>
      <xdr:nvPicPr>
        <xdr:cNvPr id="234358" name="图片 60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2413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13</xdr:col>
      <xdr:colOff>229235</xdr:colOff>
      <xdr:row>63</xdr:row>
      <xdr:rowOff>229235</xdr:rowOff>
    </xdr:to>
    <xdr:pic>
      <xdr:nvPicPr>
        <xdr:cNvPr id="234359" name="图片 61" descr="Fried Calamari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11934825" y="2413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228600</xdr:colOff>
      <xdr:row>66</xdr:row>
      <xdr:rowOff>151765</xdr:rowOff>
    </xdr:to>
    <xdr:pic>
      <xdr:nvPicPr>
        <xdr:cNvPr id="234360" name="图片 62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25273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228600</xdr:colOff>
      <xdr:row>67</xdr:row>
      <xdr:rowOff>151765</xdr:rowOff>
    </xdr:to>
    <xdr:pic>
      <xdr:nvPicPr>
        <xdr:cNvPr id="234361" name="图片 63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25654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66</xdr:row>
      <xdr:rowOff>0</xdr:rowOff>
    </xdr:from>
    <xdr:to>
      <xdr:col>13</xdr:col>
      <xdr:colOff>229235</xdr:colOff>
      <xdr:row>66</xdr:row>
      <xdr:rowOff>229235</xdr:rowOff>
    </xdr:to>
    <xdr:pic>
      <xdr:nvPicPr>
        <xdr:cNvPr id="234362" name="图片 64" descr="Lucky Lunch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11934825" y="2527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228600</xdr:colOff>
      <xdr:row>69</xdr:row>
      <xdr:rowOff>151765</xdr:rowOff>
    </xdr:to>
    <xdr:pic>
      <xdr:nvPicPr>
        <xdr:cNvPr id="234363" name="图片 65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2641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228600</xdr:colOff>
      <xdr:row>70</xdr:row>
      <xdr:rowOff>151765</xdr:rowOff>
    </xdr:to>
    <xdr:pic>
      <xdr:nvPicPr>
        <xdr:cNvPr id="234364" name="图片 66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2679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72</xdr:row>
      <xdr:rowOff>0</xdr:rowOff>
    </xdr:from>
    <xdr:to>
      <xdr:col>13</xdr:col>
      <xdr:colOff>229235</xdr:colOff>
      <xdr:row>72</xdr:row>
      <xdr:rowOff>229235</xdr:rowOff>
    </xdr:to>
    <xdr:pic>
      <xdr:nvPicPr>
        <xdr:cNvPr id="234365" name="图片 67" descr="Bundle Re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934825" y="2755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13</xdr:col>
      <xdr:colOff>229235</xdr:colOff>
      <xdr:row>84</xdr:row>
      <xdr:rowOff>229235</xdr:rowOff>
    </xdr:to>
    <xdr:pic>
      <xdr:nvPicPr>
        <xdr:cNvPr id="234366" name="图片 68" descr="Bundle Re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934825" y="3213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228600</xdr:colOff>
      <xdr:row>90</xdr:row>
      <xdr:rowOff>151765</xdr:rowOff>
    </xdr:to>
    <xdr:pic>
      <xdr:nvPicPr>
        <xdr:cNvPr id="234367" name="图片 69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3441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228600</xdr:colOff>
      <xdr:row>91</xdr:row>
      <xdr:rowOff>151765</xdr:rowOff>
    </xdr:to>
    <xdr:pic>
      <xdr:nvPicPr>
        <xdr:cNvPr id="234368" name="图片 70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3479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90</xdr:row>
      <xdr:rowOff>0</xdr:rowOff>
    </xdr:from>
    <xdr:to>
      <xdr:col>13</xdr:col>
      <xdr:colOff>229235</xdr:colOff>
      <xdr:row>90</xdr:row>
      <xdr:rowOff>229235</xdr:rowOff>
    </xdr:to>
    <xdr:pic>
      <xdr:nvPicPr>
        <xdr:cNvPr id="234369" name="图片 71" descr="Bundle Gree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934825" y="3441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228600</xdr:colOff>
      <xdr:row>93</xdr:row>
      <xdr:rowOff>151765</xdr:rowOff>
    </xdr:to>
    <xdr:pic>
      <xdr:nvPicPr>
        <xdr:cNvPr id="234370" name="图片 72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3556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228600</xdr:colOff>
      <xdr:row>94</xdr:row>
      <xdr:rowOff>151765</xdr:rowOff>
    </xdr:to>
    <xdr:pic>
      <xdr:nvPicPr>
        <xdr:cNvPr id="234371" name="图片 73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35941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13</xdr:col>
      <xdr:colOff>229235</xdr:colOff>
      <xdr:row>93</xdr:row>
      <xdr:rowOff>229235</xdr:rowOff>
    </xdr:to>
    <xdr:pic>
      <xdr:nvPicPr>
        <xdr:cNvPr id="234372" name="图片 74" descr="Bundle Tea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11934825" y="35560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229235</xdr:colOff>
      <xdr:row>96</xdr:row>
      <xdr:rowOff>229235</xdr:rowOff>
    </xdr:to>
    <xdr:pic>
      <xdr:nvPicPr>
        <xdr:cNvPr id="234373" name="图片 75" descr="Bundle Green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11934825" y="36703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228600</xdr:colOff>
      <xdr:row>99</xdr:row>
      <xdr:rowOff>151765</xdr:rowOff>
    </xdr:to>
    <xdr:pic>
      <xdr:nvPicPr>
        <xdr:cNvPr id="234374" name="图片 76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3784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228600</xdr:colOff>
      <xdr:row>100</xdr:row>
      <xdr:rowOff>151765</xdr:rowOff>
    </xdr:to>
    <xdr:pic>
      <xdr:nvPicPr>
        <xdr:cNvPr id="234375" name="图片 77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38227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99</xdr:row>
      <xdr:rowOff>0</xdr:rowOff>
    </xdr:from>
    <xdr:to>
      <xdr:col>13</xdr:col>
      <xdr:colOff>229235</xdr:colOff>
      <xdr:row>99</xdr:row>
      <xdr:rowOff>229235</xdr:rowOff>
    </xdr:to>
    <xdr:pic>
      <xdr:nvPicPr>
        <xdr:cNvPr id="234376" name="图片 78" descr="Bundle Blu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934825" y="3784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229235</xdr:colOff>
      <xdr:row>102</xdr:row>
      <xdr:rowOff>229235</xdr:rowOff>
    </xdr:to>
    <xdr:pic>
      <xdr:nvPicPr>
        <xdr:cNvPr id="234377" name="图片 79" descr="Bundle Blu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11934825" y="3898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228600</xdr:colOff>
      <xdr:row>105</xdr:row>
      <xdr:rowOff>151765</xdr:rowOff>
    </xdr:to>
    <xdr:pic>
      <xdr:nvPicPr>
        <xdr:cNvPr id="234378" name="图片 80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40132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228600</xdr:colOff>
      <xdr:row>108</xdr:row>
      <xdr:rowOff>151765</xdr:rowOff>
    </xdr:to>
    <xdr:pic>
      <xdr:nvPicPr>
        <xdr:cNvPr id="234379" name="图片 81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41275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228600</xdr:colOff>
      <xdr:row>109</xdr:row>
      <xdr:rowOff>151765</xdr:rowOff>
    </xdr:to>
    <xdr:pic>
      <xdr:nvPicPr>
        <xdr:cNvPr id="234380" name="图片 82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4165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228600</xdr:colOff>
      <xdr:row>111</xdr:row>
      <xdr:rowOff>151765</xdr:rowOff>
    </xdr:to>
    <xdr:pic>
      <xdr:nvPicPr>
        <xdr:cNvPr id="234381" name="图片 83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42418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228600</xdr:colOff>
      <xdr:row>112</xdr:row>
      <xdr:rowOff>151765</xdr:rowOff>
    </xdr:to>
    <xdr:pic>
      <xdr:nvPicPr>
        <xdr:cNvPr id="234382" name="图片 84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4279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228600</xdr:colOff>
      <xdr:row>113</xdr:row>
      <xdr:rowOff>151765</xdr:rowOff>
    </xdr:to>
    <xdr:pic>
      <xdr:nvPicPr>
        <xdr:cNvPr id="234383" name="图片 85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43180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111</xdr:row>
      <xdr:rowOff>0</xdr:rowOff>
    </xdr:from>
    <xdr:to>
      <xdr:col>9</xdr:col>
      <xdr:colOff>152400</xdr:colOff>
      <xdr:row>111</xdr:row>
      <xdr:rowOff>151765</xdr:rowOff>
    </xdr:to>
    <xdr:pic>
      <xdr:nvPicPr>
        <xdr:cNvPr id="234384" name="图片 86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42418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111</xdr:row>
      <xdr:rowOff>0</xdr:rowOff>
    </xdr:from>
    <xdr:to>
      <xdr:col>13</xdr:col>
      <xdr:colOff>229235</xdr:colOff>
      <xdr:row>111</xdr:row>
      <xdr:rowOff>229235</xdr:rowOff>
    </xdr:to>
    <xdr:pic>
      <xdr:nvPicPr>
        <xdr:cNvPr id="234385" name="图片 87" descr="Bundle Tea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11934825" y="4241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228600</xdr:colOff>
      <xdr:row>114</xdr:row>
      <xdr:rowOff>151765</xdr:rowOff>
    </xdr:to>
    <xdr:pic>
      <xdr:nvPicPr>
        <xdr:cNvPr id="234386" name="图片 88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43561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228600</xdr:colOff>
      <xdr:row>117</xdr:row>
      <xdr:rowOff>151765</xdr:rowOff>
    </xdr:to>
    <xdr:pic>
      <xdr:nvPicPr>
        <xdr:cNvPr id="234387" name="图片 89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44704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118</xdr:row>
      <xdr:rowOff>0</xdr:rowOff>
    </xdr:from>
    <xdr:to>
      <xdr:col>8</xdr:col>
      <xdr:colOff>228600</xdr:colOff>
      <xdr:row>118</xdr:row>
      <xdr:rowOff>151765</xdr:rowOff>
    </xdr:to>
    <xdr:pic>
      <xdr:nvPicPr>
        <xdr:cNvPr id="234388" name="图片 90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45085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119</xdr:row>
      <xdr:rowOff>0</xdr:rowOff>
    </xdr:from>
    <xdr:to>
      <xdr:col>8</xdr:col>
      <xdr:colOff>228600</xdr:colOff>
      <xdr:row>119</xdr:row>
      <xdr:rowOff>151765</xdr:rowOff>
    </xdr:to>
    <xdr:pic>
      <xdr:nvPicPr>
        <xdr:cNvPr id="234389" name="图片 91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4546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120</xdr:row>
      <xdr:rowOff>0</xdr:rowOff>
    </xdr:from>
    <xdr:to>
      <xdr:col>13</xdr:col>
      <xdr:colOff>229235</xdr:colOff>
      <xdr:row>120</xdr:row>
      <xdr:rowOff>229235</xdr:rowOff>
    </xdr:to>
    <xdr:pic>
      <xdr:nvPicPr>
        <xdr:cNvPr id="234390" name="图片 92" descr="Bundle Red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1934825" y="4584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228600</xdr:colOff>
      <xdr:row>129</xdr:row>
      <xdr:rowOff>151765</xdr:rowOff>
    </xdr:to>
    <xdr:pic>
      <xdr:nvPicPr>
        <xdr:cNvPr id="234391" name="图片 93" descr="Summ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943850" y="49276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132</xdr:row>
      <xdr:rowOff>0</xdr:rowOff>
    </xdr:from>
    <xdr:to>
      <xdr:col>8</xdr:col>
      <xdr:colOff>228600</xdr:colOff>
      <xdr:row>132</xdr:row>
      <xdr:rowOff>151765</xdr:rowOff>
    </xdr:to>
    <xdr:pic>
      <xdr:nvPicPr>
        <xdr:cNvPr id="234392" name="图片 94" descr="Fa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7943850" y="50419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228600</xdr:colOff>
      <xdr:row>135</xdr:row>
      <xdr:rowOff>151765</xdr:rowOff>
    </xdr:to>
    <xdr:pic>
      <xdr:nvPicPr>
        <xdr:cNvPr id="234393" name="图片 95" descr="Sprin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7943850" y="51562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135</xdr:row>
      <xdr:rowOff>0</xdr:rowOff>
    </xdr:from>
    <xdr:to>
      <xdr:col>9</xdr:col>
      <xdr:colOff>152400</xdr:colOff>
      <xdr:row>135</xdr:row>
      <xdr:rowOff>151765</xdr:rowOff>
    </xdr:to>
    <xdr:pic>
      <xdr:nvPicPr>
        <xdr:cNvPr id="234394" name="图片 96" descr="Rain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9363075" y="51562000"/>
          <a:ext cx="1524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138</xdr:row>
      <xdr:rowOff>0</xdr:rowOff>
    </xdr:from>
    <xdr:to>
      <xdr:col>8</xdr:col>
      <xdr:colOff>228600</xdr:colOff>
      <xdr:row>138</xdr:row>
      <xdr:rowOff>151765</xdr:rowOff>
    </xdr:to>
    <xdr:pic>
      <xdr:nvPicPr>
        <xdr:cNvPr id="234395" name="图片 97" descr="Wint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7943850" y="52705000"/>
          <a:ext cx="228600" cy="151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144</xdr:row>
      <xdr:rowOff>0</xdr:rowOff>
    </xdr:from>
    <xdr:to>
      <xdr:col>13</xdr:col>
      <xdr:colOff>229235</xdr:colOff>
      <xdr:row>144</xdr:row>
      <xdr:rowOff>229235</xdr:rowOff>
    </xdr:to>
    <xdr:pic>
      <xdr:nvPicPr>
        <xdr:cNvPr id="234396" name="图片 98" descr="Lobster Bisqu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934825" y="54991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147</xdr:row>
      <xdr:rowOff>0</xdr:rowOff>
    </xdr:from>
    <xdr:to>
      <xdr:col>13</xdr:col>
      <xdr:colOff>229235</xdr:colOff>
      <xdr:row>147</xdr:row>
      <xdr:rowOff>229235</xdr:rowOff>
    </xdr:to>
    <xdr:pic>
      <xdr:nvPicPr>
        <xdr:cNvPr id="234397" name="图片 99" descr="Chowder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11934825" y="56134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151</xdr:row>
      <xdr:rowOff>0</xdr:rowOff>
    </xdr:from>
    <xdr:to>
      <xdr:col>13</xdr:col>
      <xdr:colOff>229235</xdr:colOff>
      <xdr:row>151</xdr:row>
      <xdr:rowOff>229235</xdr:rowOff>
    </xdr:to>
    <xdr:pic>
      <xdr:nvPicPr>
        <xdr:cNvPr id="234398" name="图片 100" descr="Fish Stew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11934825" y="5765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154</xdr:row>
      <xdr:rowOff>8890</xdr:rowOff>
    </xdr:from>
    <xdr:to>
      <xdr:col>13</xdr:col>
      <xdr:colOff>229235</xdr:colOff>
      <xdr:row>154</xdr:row>
      <xdr:rowOff>238125</xdr:rowOff>
    </xdr:to>
    <xdr:pic>
      <xdr:nvPicPr>
        <xdr:cNvPr id="234399" name="图片 101" descr="Crab Cakes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11934825" y="5880989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161</xdr:row>
      <xdr:rowOff>0</xdr:rowOff>
    </xdr:from>
    <xdr:to>
      <xdr:col>13</xdr:col>
      <xdr:colOff>229235</xdr:colOff>
      <xdr:row>161</xdr:row>
      <xdr:rowOff>229235</xdr:rowOff>
    </xdr:to>
    <xdr:pic>
      <xdr:nvPicPr>
        <xdr:cNvPr id="234400" name="图片 102" descr="Fish Stew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11934825" y="6146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165</xdr:row>
      <xdr:rowOff>0</xdr:rowOff>
    </xdr:from>
    <xdr:to>
      <xdr:col>13</xdr:col>
      <xdr:colOff>229235</xdr:colOff>
      <xdr:row>165</xdr:row>
      <xdr:rowOff>229235</xdr:rowOff>
    </xdr:to>
    <xdr:pic>
      <xdr:nvPicPr>
        <xdr:cNvPr id="234401" name="图片 103" descr="Tom Kha Soup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11934825" y="62992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168</xdr:row>
      <xdr:rowOff>0</xdr:rowOff>
    </xdr:from>
    <xdr:to>
      <xdr:col>13</xdr:col>
      <xdr:colOff>229235</xdr:colOff>
      <xdr:row>168</xdr:row>
      <xdr:rowOff>229235</xdr:rowOff>
    </xdr:to>
    <xdr:pic>
      <xdr:nvPicPr>
        <xdr:cNvPr id="234402" name="图片 104" descr="Escargot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11934825" y="64135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171</xdr:row>
      <xdr:rowOff>0</xdr:rowOff>
    </xdr:from>
    <xdr:to>
      <xdr:col>13</xdr:col>
      <xdr:colOff>229235</xdr:colOff>
      <xdr:row>171</xdr:row>
      <xdr:rowOff>229235</xdr:rowOff>
    </xdr:to>
    <xdr:pic>
      <xdr:nvPicPr>
        <xdr:cNvPr id="234403" name="图片 105" descr="Strange Bun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11934825" y="65278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172</xdr:row>
      <xdr:rowOff>8890</xdr:rowOff>
    </xdr:from>
    <xdr:to>
      <xdr:col>13</xdr:col>
      <xdr:colOff>229235</xdr:colOff>
      <xdr:row>172</xdr:row>
      <xdr:rowOff>238125</xdr:rowOff>
    </xdr:to>
    <xdr:pic>
      <xdr:nvPicPr>
        <xdr:cNvPr id="234404" name="图片 106" descr="Fish Stew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11934825" y="6566789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179</xdr:row>
      <xdr:rowOff>0</xdr:rowOff>
    </xdr:from>
    <xdr:to>
      <xdr:col>13</xdr:col>
      <xdr:colOff>229235</xdr:colOff>
      <xdr:row>179</xdr:row>
      <xdr:rowOff>229235</xdr:rowOff>
    </xdr:to>
    <xdr:pic>
      <xdr:nvPicPr>
        <xdr:cNvPr id="234405" name="图片 107" descr="Maki Roll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11934825" y="68326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180</xdr:row>
      <xdr:rowOff>0</xdr:rowOff>
    </xdr:from>
    <xdr:to>
      <xdr:col>13</xdr:col>
      <xdr:colOff>229235</xdr:colOff>
      <xdr:row>180</xdr:row>
      <xdr:rowOff>229235</xdr:rowOff>
    </xdr:to>
    <xdr:pic>
      <xdr:nvPicPr>
        <xdr:cNvPr id="234406" name="图片 108" descr="Algae Soup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11934825" y="68707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</xdr:colOff>
      <xdr:row>181</xdr:row>
      <xdr:rowOff>47625</xdr:rowOff>
    </xdr:from>
    <xdr:to>
      <xdr:col>13</xdr:col>
      <xdr:colOff>238125</xdr:colOff>
      <xdr:row>181</xdr:row>
      <xdr:rowOff>276860</xdr:rowOff>
    </xdr:to>
    <xdr:pic>
      <xdr:nvPicPr>
        <xdr:cNvPr id="234407" name="图片 109" descr="Trout Soup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11944350" y="69135625"/>
          <a:ext cx="22860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182</xdr:row>
      <xdr:rowOff>0</xdr:rowOff>
    </xdr:from>
    <xdr:to>
      <xdr:col>13</xdr:col>
      <xdr:colOff>229235</xdr:colOff>
      <xdr:row>182</xdr:row>
      <xdr:rowOff>229235</xdr:rowOff>
    </xdr:to>
    <xdr:pic>
      <xdr:nvPicPr>
        <xdr:cNvPr id="234408" name="图片 110" descr="Pale Broth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11934825" y="69469000"/>
          <a:ext cx="22923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3</xdr:row>
      <xdr:rowOff>86360</xdr:rowOff>
    </xdr:from>
    <xdr:to>
      <xdr:col>0</xdr:col>
      <xdr:colOff>553085</xdr:colOff>
      <xdr:row>4</xdr:row>
      <xdr:rowOff>161925</xdr:rowOff>
    </xdr:to>
    <xdr:pic>
      <xdr:nvPicPr>
        <xdr:cNvPr id="234409" name="图片 111" descr="Pufferfish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95885" y="1356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6</xdr:row>
      <xdr:rowOff>86360</xdr:rowOff>
    </xdr:from>
    <xdr:to>
      <xdr:col>0</xdr:col>
      <xdr:colOff>553085</xdr:colOff>
      <xdr:row>7</xdr:row>
      <xdr:rowOff>161925</xdr:rowOff>
    </xdr:to>
    <xdr:pic>
      <xdr:nvPicPr>
        <xdr:cNvPr id="234410" name="图片 112" descr="Anchovy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95885" y="2499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9</xdr:row>
      <xdr:rowOff>86360</xdr:rowOff>
    </xdr:from>
    <xdr:to>
      <xdr:col>0</xdr:col>
      <xdr:colOff>553085</xdr:colOff>
      <xdr:row>10</xdr:row>
      <xdr:rowOff>161925</xdr:rowOff>
    </xdr:to>
    <xdr:pic>
      <xdr:nvPicPr>
        <xdr:cNvPr id="234411" name="图片 113" descr="Tuna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95885" y="3642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12</xdr:row>
      <xdr:rowOff>86360</xdr:rowOff>
    </xdr:from>
    <xdr:to>
      <xdr:col>0</xdr:col>
      <xdr:colOff>553085</xdr:colOff>
      <xdr:row>13</xdr:row>
      <xdr:rowOff>161925</xdr:rowOff>
    </xdr:to>
    <xdr:pic>
      <xdr:nvPicPr>
        <xdr:cNvPr id="234412" name="图片 114" descr="Sardine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95885" y="4785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15</xdr:row>
      <xdr:rowOff>86360</xdr:rowOff>
    </xdr:from>
    <xdr:to>
      <xdr:col>0</xdr:col>
      <xdr:colOff>553085</xdr:colOff>
      <xdr:row>16</xdr:row>
      <xdr:rowOff>161925</xdr:rowOff>
    </xdr:to>
    <xdr:pic>
      <xdr:nvPicPr>
        <xdr:cNvPr id="234413" name="图片 115" descr="Bream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95885" y="592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18</xdr:row>
      <xdr:rowOff>86360</xdr:rowOff>
    </xdr:from>
    <xdr:to>
      <xdr:col>0</xdr:col>
      <xdr:colOff>553085</xdr:colOff>
      <xdr:row>19</xdr:row>
      <xdr:rowOff>161925</xdr:rowOff>
    </xdr:to>
    <xdr:pic>
      <xdr:nvPicPr>
        <xdr:cNvPr id="234414" name="图片 116" descr="Largemouth Bass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95885" y="707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21</xdr:row>
      <xdr:rowOff>86360</xdr:rowOff>
    </xdr:from>
    <xdr:to>
      <xdr:col>0</xdr:col>
      <xdr:colOff>553085</xdr:colOff>
      <xdr:row>22</xdr:row>
      <xdr:rowOff>161925</xdr:rowOff>
    </xdr:to>
    <xdr:pic>
      <xdr:nvPicPr>
        <xdr:cNvPr id="234415" name="图片 117" descr="Smallmouth Bass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95885" y="821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24</xdr:row>
      <xdr:rowOff>86360</xdr:rowOff>
    </xdr:from>
    <xdr:to>
      <xdr:col>0</xdr:col>
      <xdr:colOff>553085</xdr:colOff>
      <xdr:row>25</xdr:row>
      <xdr:rowOff>161925</xdr:rowOff>
    </xdr:to>
    <xdr:pic>
      <xdr:nvPicPr>
        <xdr:cNvPr id="234416" name="图片 118" descr="Rainbow Trout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95885" y="935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27</xdr:row>
      <xdr:rowOff>86360</xdr:rowOff>
    </xdr:from>
    <xdr:to>
      <xdr:col>0</xdr:col>
      <xdr:colOff>553085</xdr:colOff>
      <xdr:row>28</xdr:row>
      <xdr:rowOff>161925</xdr:rowOff>
    </xdr:to>
    <xdr:pic>
      <xdr:nvPicPr>
        <xdr:cNvPr id="234417" name="图片 119" descr="Salmon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95885" y="1050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30</xdr:row>
      <xdr:rowOff>86360</xdr:rowOff>
    </xdr:from>
    <xdr:to>
      <xdr:col>0</xdr:col>
      <xdr:colOff>553085</xdr:colOff>
      <xdr:row>31</xdr:row>
      <xdr:rowOff>161925</xdr:rowOff>
    </xdr:to>
    <xdr:pic>
      <xdr:nvPicPr>
        <xdr:cNvPr id="234418" name="图片 120" descr="Walleye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95885" y="11643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33</xdr:row>
      <xdr:rowOff>86360</xdr:rowOff>
    </xdr:from>
    <xdr:to>
      <xdr:col>0</xdr:col>
      <xdr:colOff>553085</xdr:colOff>
      <xdr:row>34</xdr:row>
      <xdr:rowOff>161925</xdr:rowOff>
    </xdr:to>
    <xdr:pic>
      <xdr:nvPicPr>
        <xdr:cNvPr id="234419" name="图片 121" descr="Perch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95885" y="12786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36</xdr:row>
      <xdr:rowOff>86360</xdr:rowOff>
    </xdr:from>
    <xdr:to>
      <xdr:col>0</xdr:col>
      <xdr:colOff>553085</xdr:colOff>
      <xdr:row>37</xdr:row>
      <xdr:rowOff>161925</xdr:rowOff>
    </xdr:to>
    <xdr:pic>
      <xdr:nvPicPr>
        <xdr:cNvPr id="234420" name="图片 122" descr="Carp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95885" y="13929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39</xdr:row>
      <xdr:rowOff>86360</xdr:rowOff>
    </xdr:from>
    <xdr:to>
      <xdr:col>0</xdr:col>
      <xdr:colOff>553085</xdr:colOff>
      <xdr:row>40</xdr:row>
      <xdr:rowOff>161925</xdr:rowOff>
    </xdr:to>
    <xdr:pic>
      <xdr:nvPicPr>
        <xdr:cNvPr id="234421" name="图片 123" descr="Catfish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95885" y="15072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42</xdr:row>
      <xdr:rowOff>86360</xdr:rowOff>
    </xdr:from>
    <xdr:to>
      <xdr:col>0</xdr:col>
      <xdr:colOff>553085</xdr:colOff>
      <xdr:row>43</xdr:row>
      <xdr:rowOff>161925</xdr:rowOff>
    </xdr:to>
    <xdr:pic>
      <xdr:nvPicPr>
        <xdr:cNvPr id="234422" name="图片 124" descr="Pike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95885" y="16215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45</xdr:row>
      <xdr:rowOff>86360</xdr:rowOff>
    </xdr:from>
    <xdr:to>
      <xdr:col>0</xdr:col>
      <xdr:colOff>553085</xdr:colOff>
      <xdr:row>46</xdr:row>
      <xdr:rowOff>161925</xdr:rowOff>
    </xdr:to>
    <xdr:pic>
      <xdr:nvPicPr>
        <xdr:cNvPr id="234423" name="图片 125" descr="Sunfish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95885" y="1735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48</xdr:row>
      <xdr:rowOff>86360</xdr:rowOff>
    </xdr:from>
    <xdr:to>
      <xdr:col>0</xdr:col>
      <xdr:colOff>553085</xdr:colOff>
      <xdr:row>49</xdr:row>
      <xdr:rowOff>161925</xdr:rowOff>
    </xdr:to>
    <xdr:pic>
      <xdr:nvPicPr>
        <xdr:cNvPr id="234424" name="图片 126" descr="Red Mullet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95885" y="1850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51</xdr:row>
      <xdr:rowOff>86360</xdr:rowOff>
    </xdr:from>
    <xdr:to>
      <xdr:col>0</xdr:col>
      <xdr:colOff>553085</xdr:colOff>
      <xdr:row>52</xdr:row>
      <xdr:rowOff>161925</xdr:rowOff>
    </xdr:to>
    <xdr:pic>
      <xdr:nvPicPr>
        <xdr:cNvPr id="234425" name="图片 127" descr="Herring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95885" y="1964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54</xdr:row>
      <xdr:rowOff>86360</xdr:rowOff>
    </xdr:from>
    <xdr:to>
      <xdr:col>0</xdr:col>
      <xdr:colOff>553085</xdr:colOff>
      <xdr:row>55</xdr:row>
      <xdr:rowOff>161925</xdr:rowOff>
    </xdr:to>
    <xdr:pic>
      <xdr:nvPicPr>
        <xdr:cNvPr id="234426" name="图片 128" descr="Eel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95885" y="2078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57</xdr:row>
      <xdr:rowOff>86360</xdr:rowOff>
    </xdr:from>
    <xdr:to>
      <xdr:col>0</xdr:col>
      <xdr:colOff>553085</xdr:colOff>
      <xdr:row>58</xdr:row>
      <xdr:rowOff>161925</xdr:rowOff>
    </xdr:to>
    <xdr:pic>
      <xdr:nvPicPr>
        <xdr:cNvPr id="234427" name="图片 129" descr="Octopus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95885" y="2193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60</xdr:row>
      <xdr:rowOff>86360</xdr:rowOff>
    </xdr:from>
    <xdr:to>
      <xdr:col>0</xdr:col>
      <xdr:colOff>553085</xdr:colOff>
      <xdr:row>61</xdr:row>
      <xdr:rowOff>161925</xdr:rowOff>
    </xdr:to>
    <xdr:pic>
      <xdr:nvPicPr>
        <xdr:cNvPr id="234428" name="图片 130" descr="Red Snapper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95885" y="23073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63</xdr:row>
      <xdr:rowOff>86360</xdr:rowOff>
    </xdr:from>
    <xdr:to>
      <xdr:col>0</xdr:col>
      <xdr:colOff>553085</xdr:colOff>
      <xdr:row>64</xdr:row>
      <xdr:rowOff>161925</xdr:rowOff>
    </xdr:to>
    <xdr:pic>
      <xdr:nvPicPr>
        <xdr:cNvPr id="234429" name="图片 131" descr="Squid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95885" y="24216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66</xdr:row>
      <xdr:rowOff>86360</xdr:rowOff>
    </xdr:from>
    <xdr:to>
      <xdr:col>0</xdr:col>
      <xdr:colOff>553085</xdr:colOff>
      <xdr:row>67</xdr:row>
      <xdr:rowOff>161925</xdr:rowOff>
    </xdr:to>
    <xdr:pic>
      <xdr:nvPicPr>
        <xdr:cNvPr id="234430" name="图片 132" descr="Sea Cucumber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95885" y="25359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69</xdr:row>
      <xdr:rowOff>86360</xdr:rowOff>
    </xdr:from>
    <xdr:to>
      <xdr:col>0</xdr:col>
      <xdr:colOff>553085</xdr:colOff>
      <xdr:row>70</xdr:row>
      <xdr:rowOff>161925</xdr:rowOff>
    </xdr:to>
    <xdr:pic>
      <xdr:nvPicPr>
        <xdr:cNvPr id="234431" name="图片 133" descr="Super Cucumber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95885" y="26502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72</xdr:row>
      <xdr:rowOff>86360</xdr:rowOff>
    </xdr:from>
    <xdr:to>
      <xdr:col>0</xdr:col>
      <xdr:colOff>553085</xdr:colOff>
      <xdr:row>73</xdr:row>
      <xdr:rowOff>161925</xdr:rowOff>
    </xdr:to>
    <xdr:pic>
      <xdr:nvPicPr>
        <xdr:cNvPr id="234432" name="图片 134" descr="Ghostfish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95885" y="27645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75</xdr:row>
      <xdr:rowOff>86360</xdr:rowOff>
    </xdr:from>
    <xdr:to>
      <xdr:col>0</xdr:col>
      <xdr:colOff>553085</xdr:colOff>
      <xdr:row>76</xdr:row>
      <xdr:rowOff>161925</xdr:rowOff>
    </xdr:to>
    <xdr:pic>
      <xdr:nvPicPr>
        <xdr:cNvPr id="234433" name="图片 135" descr="Stonefish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95885" y="2878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78</xdr:row>
      <xdr:rowOff>86360</xdr:rowOff>
    </xdr:from>
    <xdr:to>
      <xdr:col>0</xdr:col>
      <xdr:colOff>553085</xdr:colOff>
      <xdr:row>79</xdr:row>
      <xdr:rowOff>161925</xdr:rowOff>
    </xdr:to>
    <xdr:pic>
      <xdr:nvPicPr>
        <xdr:cNvPr id="234434" name="图片 136" descr="Ice Pip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95885" y="2993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81</xdr:row>
      <xdr:rowOff>86360</xdr:rowOff>
    </xdr:from>
    <xdr:to>
      <xdr:col>0</xdr:col>
      <xdr:colOff>553085</xdr:colOff>
      <xdr:row>82</xdr:row>
      <xdr:rowOff>161925</xdr:rowOff>
    </xdr:to>
    <xdr:pic>
      <xdr:nvPicPr>
        <xdr:cNvPr id="234435" name="图片 137" descr="Lava Eel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95885" y="3107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84</xdr:row>
      <xdr:rowOff>86360</xdr:rowOff>
    </xdr:from>
    <xdr:to>
      <xdr:col>0</xdr:col>
      <xdr:colOff>553085</xdr:colOff>
      <xdr:row>85</xdr:row>
      <xdr:rowOff>161925</xdr:rowOff>
    </xdr:to>
    <xdr:pic>
      <xdr:nvPicPr>
        <xdr:cNvPr id="234436" name="图片 138" descr="Sandfish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95885" y="3221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87</xdr:row>
      <xdr:rowOff>86360</xdr:rowOff>
    </xdr:from>
    <xdr:to>
      <xdr:col>0</xdr:col>
      <xdr:colOff>553085</xdr:colOff>
      <xdr:row>88</xdr:row>
      <xdr:rowOff>161925</xdr:rowOff>
    </xdr:to>
    <xdr:pic>
      <xdr:nvPicPr>
        <xdr:cNvPr id="234437" name="图片 139" descr="Scorpion Carp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95885" y="3336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90</xdr:row>
      <xdr:rowOff>86360</xdr:rowOff>
    </xdr:from>
    <xdr:to>
      <xdr:col>0</xdr:col>
      <xdr:colOff>553085</xdr:colOff>
      <xdr:row>91</xdr:row>
      <xdr:rowOff>161925</xdr:rowOff>
    </xdr:to>
    <xdr:pic>
      <xdr:nvPicPr>
        <xdr:cNvPr id="234438" name="图片 140" descr="Sturgeon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95885" y="34503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93</xdr:row>
      <xdr:rowOff>86360</xdr:rowOff>
    </xdr:from>
    <xdr:to>
      <xdr:col>0</xdr:col>
      <xdr:colOff>553085</xdr:colOff>
      <xdr:row>94</xdr:row>
      <xdr:rowOff>161925</xdr:rowOff>
    </xdr:to>
    <xdr:pic>
      <xdr:nvPicPr>
        <xdr:cNvPr id="234439" name="图片 141" descr="Tiger Trout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95885" y="35646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96</xdr:row>
      <xdr:rowOff>86360</xdr:rowOff>
    </xdr:from>
    <xdr:to>
      <xdr:col>0</xdr:col>
      <xdr:colOff>553085</xdr:colOff>
      <xdr:row>97</xdr:row>
      <xdr:rowOff>161925</xdr:rowOff>
    </xdr:to>
    <xdr:pic>
      <xdr:nvPicPr>
        <xdr:cNvPr id="234440" name="图片 142" descr="Bullhead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95885" y="36789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99</xdr:row>
      <xdr:rowOff>86360</xdr:rowOff>
    </xdr:from>
    <xdr:to>
      <xdr:col>0</xdr:col>
      <xdr:colOff>553085</xdr:colOff>
      <xdr:row>100</xdr:row>
      <xdr:rowOff>161925</xdr:rowOff>
    </xdr:to>
    <xdr:pic>
      <xdr:nvPicPr>
        <xdr:cNvPr id="234441" name="图片 143" descr="Tilapia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95885" y="37932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102</xdr:row>
      <xdr:rowOff>86360</xdr:rowOff>
    </xdr:from>
    <xdr:to>
      <xdr:col>0</xdr:col>
      <xdr:colOff>553085</xdr:colOff>
      <xdr:row>103</xdr:row>
      <xdr:rowOff>161925</xdr:rowOff>
    </xdr:to>
    <xdr:pic>
      <xdr:nvPicPr>
        <xdr:cNvPr id="234442" name="图片 144" descr="Chub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95885" y="39075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105</xdr:row>
      <xdr:rowOff>86360</xdr:rowOff>
    </xdr:from>
    <xdr:to>
      <xdr:col>0</xdr:col>
      <xdr:colOff>553085</xdr:colOff>
      <xdr:row>106</xdr:row>
      <xdr:rowOff>161925</xdr:rowOff>
    </xdr:to>
    <xdr:pic>
      <xdr:nvPicPr>
        <xdr:cNvPr id="234443" name="图片 145" descr="Dorado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95885" y="4021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108</xdr:row>
      <xdr:rowOff>86360</xdr:rowOff>
    </xdr:from>
    <xdr:to>
      <xdr:col>0</xdr:col>
      <xdr:colOff>553085</xdr:colOff>
      <xdr:row>109</xdr:row>
      <xdr:rowOff>161925</xdr:rowOff>
    </xdr:to>
    <xdr:pic>
      <xdr:nvPicPr>
        <xdr:cNvPr id="234444" name="图片 146" descr="Albacore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95885" y="4136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111</xdr:row>
      <xdr:rowOff>86360</xdr:rowOff>
    </xdr:from>
    <xdr:to>
      <xdr:col>0</xdr:col>
      <xdr:colOff>553085</xdr:colOff>
      <xdr:row>112</xdr:row>
      <xdr:rowOff>161925</xdr:rowOff>
    </xdr:to>
    <xdr:pic>
      <xdr:nvPicPr>
        <xdr:cNvPr id="234445" name="图片 147" descr="Shad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95885" y="4250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114</xdr:row>
      <xdr:rowOff>86360</xdr:rowOff>
    </xdr:from>
    <xdr:to>
      <xdr:col>0</xdr:col>
      <xdr:colOff>553085</xdr:colOff>
      <xdr:row>115</xdr:row>
      <xdr:rowOff>161925</xdr:rowOff>
    </xdr:to>
    <xdr:pic>
      <xdr:nvPicPr>
        <xdr:cNvPr id="234446" name="图片 148" descr="Lingcod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95885" y="4364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117</xdr:row>
      <xdr:rowOff>86360</xdr:rowOff>
    </xdr:from>
    <xdr:to>
      <xdr:col>0</xdr:col>
      <xdr:colOff>553085</xdr:colOff>
      <xdr:row>118</xdr:row>
      <xdr:rowOff>161925</xdr:rowOff>
    </xdr:to>
    <xdr:pic>
      <xdr:nvPicPr>
        <xdr:cNvPr id="234447" name="图片 149" descr="Halibut.png"/>
        <xdr:cNvPicPr>
          <a:picLocks noChangeAspect="1"/>
        </xdr:cNvPicPr>
      </xdr:nvPicPr>
      <xdr:blipFill>
        <a:blip r:embed="rId141" r:link="rId142"/>
        <a:stretch>
          <a:fillRect/>
        </a:stretch>
      </xdr:blipFill>
      <xdr:spPr>
        <a:xfrm>
          <a:off x="95885" y="4479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120</xdr:row>
      <xdr:rowOff>86360</xdr:rowOff>
    </xdr:from>
    <xdr:to>
      <xdr:col>0</xdr:col>
      <xdr:colOff>553085</xdr:colOff>
      <xdr:row>121</xdr:row>
      <xdr:rowOff>161925</xdr:rowOff>
    </xdr:to>
    <xdr:pic>
      <xdr:nvPicPr>
        <xdr:cNvPr id="234448" name="图片 150" descr="Woodskip.png"/>
        <xdr:cNvPicPr>
          <a:picLocks noChangeAspect="1"/>
        </xdr:cNvPicPr>
      </xdr:nvPicPr>
      <xdr:blipFill>
        <a:blip r:embed="rId143" r:link="rId144"/>
        <a:stretch>
          <a:fillRect/>
        </a:stretch>
      </xdr:blipFill>
      <xdr:spPr>
        <a:xfrm>
          <a:off x="95885" y="45933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123</xdr:row>
      <xdr:rowOff>86360</xdr:rowOff>
    </xdr:from>
    <xdr:to>
      <xdr:col>0</xdr:col>
      <xdr:colOff>553085</xdr:colOff>
      <xdr:row>124</xdr:row>
      <xdr:rowOff>161925</xdr:rowOff>
    </xdr:to>
    <xdr:pic>
      <xdr:nvPicPr>
        <xdr:cNvPr id="234449" name="图片 151" descr="Void Salmon.png"/>
        <xdr:cNvPicPr>
          <a:picLocks noChangeAspect="1"/>
        </xdr:cNvPicPr>
      </xdr:nvPicPr>
      <xdr:blipFill>
        <a:blip r:embed="rId145" r:link="rId146"/>
        <a:stretch>
          <a:fillRect/>
        </a:stretch>
      </xdr:blipFill>
      <xdr:spPr>
        <a:xfrm>
          <a:off x="95885" y="47076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126</xdr:row>
      <xdr:rowOff>86360</xdr:rowOff>
    </xdr:from>
    <xdr:to>
      <xdr:col>0</xdr:col>
      <xdr:colOff>553085</xdr:colOff>
      <xdr:row>127</xdr:row>
      <xdr:rowOff>161925</xdr:rowOff>
    </xdr:to>
    <xdr:pic>
      <xdr:nvPicPr>
        <xdr:cNvPr id="234450" name="图片 152" descr="Slimejack.png"/>
        <xdr:cNvPicPr>
          <a:picLocks noChangeAspect="1"/>
        </xdr:cNvPicPr>
      </xdr:nvPicPr>
      <xdr:blipFill>
        <a:blip r:embed="rId147" r:link="rId148"/>
        <a:stretch>
          <a:fillRect/>
        </a:stretch>
      </xdr:blipFill>
      <xdr:spPr>
        <a:xfrm>
          <a:off x="95885" y="48219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129</xdr:row>
      <xdr:rowOff>86360</xdr:rowOff>
    </xdr:from>
    <xdr:to>
      <xdr:col>0</xdr:col>
      <xdr:colOff>553085</xdr:colOff>
      <xdr:row>130</xdr:row>
      <xdr:rowOff>161925</xdr:rowOff>
    </xdr:to>
    <xdr:pic>
      <xdr:nvPicPr>
        <xdr:cNvPr id="234451" name="图片 153" descr="Crimsonfish.png"/>
        <xdr:cNvPicPr>
          <a:picLocks noChangeAspect="1"/>
        </xdr:cNvPicPr>
      </xdr:nvPicPr>
      <xdr:blipFill>
        <a:blip r:embed="rId149" r:link="rId150"/>
        <a:stretch>
          <a:fillRect/>
        </a:stretch>
      </xdr:blipFill>
      <xdr:spPr>
        <a:xfrm>
          <a:off x="95885" y="49362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132</xdr:row>
      <xdr:rowOff>86360</xdr:rowOff>
    </xdr:from>
    <xdr:to>
      <xdr:col>0</xdr:col>
      <xdr:colOff>553085</xdr:colOff>
      <xdr:row>133</xdr:row>
      <xdr:rowOff>161925</xdr:rowOff>
    </xdr:to>
    <xdr:pic>
      <xdr:nvPicPr>
        <xdr:cNvPr id="234452" name="图片 154" descr="Angler.png"/>
        <xdr:cNvPicPr>
          <a:picLocks noChangeAspect="1"/>
        </xdr:cNvPicPr>
      </xdr:nvPicPr>
      <xdr:blipFill>
        <a:blip r:embed="rId151" r:link="rId152"/>
        <a:stretch>
          <a:fillRect/>
        </a:stretch>
      </xdr:blipFill>
      <xdr:spPr>
        <a:xfrm>
          <a:off x="95885" y="50505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135</xdr:row>
      <xdr:rowOff>86360</xdr:rowOff>
    </xdr:from>
    <xdr:to>
      <xdr:col>0</xdr:col>
      <xdr:colOff>553085</xdr:colOff>
      <xdr:row>136</xdr:row>
      <xdr:rowOff>161925</xdr:rowOff>
    </xdr:to>
    <xdr:pic>
      <xdr:nvPicPr>
        <xdr:cNvPr id="234453" name="图片 155" descr="Legend.png"/>
        <xdr:cNvPicPr>
          <a:picLocks noChangeAspect="1"/>
        </xdr:cNvPicPr>
      </xdr:nvPicPr>
      <xdr:blipFill>
        <a:blip r:embed="rId153" r:link="rId154"/>
        <a:stretch>
          <a:fillRect/>
        </a:stretch>
      </xdr:blipFill>
      <xdr:spPr>
        <a:xfrm>
          <a:off x="95885" y="5164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138</xdr:row>
      <xdr:rowOff>86360</xdr:rowOff>
    </xdr:from>
    <xdr:to>
      <xdr:col>0</xdr:col>
      <xdr:colOff>553085</xdr:colOff>
      <xdr:row>139</xdr:row>
      <xdr:rowOff>161925</xdr:rowOff>
    </xdr:to>
    <xdr:pic>
      <xdr:nvPicPr>
        <xdr:cNvPr id="234454" name="图片 156" descr="Glacierfish.png"/>
        <xdr:cNvPicPr>
          <a:picLocks noChangeAspect="1"/>
        </xdr:cNvPicPr>
      </xdr:nvPicPr>
      <xdr:blipFill>
        <a:blip r:embed="rId155" r:link="rId156"/>
        <a:stretch>
          <a:fillRect/>
        </a:stretch>
      </xdr:blipFill>
      <xdr:spPr>
        <a:xfrm>
          <a:off x="95885" y="5279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141</xdr:row>
      <xdr:rowOff>86360</xdr:rowOff>
    </xdr:from>
    <xdr:to>
      <xdr:col>0</xdr:col>
      <xdr:colOff>553085</xdr:colOff>
      <xdr:row>142</xdr:row>
      <xdr:rowOff>161925</xdr:rowOff>
    </xdr:to>
    <xdr:pic>
      <xdr:nvPicPr>
        <xdr:cNvPr id="234455" name="图片 157" descr="Mutant Carp.png"/>
        <xdr:cNvPicPr>
          <a:picLocks noChangeAspect="1"/>
        </xdr:cNvPicPr>
      </xdr:nvPicPr>
      <xdr:blipFill>
        <a:blip r:embed="rId157" r:link="rId158"/>
        <a:stretch>
          <a:fillRect/>
        </a:stretch>
      </xdr:blipFill>
      <xdr:spPr>
        <a:xfrm>
          <a:off x="95885" y="5393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144</xdr:row>
      <xdr:rowOff>86360</xdr:rowOff>
    </xdr:from>
    <xdr:to>
      <xdr:col>0</xdr:col>
      <xdr:colOff>553085</xdr:colOff>
      <xdr:row>145</xdr:row>
      <xdr:rowOff>161925</xdr:rowOff>
    </xdr:to>
    <xdr:pic>
      <xdr:nvPicPr>
        <xdr:cNvPr id="234456" name="图片 158" descr="Lobster.png"/>
        <xdr:cNvPicPr>
          <a:picLocks noChangeAspect="1"/>
        </xdr:cNvPicPr>
      </xdr:nvPicPr>
      <xdr:blipFill>
        <a:blip r:embed="rId159" r:link="rId160"/>
        <a:stretch>
          <a:fillRect/>
        </a:stretch>
      </xdr:blipFill>
      <xdr:spPr>
        <a:xfrm>
          <a:off x="95885" y="5507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147</xdr:row>
      <xdr:rowOff>86360</xdr:rowOff>
    </xdr:from>
    <xdr:to>
      <xdr:col>0</xdr:col>
      <xdr:colOff>553085</xdr:colOff>
      <xdr:row>148</xdr:row>
      <xdr:rowOff>161925</xdr:rowOff>
    </xdr:to>
    <xdr:pic>
      <xdr:nvPicPr>
        <xdr:cNvPr id="234457" name="图片 159" descr="Clam.png"/>
        <xdr:cNvPicPr>
          <a:picLocks noChangeAspect="1"/>
        </xdr:cNvPicPr>
      </xdr:nvPicPr>
      <xdr:blipFill>
        <a:blip r:embed="rId161" r:link="rId162"/>
        <a:stretch>
          <a:fillRect/>
        </a:stretch>
      </xdr:blipFill>
      <xdr:spPr>
        <a:xfrm>
          <a:off x="95885" y="5622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151</xdr:row>
      <xdr:rowOff>86360</xdr:rowOff>
    </xdr:from>
    <xdr:to>
      <xdr:col>0</xdr:col>
      <xdr:colOff>553085</xdr:colOff>
      <xdr:row>152</xdr:row>
      <xdr:rowOff>161925</xdr:rowOff>
    </xdr:to>
    <xdr:pic>
      <xdr:nvPicPr>
        <xdr:cNvPr id="234458" name="图片 160" descr="Crayfish.png"/>
        <xdr:cNvPicPr>
          <a:picLocks noChangeAspect="1"/>
        </xdr:cNvPicPr>
      </xdr:nvPicPr>
      <xdr:blipFill>
        <a:blip r:embed="rId163" r:link="rId164"/>
        <a:stretch>
          <a:fillRect/>
        </a:stretch>
      </xdr:blipFill>
      <xdr:spPr>
        <a:xfrm>
          <a:off x="95885" y="5774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154</xdr:row>
      <xdr:rowOff>86360</xdr:rowOff>
    </xdr:from>
    <xdr:to>
      <xdr:col>0</xdr:col>
      <xdr:colOff>553085</xdr:colOff>
      <xdr:row>155</xdr:row>
      <xdr:rowOff>161925</xdr:rowOff>
    </xdr:to>
    <xdr:pic>
      <xdr:nvPicPr>
        <xdr:cNvPr id="234459" name="图片 161" descr="Crab.png"/>
        <xdr:cNvPicPr>
          <a:picLocks noChangeAspect="1"/>
        </xdr:cNvPicPr>
      </xdr:nvPicPr>
      <xdr:blipFill>
        <a:blip r:embed="rId165" r:link="rId166"/>
        <a:stretch>
          <a:fillRect/>
        </a:stretch>
      </xdr:blipFill>
      <xdr:spPr>
        <a:xfrm>
          <a:off x="95885" y="58887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157</xdr:row>
      <xdr:rowOff>86360</xdr:rowOff>
    </xdr:from>
    <xdr:to>
      <xdr:col>0</xdr:col>
      <xdr:colOff>553085</xdr:colOff>
      <xdr:row>158</xdr:row>
      <xdr:rowOff>161925</xdr:rowOff>
    </xdr:to>
    <xdr:pic>
      <xdr:nvPicPr>
        <xdr:cNvPr id="234460" name="图片 162" descr="Cockle.png"/>
        <xdr:cNvPicPr>
          <a:picLocks noChangeAspect="1"/>
        </xdr:cNvPicPr>
      </xdr:nvPicPr>
      <xdr:blipFill>
        <a:blip r:embed="rId167" r:link="rId168"/>
        <a:stretch>
          <a:fillRect/>
        </a:stretch>
      </xdr:blipFill>
      <xdr:spPr>
        <a:xfrm>
          <a:off x="95885" y="60030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161</xdr:row>
      <xdr:rowOff>86360</xdr:rowOff>
    </xdr:from>
    <xdr:to>
      <xdr:col>0</xdr:col>
      <xdr:colOff>553085</xdr:colOff>
      <xdr:row>162</xdr:row>
      <xdr:rowOff>161925</xdr:rowOff>
    </xdr:to>
    <xdr:pic>
      <xdr:nvPicPr>
        <xdr:cNvPr id="234461" name="图片 163" descr="Mussel.png"/>
        <xdr:cNvPicPr>
          <a:picLocks noChangeAspect="1"/>
        </xdr:cNvPicPr>
      </xdr:nvPicPr>
      <xdr:blipFill>
        <a:blip r:embed="rId169" r:link="rId170"/>
        <a:stretch>
          <a:fillRect/>
        </a:stretch>
      </xdr:blipFill>
      <xdr:spPr>
        <a:xfrm>
          <a:off x="95885" y="6155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165</xdr:row>
      <xdr:rowOff>86360</xdr:rowOff>
    </xdr:from>
    <xdr:to>
      <xdr:col>0</xdr:col>
      <xdr:colOff>553085</xdr:colOff>
      <xdr:row>166</xdr:row>
      <xdr:rowOff>161925</xdr:rowOff>
    </xdr:to>
    <xdr:pic>
      <xdr:nvPicPr>
        <xdr:cNvPr id="234462" name="图片 164" descr="Shrimp.png"/>
        <xdr:cNvPicPr>
          <a:picLocks noChangeAspect="1"/>
        </xdr:cNvPicPr>
      </xdr:nvPicPr>
      <xdr:blipFill>
        <a:blip r:embed="rId171" r:link="rId172"/>
        <a:stretch>
          <a:fillRect/>
        </a:stretch>
      </xdr:blipFill>
      <xdr:spPr>
        <a:xfrm>
          <a:off x="95885" y="6307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168</xdr:row>
      <xdr:rowOff>86360</xdr:rowOff>
    </xdr:from>
    <xdr:to>
      <xdr:col>0</xdr:col>
      <xdr:colOff>553085</xdr:colOff>
      <xdr:row>169</xdr:row>
      <xdr:rowOff>161925</xdr:rowOff>
    </xdr:to>
    <xdr:pic>
      <xdr:nvPicPr>
        <xdr:cNvPr id="234463" name="图片 165" descr="Snail.png"/>
        <xdr:cNvPicPr>
          <a:picLocks noChangeAspect="1"/>
        </xdr:cNvPicPr>
      </xdr:nvPicPr>
      <xdr:blipFill>
        <a:blip r:embed="rId173" r:link="rId174"/>
        <a:stretch>
          <a:fillRect/>
        </a:stretch>
      </xdr:blipFill>
      <xdr:spPr>
        <a:xfrm>
          <a:off x="95885" y="64221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171</xdr:row>
      <xdr:rowOff>86360</xdr:rowOff>
    </xdr:from>
    <xdr:to>
      <xdr:col>0</xdr:col>
      <xdr:colOff>553085</xdr:colOff>
      <xdr:row>172</xdr:row>
      <xdr:rowOff>161925</xdr:rowOff>
    </xdr:to>
    <xdr:pic>
      <xdr:nvPicPr>
        <xdr:cNvPr id="234464" name="图片 166" descr="Periwinkle.png"/>
        <xdr:cNvPicPr>
          <a:picLocks noChangeAspect="1"/>
        </xdr:cNvPicPr>
      </xdr:nvPicPr>
      <xdr:blipFill>
        <a:blip r:embed="rId175" r:link="rId176"/>
        <a:stretch>
          <a:fillRect/>
        </a:stretch>
      </xdr:blipFill>
      <xdr:spPr>
        <a:xfrm>
          <a:off x="95885" y="65364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175</xdr:row>
      <xdr:rowOff>86360</xdr:rowOff>
    </xdr:from>
    <xdr:to>
      <xdr:col>0</xdr:col>
      <xdr:colOff>553085</xdr:colOff>
      <xdr:row>176</xdr:row>
      <xdr:rowOff>161925</xdr:rowOff>
    </xdr:to>
    <xdr:pic>
      <xdr:nvPicPr>
        <xdr:cNvPr id="234465" name="图片 167" descr="Oyster.png"/>
        <xdr:cNvPicPr>
          <a:picLocks noChangeAspect="1"/>
        </xdr:cNvPicPr>
      </xdr:nvPicPr>
      <xdr:blipFill>
        <a:blip r:embed="rId177" r:link="rId178"/>
        <a:stretch>
          <a:fillRect/>
        </a:stretch>
      </xdr:blipFill>
      <xdr:spPr>
        <a:xfrm>
          <a:off x="95885" y="668883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178</xdr:row>
      <xdr:rowOff>361950</xdr:rowOff>
    </xdr:from>
    <xdr:to>
      <xdr:col>0</xdr:col>
      <xdr:colOff>553085</xdr:colOff>
      <xdr:row>180</xdr:row>
      <xdr:rowOff>56515</xdr:rowOff>
    </xdr:to>
    <xdr:pic>
      <xdr:nvPicPr>
        <xdr:cNvPr id="234466" name="图片 168" descr="centerg"/>
        <xdr:cNvPicPr>
          <a:picLocks noChangeAspect="1"/>
        </xdr:cNvPicPr>
      </xdr:nvPicPr>
      <xdr:blipFill>
        <a:blip r:embed="rId179" r:link="rId180"/>
        <a:stretch>
          <a:fillRect/>
        </a:stretch>
      </xdr:blipFill>
      <xdr:spPr>
        <a:xfrm>
          <a:off x="95885" y="683069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124460</xdr:colOff>
      <xdr:row>180</xdr:row>
      <xdr:rowOff>181610</xdr:rowOff>
    </xdr:from>
    <xdr:to>
      <xdr:col>0</xdr:col>
      <xdr:colOff>582295</xdr:colOff>
      <xdr:row>181</xdr:row>
      <xdr:rowOff>257175</xdr:rowOff>
    </xdr:to>
    <xdr:pic>
      <xdr:nvPicPr>
        <xdr:cNvPr id="234467" name="图片 169" descr="Green Algae.png"/>
        <xdr:cNvPicPr>
          <a:picLocks noChangeAspect="1"/>
        </xdr:cNvPicPr>
      </xdr:nvPicPr>
      <xdr:blipFill>
        <a:blip r:embed="rId181" r:link="rId182"/>
        <a:stretch>
          <a:fillRect/>
        </a:stretch>
      </xdr:blipFill>
      <xdr:spPr>
        <a:xfrm>
          <a:off x="124460" y="68888610"/>
          <a:ext cx="45783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95885</xdr:colOff>
      <xdr:row>181</xdr:row>
      <xdr:rowOff>342265</xdr:rowOff>
    </xdr:from>
    <xdr:to>
      <xdr:col>0</xdr:col>
      <xdr:colOff>553085</xdr:colOff>
      <xdr:row>183</xdr:row>
      <xdr:rowOff>38735</xdr:rowOff>
    </xdr:to>
    <xdr:pic>
      <xdr:nvPicPr>
        <xdr:cNvPr id="234468" name="图片 170" descr="White Algae.png"/>
        <xdr:cNvPicPr>
          <a:picLocks noChangeAspect="1"/>
        </xdr:cNvPicPr>
      </xdr:nvPicPr>
      <xdr:blipFill>
        <a:blip r:embed="rId183" r:link="rId184"/>
        <a:stretch>
          <a:fillRect/>
        </a:stretch>
      </xdr:blipFill>
      <xdr:spPr>
        <a:xfrm>
          <a:off x="95885" y="694302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381635</xdr:colOff>
      <xdr:row>2</xdr:row>
      <xdr:rowOff>210185</xdr:rowOff>
    </xdr:from>
    <xdr:to>
      <xdr:col>1</xdr:col>
      <xdr:colOff>838200</xdr:colOff>
      <xdr:row>3</xdr:row>
      <xdr:rowOff>222250</xdr:rowOff>
    </xdr:to>
    <xdr:pic>
      <xdr:nvPicPr>
        <xdr:cNvPr id="168848" name="图片 1" descr="Dwarf Scroll I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34260" y="1099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294640</xdr:colOff>
      <xdr:row>1</xdr:row>
      <xdr:rowOff>85090</xdr:rowOff>
    </xdr:from>
    <xdr:to>
      <xdr:col>4</xdr:col>
      <xdr:colOff>524510</xdr:colOff>
      <xdr:row>1</xdr:row>
      <xdr:rowOff>314325</xdr:rowOff>
    </xdr:to>
    <xdr:pic>
      <xdr:nvPicPr>
        <xdr:cNvPr id="168849" name="图片 2" descr="Coin Icon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8867140" y="529590"/>
          <a:ext cx="22987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4</xdr:row>
      <xdr:rowOff>380365</xdr:rowOff>
    </xdr:from>
    <xdr:to>
      <xdr:col>1</xdr:col>
      <xdr:colOff>838200</xdr:colOff>
      <xdr:row>5</xdr:row>
      <xdr:rowOff>394335</xdr:rowOff>
    </xdr:to>
    <xdr:pic>
      <xdr:nvPicPr>
        <xdr:cNvPr id="168850" name="图片 3" descr="Dwarf Scroll II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2334260" y="21583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372110</xdr:colOff>
      <xdr:row>8</xdr:row>
      <xdr:rowOff>428625</xdr:rowOff>
    </xdr:from>
    <xdr:to>
      <xdr:col>1</xdr:col>
      <xdr:colOff>829310</xdr:colOff>
      <xdr:row>9</xdr:row>
      <xdr:rowOff>441325</xdr:rowOff>
    </xdr:to>
    <xdr:pic>
      <xdr:nvPicPr>
        <xdr:cNvPr id="168851" name="图片 4" descr="Dwarf Scroll III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2324735" y="3984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12</xdr:row>
      <xdr:rowOff>210185</xdr:rowOff>
    </xdr:from>
    <xdr:to>
      <xdr:col>1</xdr:col>
      <xdr:colOff>838200</xdr:colOff>
      <xdr:row>13</xdr:row>
      <xdr:rowOff>222250</xdr:rowOff>
    </xdr:to>
    <xdr:pic>
      <xdr:nvPicPr>
        <xdr:cNvPr id="168852" name="图片 5" descr="Dwarf Scroll IV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2334260" y="5544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14</xdr:row>
      <xdr:rowOff>19050</xdr:rowOff>
    </xdr:from>
    <xdr:to>
      <xdr:col>1</xdr:col>
      <xdr:colOff>838200</xdr:colOff>
      <xdr:row>15</xdr:row>
      <xdr:rowOff>31115</xdr:rowOff>
    </xdr:to>
    <xdr:pic>
      <xdr:nvPicPr>
        <xdr:cNvPr id="168853" name="图片 6" descr="Chipped Amphora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2334260" y="624205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15</xdr:row>
      <xdr:rowOff>342265</xdr:rowOff>
    </xdr:from>
    <xdr:to>
      <xdr:col>1</xdr:col>
      <xdr:colOff>838200</xdr:colOff>
      <xdr:row>16</xdr:row>
      <xdr:rowOff>356235</xdr:rowOff>
    </xdr:to>
    <xdr:pic>
      <xdr:nvPicPr>
        <xdr:cNvPr id="168854" name="图片 7" descr="Arrowhea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2334260" y="700976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21</xdr:row>
      <xdr:rowOff>15875</xdr:rowOff>
    </xdr:from>
    <xdr:to>
      <xdr:col>1</xdr:col>
      <xdr:colOff>848995</xdr:colOff>
      <xdr:row>22</xdr:row>
      <xdr:rowOff>27940</xdr:rowOff>
    </xdr:to>
    <xdr:pic>
      <xdr:nvPicPr>
        <xdr:cNvPr id="168855" name="图片 8" descr="Ancient Doll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2343150" y="935037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25</xdr:row>
      <xdr:rowOff>210185</xdr:rowOff>
    </xdr:from>
    <xdr:to>
      <xdr:col>1</xdr:col>
      <xdr:colOff>838200</xdr:colOff>
      <xdr:row>26</xdr:row>
      <xdr:rowOff>222250</xdr:rowOff>
    </xdr:to>
    <xdr:pic>
      <xdr:nvPicPr>
        <xdr:cNvPr id="168856" name="图片 9" descr="Elvish Jewelry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2334260" y="11322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28</xdr:row>
      <xdr:rowOff>172085</xdr:rowOff>
    </xdr:from>
    <xdr:to>
      <xdr:col>1</xdr:col>
      <xdr:colOff>838200</xdr:colOff>
      <xdr:row>29</xdr:row>
      <xdr:rowOff>184150</xdr:rowOff>
    </xdr:to>
    <xdr:pic>
      <xdr:nvPicPr>
        <xdr:cNvPr id="168857" name="图片 10" descr="Chewing Stick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2334260" y="126180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372110</xdr:colOff>
      <xdr:row>32</xdr:row>
      <xdr:rowOff>199390</xdr:rowOff>
    </xdr:from>
    <xdr:to>
      <xdr:col>1</xdr:col>
      <xdr:colOff>829310</xdr:colOff>
      <xdr:row>33</xdr:row>
      <xdr:rowOff>213360</xdr:rowOff>
    </xdr:to>
    <xdr:pic>
      <xdr:nvPicPr>
        <xdr:cNvPr id="168858" name="图片 11" descr="Ornamental Fan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2324735" y="1442339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36</xdr:row>
      <xdr:rowOff>38100</xdr:rowOff>
    </xdr:from>
    <xdr:to>
      <xdr:col>1</xdr:col>
      <xdr:colOff>838200</xdr:colOff>
      <xdr:row>37</xdr:row>
      <xdr:rowOff>50165</xdr:rowOff>
    </xdr:to>
    <xdr:pic>
      <xdr:nvPicPr>
        <xdr:cNvPr id="168859" name="图片 12" descr="Dinosaur Egg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2334260" y="1604010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38</xdr:row>
      <xdr:rowOff>210185</xdr:rowOff>
    </xdr:from>
    <xdr:to>
      <xdr:col>1</xdr:col>
      <xdr:colOff>838200</xdr:colOff>
      <xdr:row>39</xdr:row>
      <xdr:rowOff>222250</xdr:rowOff>
    </xdr:to>
    <xdr:pic>
      <xdr:nvPicPr>
        <xdr:cNvPr id="168860" name="图片 13" descr="Rare Disc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2334260" y="17101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353695</xdr:colOff>
      <xdr:row>40</xdr:row>
      <xdr:rowOff>390525</xdr:rowOff>
    </xdr:from>
    <xdr:to>
      <xdr:col>1</xdr:col>
      <xdr:colOff>810260</xdr:colOff>
      <xdr:row>41</xdr:row>
      <xdr:rowOff>402590</xdr:rowOff>
    </xdr:to>
    <xdr:pic>
      <xdr:nvPicPr>
        <xdr:cNvPr id="168861" name="图片 14" descr="Ancient Sword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2306320" y="181705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362585</xdr:colOff>
      <xdr:row>43</xdr:row>
      <xdr:rowOff>428625</xdr:rowOff>
    </xdr:from>
    <xdr:to>
      <xdr:col>1</xdr:col>
      <xdr:colOff>819785</xdr:colOff>
      <xdr:row>44</xdr:row>
      <xdr:rowOff>441325</xdr:rowOff>
    </xdr:to>
    <xdr:pic>
      <xdr:nvPicPr>
        <xdr:cNvPr id="168862" name="图片 15" descr="Rusty Spoon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2315210" y="19542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46</xdr:row>
      <xdr:rowOff>210185</xdr:rowOff>
    </xdr:from>
    <xdr:to>
      <xdr:col>1</xdr:col>
      <xdr:colOff>838200</xdr:colOff>
      <xdr:row>47</xdr:row>
      <xdr:rowOff>222250</xdr:rowOff>
    </xdr:to>
    <xdr:pic>
      <xdr:nvPicPr>
        <xdr:cNvPr id="168863" name="图片 16" descr="Rusty Spur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2334260" y="20657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401320</xdr:colOff>
      <xdr:row>48</xdr:row>
      <xdr:rowOff>305435</xdr:rowOff>
    </xdr:from>
    <xdr:to>
      <xdr:col>1</xdr:col>
      <xdr:colOff>857885</xdr:colOff>
      <xdr:row>49</xdr:row>
      <xdr:rowOff>317500</xdr:rowOff>
    </xdr:to>
    <xdr:pic>
      <xdr:nvPicPr>
        <xdr:cNvPr id="168864" name="图片 17" descr="Rusty Cog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2353945" y="2164143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51</xdr:row>
      <xdr:rowOff>210185</xdr:rowOff>
    </xdr:from>
    <xdr:to>
      <xdr:col>1</xdr:col>
      <xdr:colOff>838200</xdr:colOff>
      <xdr:row>52</xdr:row>
      <xdr:rowOff>222250</xdr:rowOff>
    </xdr:to>
    <xdr:pic>
      <xdr:nvPicPr>
        <xdr:cNvPr id="168865" name="图片 18" descr="Chicken Statu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2334260" y="22879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362585</xdr:colOff>
      <xdr:row>54</xdr:row>
      <xdr:rowOff>390525</xdr:rowOff>
    </xdr:from>
    <xdr:to>
      <xdr:col>1</xdr:col>
      <xdr:colOff>819785</xdr:colOff>
      <xdr:row>55</xdr:row>
      <xdr:rowOff>402590</xdr:rowOff>
    </xdr:to>
    <xdr:pic>
      <xdr:nvPicPr>
        <xdr:cNvPr id="168866" name="图片 19" descr="Ancient Seed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2315210" y="243935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59</xdr:row>
      <xdr:rowOff>191135</xdr:rowOff>
    </xdr:from>
    <xdr:to>
      <xdr:col>1</xdr:col>
      <xdr:colOff>848995</xdr:colOff>
      <xdr:row>60</xdr:row>
      <xdr:rowOff>203200</xdr:rowOff>
    </xdr:to>
    <xdr:pic>
      <xdr:nvPicPr>
        <xdr:cNvPr id="168867" name="图片 20" descr="Prehistoric Tool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2343150" y="26416635"/>
          <a:ext cx="45847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62</xdr:row>
      <xdr:rowOff>210185</xdr:rowOff>
    </xdr:from>
    <xdr:to>
      <xdr:col>1</xdr:col>
      <xdr:colOff>838200</xdr:colOff>
      <xdr:row>63</xdr:row>
      <xdr:rowOff>222250</xdr:rowOff>
    </xdr:to>
    <xdr:pic>
      <xdr:nvPicPr>
        <xdr:cNvPr id="168868" name="图片 21" descr="Dried Starfish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2334260" y="27769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401320</xdr:colOff>
      <xdr:row>64</xdr:row>
      <xdr:rowOff>19050</xdr:rowOff>
    </xdr:from>
    <xdr:to>
      <xdr:col>1</xdr:col>
      <xdr:colOff>857885</xdr:colOff>
      <xdr:row>65</xdr:row>
      <xdr:rowOff>31115</xdr:rowOff>
    </xdr:to>
    <xdr:pic>
      <xdr:nvPicPr>
        <xdr:cNvPr id="168869" name="图片 22" descr="Anchor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2353945" y="28467050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65</xdr:row>
      <xdr:rowOff>210185</xdr:rowOff>
    </xdr:from>
    <xdr:to>
      <xdr:col>1</xdr:col>
      <xdr:colOff>838200</xdr:colOff>
      <xdr:row>66</xdr:row>
      <xdr:rowOff>222250</xdr:rowOff>
    </xdr:to>
    <xdr:pic>
      <xdr:nvPicPr>
        <xdr:cNvPr id="168870" name="图片 23" descr="Glass Shards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2334260" y="29102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353695</xdr:colOff>
      <xdr:row>68</xdr:row>
      <xdr:rowOff>352425</xdr:rowOff>
    </xdr:from>
    <xdr:to>
      <xdr:col>1</xdr:col>
      <xdr:colOff>810260</xdr:colOff>
      <xdr:row>69</xdr:row>
      <xdr:rowOff>364490</xdr:rowOff>
    </xdr:to>
    <xdr:pic>
      <xdr:nvPicPr>
        <xdr:cNvPr id="168871" name="图片 24" descr="Bone Flut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2306320" y="3057842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362585</xdr:colOff>
      <xdr:row>73</xdr:row>
      <xdr:rowOff>27940</xdr:rowOff>
    </xdr:from>
    <xdr:to>
      <xdr:col>1</xdr:col>
      <xdr:colOff>819785</xdr:colOff>
      <xdr:row>74</xdr:row>
      <xdr:rowOff>41910</xdr:rowOff>
    </xdr:to>
    <xdr:pic>
      <xdr:nvPicPr>
        <xdr:cNvPr id="168872" name="图片 25" descr="Prehistoric Handaxe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2315210" y="3247644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75</xdr:row>
      <xdr:rowOff>210185</xdr:rowOff>
    </xdr:from>
    <xdr:to>
      <xdr:col>1</xdr:col>
      <xdr:colOff>838200</xdr:colOff>
      <xdr:row>76</xdr:row>
      <xdr:rowOff>222250</xdr:rowOff>
    </xdr:to>
    <xdr:pic>
      <xdr:nvPicPr>
        <xdr:cNvPr id="168873" name="图片 26" descr="Dwarvish Helm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2334260" y="33547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77</xdr:row>
      <xdr:rowOff>210185</xdr:rowOff>
    </xdr:from>
    <xdr:to>
      <xdr:col>1</xdr:col>
      <xdr:colOff>838200</xdr:colOff>
      <xdr:row>78</xdr:row>
      <xdr:rowOff>222250</xdr:rowOff>
    </xdr:to>
    <xdr:pic>
      <xdr:nvPicPr>
        <xdr:cNvPr id="168874" name="图片 27" descr="Dwarf Gadget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2334260" y="34436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80</xdr:row>
      <xdr:rowOff>371475</xdr:rowOff>
    </xdr:from>
    <xdr:to>
      <xdr:col>1</xdr:col>
      <xdr:colOff>838200</xdr:colOff>
      <xdr:row>81</xdr:row>
      <xdr:rowOff>383540</xdr:rowOff>
    </xdr:to>
    <xdr:pic>
      <xdr:nvPicPr>
        <xdr:cNvPr id="168875" name="图片 28" descr="Ancient Drum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2334260" y="359314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372110</xdr:colOff>
      <xdr:row>84</xdr:row>
      <xdr:rowOff>27940</xdr:rowOff>
    </xdr:from>
    <xdr:to>
      <xdr:col>1</xdr:col>
      <xdr:colOff>829310</xdr:colOff>
      <xdr:row>85</xdr:row>
      <xdr:rowOff>41910</xdr:rowOff>
    </xdr:to>
    <xdr:pic>
      <xdr:nvPicPr>
        <xdr:cNvPr id="168876" name="图片 29" descr="Golden Mask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2324735" y="37365940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85</xdr:row>
      <xdr:rowOff>46990</xdr:rowOff>
    </xdr:from>
    <xdr:to>
      <xdr:col>1</xdr:col>
      <xdr:colOff>838200</xdr:colOff>
      <xdr:row>86</xdr:row>
      <xdr:rowOff>60960</xdr:rowOff>
    </xdr:to>
    <xdr:pic>
      <xdr:nvPicPr>
        <xdr:cNvPr id="168877" name="图片 30" descr="Golden Relic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2334260" y="37829490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94</xdr:row>
      <xdr:rowOff>210185</xdr:rowOff>
    </xdr:from>
    <xdr:to>
      <xdr:col>1</xdr:col>
      <xdr:colOff>838200</xdr:colOff>
      <xdr:row>95</xdr:row>
      <xdr:rowOff>222250</xdr:rowOff>
    </xdr:to>
    <xdr:pic>
      <xdr:nvPicPr>
        <xdr:cNvPr id="168878" name="图片 31" descr="Prehistoric Scapula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2334260" y="41993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96</xdr:row>
      <xdr:rowOff>210185</xdr:rowOff>
    </xdr:from>
    <xdr:to>
      <xdr:col>1</xdr:col>
      <xdr:colOff>838200</xdr:colOff>
      <xdr:row>97</xdr:row>
      <xdr:rowOff>222250</xdr:rowOff>
    </xdr:to>
    <xdr:pic>
      <xdr:nvPicPr>
        <xdr:cNvPr id="168879" name="图片 32" descr="Prehistoric Tibia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2334260" y="428821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97</xdr:row>
      <xdr:rowOff>437515</xdr:rowOff>
    </xdr:from>
    <xdr:to>
      <xdr:col>1</xdr:col>
      <xdr:colOff>838200</xdr:colOff>
      <xdr:row>99</xdr:row>
      <xdr:rowOff>6985</xdr:rowOff>
    </xdr:to>
    <xdr:pic>
      <xdr:nvPicPr>
        <xdr:cNvPr id="168880" name="图片 33" descr="Prehistoric Skull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2334260" y="435540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99</xdr:row>
      <xdr:rowOff>210185</xdr:rowOff>
    </xdr:from>
    <xdr:to>
      <xdr:col>1</xdr:col>
      <xdr:colOff>838200</xdr:colOff>
      <xdr:row>100</xdr:row>
      <xdr:rowOff>222250</xdr:rowOff>
    </xdr:to>
    <xdr:pic>
      <xdr:nvPicPr>
        <xdr:cNvPr id="168881" name="图片 34" descr="Skeletal Hand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2334260" y="44215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334010</xdr:colOff>
      <xdr:row>100</xdr:row>
      <xdr:rowOff>437515</xdr:rowOff>
    </xdr:from>
    <xdr:to>
      <xdr:col>1</xdr:col>
      <xdr:colOff>790575</xdr:colOff>
      <xdr:row>102</xdr:row>
      <xdr:rowOff>6985</xdr:rowOff>
    </xdr:to>
    <xdr:pic>
      <xdr:nvPicPr>
        <xdr:cNvPr id="168882" name="图片 35" descr="Prehistoric Rib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2286635" y="44887515"/>
          <a:ext cx="4565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410210</xdr:colOff>
      <xdr:row>101</xdr:row>
      <xdr:rowOff>428625</xdr:rowOff>
    </xdr:from>
    <xdr:to>
      <xdr:col>1</xdr:col>
      <xdr:colOff>867410</xdr:colOff>
      <xdr:row>102</xdr:row>
      <xdr:rowOff>441325</xdr:rowOff>
    </xdr:to>
    <xdr:pic>
      <xdr:nvPicPr>
        <xdr:cNvPr id="168883" name="图片 36" descr="Prehistoric Vertebra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2362835" y="45323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103</xdr:row>
      <xdr:rowOff>210185</xdr:rowOff>
    </xdr:from>
    <xdr:to>
      <xdr:col>1</xdr:col>
      <xdr:colOff>838200</xdr:colOff>
      <xdr:row>104</xdr:row>
      <xdr:rowOff>222250</xdr:rowOff>
    </xdr:to>
    <xdr:pic>
      <xdr:nvPicPr>
        <xdr:cNvPr id="168884" name="图片 37" descr="Skeletal Tail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2334260" y="45993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105</xdr:row>
      <xdr:rowOff>210185</xdr:rowOff>
    </xdr:from>
    <xdr:to>
      <xdr:col>1</xdr:col>
      <xdr:colOff>838200</xdr:colOff>
      <xdr:row>106</xdr:row>
      <xdr:rowOff>222250</xdr:rowOff>
    </xdr:to>
    <xdr:pic>
      <xdr:nvPicPr>
        <xdr:cNvPr id="168885" name="图片 38" descr="Nautilus Fossil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2334260" y="4688268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372110</xdr:colOff>
      <xdr:row>107</xdr:row>
      <xdr:rowOff>418465</xdr:rowOff>
    </xdr:from>
    <xdr:to>
      <xdr:col>1</xdr:col>
      <xdr:colOff>829310</xdr:colOff>
      <xdr:row>108</xdr:row>
      <xdr:rowOff>432435</xdr:rowOff>
    </xdr:to>
    <xdr:pic>
      <xdr:nvPicPr>
        <xdr:cNvPr id="168886" name="图片 39" descr="Amphibian Fossil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2324735" y="47979965"/>
          <a:ext cx="4572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353695</xdr:colOff>
      <xdr:row>110</xdr:row>
      <xdr:rowOff>409575</xdr:rowOff>
    </xdr:from>
    <xdr:to>
      <xdr:col>1</xdr:col>
      <xdr:colOff>810260</xdr:colOff>
      <xdr:row>111</xdr:row>
      <xdr:rowOff>421640</xdr:rowOff>
    </xdr:to>
    <xdr:pic>
      <xdr:nvPicPr>
        <xdr:cNvPr id="168887" name="图片 40" descr="Palm Fossil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2306320" y="493045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381635</xdr:colOff>
      <xdr:row>113</xdr:row>
      <xdr:rowOff>371475</xdr:rowOff>
    </xdr:from>
    <xdr:to>
      <xdr:col>1</xdr:col>
      <xdr:colOff>838200</xdr:colOff>
      <xdr:row>114</xdr:row>
      <xdr:rowOff>383540</xdr:rowOff>
    </xdr:to>
    <xdr:pic>
      <xdr:nvPicPr>
        <xdr:cNvPr id="168888" name="图片 41" descr="Trilobite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2334260" y="50599975"/>
          <a:ext cx="45656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361315</xdr:colOff>
      <xdr:row>91</xdr:row>
      <xdr:rowOff>158115</xdr:rowOff>
    </xdr:from>
    <xdr:to>
      <xdr:col>1</xdr:col>
      <xdr:colOff>822960</xdr:colOff>
      <xdr:row>92</xdr:row>
      <xdr:rowOff>175260</xdr:rowOff>
    </xdr:to>
    <xdr:pic>
      <xdr:nvPicPr>
        <xdr:cNvPr id="168889" name="图片 42" descr="%E8%AF%A1%E5%BC%82%E7%8E%A9%E5%81%B6_%28yellow%29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2313940" y="40607615"/>
          <a:ext cx="461645" cy="461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87</xdr:row>
      <xdr:rowOff>168275</xdr:rowOff>
    </xdr:from>
    <xdr:to>
      <xdr:col>1</xdr:col>
      <xdr:colOff>803275</xdr:colOff>
      <xdr:row>88</xdr:row>
      <xdr:rowOff>184150</xdr:rowOff>
    </xdr:to>
    <xdr:pic>
      <xdr:nvPicPr>
        <xdr:cNvPr id="168890" name="图片 43" descr="%E8%AF%A1%E5%BC%82%E7%8E%A9%E5%81%B6_%28green%29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2295525" y="38839775"/>
          <a:ext cx="460375" cy="460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228600</xdr:colOff>
      <xdr:row>3</xdr:row>
      <xdr:rowOff>238125</xdr:rowOff>
    </xdr:to>
    <xdr:pic>
      <xdr:nvPicPr>
        <xdr:cNvPr id="204038" name="图片 1" descr="Green Slime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52625" y="1524000"/>
          <a:ext cx="2286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3</xdr:row>
      <xdr:rowOff>174625</xdr:rowOff>
    </xdr:from>
    <xdr:to>
      <xdr:col>2</xdr:col>
      <xdr:colOff>267335</xdr:colOff>
      <xdr:row>3</xdr:row>
      <xdr:rowOff>402590</xdr:rowOff>
    </xdr:to>
    <xdr:pic>
      <xdr:nvPicPr>
        <xdr:cNvPr id="204039" name="图片 2" descr="Bat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3562350" y="1698625"/>
          <a:ext cx="22923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4</xdr:row>
      <xdr:rowOff>184785</xdr:rowOff>
    </xdr:from>
    <xdr:to>
      <xdr:col>2</xdr:col>
      <xdr:colOff>257810</xdr:colOff>
      <xdr:row>4</xdr:row>
      <xdr:rowOff>375285</xdr:rowOff>
    </xdr:to>
    <xdr:pic>
      <xdr:nvPicPr>
        <xdr:cNvPr id="204040" name="图片 3" descr="Bug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3553460" y="2216785"/>
          <a:ext cx="22860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1562100</xdr:colOff>
      <xdr:row>5</xdr:row>
      <xdr:rowOff>202565</xdr:rowOff>
    </xdr:from>
    <xdr:to>
      <xdr:col>2</xdr:col>
      <xdr:colOff>219710</xdr:colOff>
      <xdr:row>5</xdr:row>
      <xdr:rowOff>432435</xdr:rowOff>
    </xdr:to>
    <xdr:pic>
      <xdr:nvPicPr>
        <xdr:cNvPr id="204041" name="图片 4" descr="Cave Fly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3514725" y="2742565"/>
          <a:ext cx="22923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1553210</xdr:colOff>
      <xdr:row>6</xdr:row>
      <xdr:rowOff>154940</xdr:rowOff>
    </xdr:from>
    <xdr:to>
      <xdr:col>2</xdr:col>
      <xdr:colOff>210185</xdr:colOff>
      <xdr:row>6</xdr:row>
      <xdr:rowOff>412750</xdr:rowOff>
    </xdr:to>
    <xdr:pic>
      <xdr:nvPicPr>
        <xdr:cNvPr id="204042" name="图片 5" descr="Rock Crab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3505835" y="3202940"/>
          <a:ext cx="228600" cy="257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146685</xdr:rowOff>
    </xdr:from>
    <xdr:to>
      <xdr:col>2</xdr:col>
      <xdr:colOff>228600</xdr:colOff>
      <xdr:row>7</xdr:row>
      <xdr:rowOff>375285</xdr:rowOff>
    </xdr:to>
    <xdr:pic>
      <xdr:nvPicPr>
        <xdr:cNvPr id="204043" name="图片 6" descr="Grub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3524250" y="370268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89535</xdr:rowOff>
    </xdr:from>
    <xdr:to>
      <xdr:col>2</xdr:col>
      <xdr:colOff>228600</xdr:colOff>
      <xdr:row>8</xdr:row>
      <xdr:rowOff>317500</xdr:rowOff>
    </xdr:to>
    <xdr:pic>
      <xdr:nvPicPr>
        <xdr:cNvPr id="204044" name="图片 7" descr="Duggy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3524250" y="4153535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228600</xdr:colOff>
      <xdr:row>9</xdr:row>
      <xdr:rowOff>343535</xdr:rowOff>
    </xdr:to>
    <xdr:pic>
      <xdr:nvPicPr>
        <xdr:cNvPr id="204045" name="图片 8" descr="Stone Golem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3524250" y="4572000"/>
          <a:ext cx="228600" cy="34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3</xdr:row>
      <xdr:rowOff>174625</xdr:rowOff>
    </xdr:from>
    <xdr:to>
      <xdr:col>3</xdr:col>
      <xdr:colOff>267335</xdr:colOff>
      <xdr:row>3</xdr:row>
      <xdr:rowOff>412750</xdr:rowOff>
    </xdr:to>
    <xdr:pic>
      <xdr:nvPicPr>
        <xdr:cNvPr id="204046" name="图片 9" descr="Frost Jelly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133975" y="1698625"/>
          <a:ext cx="22923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47625</xdr:colOff>
      <xdr:row>4</xdr:row>
      <xdr:rowOff>127000</xdr:rowOff>
    </xdr:from>
    <xdr:to>
      <xdr:col>3</xdr:col>
      <xdr:colOff>276225</xdr:colOff>
      <xdr:row>4</xdr:row>
      <xdr:rowOff>354965</xdr:rowOff>
    </xdr:to>
    <xdr:pic>
      <xdr:nvPicPr>
        <xdr:cNvPr id="204047" name="图片 10" descr="Frost Bat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143500" y="2159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5</xdr:row>
      <xdr:rowOff>116840</xdr:rowOff>
    </xdr:from>
    <xdr:to>
      <xdr:col>3</xdr:col>
      <xdr:colOff>267335</xdr:colOff>
      <xdr:row>5</xdr:row>
      <xdr:rowOff>345440</xdr:rowOff>
    </xdr:to>
    <xdr:pic>
      <xdr:nvPicPr>
        <xdr:cNvPr id="204048" name="图片 11" descr="Dust Sprit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133975" y="265684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6</xdr:row>
      <xdr:rowOff>79375</xdr:rowOff>
    </xdr:from>
    <xdr:to>
      <xdr:col>3</xdr:col>
      <xdr:colOff>267335</xdr:colOff>
      <xdr:row>6</xdr:row>
      <xdr:rowOff>402590</xdr:rowOff>
    </xdr:to>
    <xdr:pic>
      <xdr:nvPicPr>
        <xdr:cNvPr id="204049" name="图片 12" descr="Ghost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133975" y="3127375"/>
          <a:ext cx="22923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47625</xdr:colOff>
      <xdr:row>7</xdr:row>
      <xdr:rowOff>31750</xdr:rowOff>
    </xdr:from>
    <xdr:to>
      <xdr:col>3</xdr:col>
      <xdr:colOff>276225</xdr:colOff>
      <xdr:row>7</xdr:row>
      <xdr:rowOff>460375</xdr:rowOff>
    </xdr:to>
    <xdr:pic>
      <xdr:nvPicPr>
        <xdr:cNvPr id="204050" name="图片 13" descr="Skeleton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143500" y="3587750"/>
          <a:ext cx="22860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76835</xdr:colOff>
      <xdr:row>3</xdr:row>
      <xdr:rowOff>184785</xdr:rowOff>
    </xdr:from>
    <xdr:to>
      <xdr:col>4</xdr:col>
      <xdr:colOff>305435</xdr:colOff>
      <xdr:row>3</xdr:row>
      <xdr:rowOff>422910</xdr:rowOff>
    </xdr:to>
    <xdr:pic>
      <xdr:nvPicPr>
        <xdr:cNvPr id="204051" name="图片 14" descr="Red Sludg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6744335" y="1708785"/>
          <a:ext cx="2286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4</xdr:row>
      <xdr:rowOff>127000</xdr:rowOff>
    </xdr:from>
    <xdr:to>
      <xdr:col>4</xdr:col>
      <xdr:colOff>294640</xdr:colOff>
      <xdr:row>4</xdr:row>
      <xdr:rowOff>354965</xdr:rowOff>
    </xdr:to>
    <xdr:pic>
      <xdr:nvPicPr>
        <xdr:cNvPr id="204052" name="图片 15" descr="Lava Bat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6733540" y="2159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5</xdr:row>
      <xdr:rowOff>116840</xdr:rowOff>
    </xdr:from>
    <xdr:to>
      <xdr:col>4</xdr:col>
      <xdr:colOff>314325</xdr:colOff>
      <xdr:row>5</xdr:row>
      <xdr:rowOff>375285</xdr:rowOff>
    </xdr:to>
    <xdr:pic>
      <xdr:nvPicPr>
        <xdr:cNvPr id="204053" name="图片 16" descr="Lava Crab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6753225" y="2656840"/>
          <a:ext cx="22860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6</xdr:row>
      <xdr:rowOff>21590</xdr:rowOff>
    </xdr:from>
    <xdr:to>
      <xdr:col>4</xdr:col>
      <xdr:colOff>323850</xdr:colOff>
      <xdr:row>6</xdr:row>
      <xdr:rowOff>480060</xdr:rowOff>
    </xdr:to>
    <xdr:pic>
      <xdr:nvPicPr>
        <xdr:cNvPr id="204054" name="图片 17" descr="Shadow Brut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6762750" y="3069590"/>
          <a:ext cx="22860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9</xdr:row>
      <xdr:rowOff>69215</xdr:rowOff>
    </xdr:from>
    <xdr:to>
      <xdr:col>4</xdr:col>
      <xdr:colOff>323850</xdr:colOff>
      <xdr:row>9</xdr:row>
      <xdr:rowOff>412750</xdr:rowOff>
    </xdr:to>
    <xdr:pic>
      <xdr:nvPicPr>
        <xdr:cNvPr id="204055" name="图片 18" descr="Shadow Shaman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6762750" y="4641215"/>
          <a:ext cx="228600" cy="34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7</xdr:row>
      <xdr:rowOff>127000</xdr:rowOff>
    </xdr:from>
    <xdr:to>
      <xdr:col>4</xdr:col>
      <xdr:colOff>332740</xdr:colOff>
      <xdr:row>7</xdr:row>
      <xdr:rowOff>393065</xdr:rowOff>
    </xdr:to>
    <xdr:pic>
      <xdr:nvPicPr>
        <xdr:cNvPr id="204056" name="图片 19" descr="Metal Head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6771640" y="3683000"/>
          <a:ext cx="22860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8</xdr:row>
      <xdr:rowOff>127000</xdr:rowOff>
    </xdr:from>
    <xdr:to>
      <xdr:col>4</xdr:col>
      <xdr:colOff>323850</xdr:colOff>
      <xdr:row>8</xdr:row>
      <xdr:rowOff>354965</xdr:rowOff>
    </xdr:to>
    <xdr:pic>
      <xdr:nvPicPr>
        <xdr:cNvPr id="204057" name="图片 20" descr="Squid Kid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6762750" y="4191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56515</xdr:colOff>
      <xdr:row>3</xdr:row>
      <xdr:rowOff>154940</xdr:rowOff>
    </xdr:from>
    <xdr:to>
      <xdr:col>5</xdr:col>
      <xdr:colOff>285750</xdr:colOff>
      <xdr:row>3</xdr:row>
      <xdr:rowOff>394970</xdr:rowOff>
    </xdr:to>
    <xdr:pic>
      <xdr:nvPicPr>
        <xdr:cNvPr id="204058" name="图片 21" descr="Purple Slime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8295640" y="1678940"/>
          <a:ext cx="229235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56515</xdr:colOff>
      <xdr:row>4</xdr:row>
      <xdr:rowOff>194310</xdr:rowOff>
    </xdr:from>
    <xdr:to>
      <xdr:col>5</xdr:col>
      <xdr:colOff>285750</xdr:colOff>
      <xdr:row>4</xdr:row>
      <xdr:rowOff>422910</xdr:rowOff>
    </xdr:to>
    <xdr:pic>
      <xdr:nvPicPr>
        <xdr:cNvPr id="204059" name="图片 22" descr="Lava Bat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8295640" y="222631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38100</xdr:colOff>
      <xdr:row>5</xdr:row>
      <xdr:rowOff>154940</xdr:rowOff>
    </xdr:from>
    <xdr:to>
      <xdr:col>5</xdr:col>
      <xdr:colOff>267335</xdr:colOff>
      <xdr:row>5</xdr:row>
      <xdr:rowOff>384810</xdr:rowOff>
    </xdr:to>
    <xdr:pic>
      <xdr:nvPicPr>
        <xdr:cNvPr id="204060" name="图片 23" descr="Big Slime Sprit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8277225" y="2694940"/>
          <a:ext cx="229235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66040</xdr:colOff>
      <xdr:row>6</xdr:row>
      <xdr:rowOff>0</xdr:rowOff>
    </xdr:from>
    <xdr:to>
      <xdr:col>5</xdr:col>
      <xdr:colOff>294640</xdr:colOff>
      <xdr:row>6</xdr:row>
      <xdr:rowOff>456565</xdr:rowOff>
    </xdr:to>
    <xdr:pic>
      <xdr:nvPicPr>
        <xdr:cNvPr id="204061" name="图片 24" descr="Mummy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8305165" y="3048000"/>
          <a:ext cx="2286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76835</xdr:colOff>
      <xdr:row>7</xdr:row>
      <xdr:rowOff>164465</xdr:rowOff>
    </xdr:from>
    <xdr:to>
      <xdr:col>5</xdr:col>
      <xdr:colOff>305435</xdr:colOff>
      <xdr:row>7</xdr:row>
      <xdr:rowOff>393065</xdr:rowOff>
    </xdr:to>
    <xdr:pic>
      <xdr:nvPicPr>
        <xdr:cNvPr id="204062" name="图片 25" descr="Serpent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8315960" y="372046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76835</xdr:colOff>
      <xdr:row>8</xdr:row>
      <xdr:rowOff>127000</xdr:rowOff>
    </xdr:from>
    <xdr:to>
      <xdr:col>5</xdr:col>
      <xdr:colOff>305435</xdr:colOff>
      <xdr:row>8</xdr:row>
      <xdr:rowOff>354965</xdr:rowOff>
    </xdr:to>
    <xdr:pic>
      <xdr:nvPicPr>
        <xdr:cNvPr id="204063" name="图片 26" descr="Armoured Bug Anim.gif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8315960" y="4191000"/>
          <a:ext cx="22860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3</xdr:row>
      <xdr:rowOff>194310</xdr:rowOff>
    </xdr:from>
    <xdr:to>
      <xdr:col>6</xdr:col>
      <xdr:colOff>267335</xdr:colOff>
      <xdr:row>3</xdr:row>
      <xdr:rowOff>422910</xdr:rowOff>
    </xdr:to>
    <xdr:pic>
      <xdr:nvPicPr>
        <xdr:cNvPr id="204064" name="图片 27" descr="Mutant Fly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9848850" y="1718310"/>
          <a:ext cx="22923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4</xdr:row>
      <xdr:rowOff>164465</xdr:rowOff>
    </xdr:from>
    <xdr:to>
      <xdr:col>6</xdr:col>
      <xdr:colOff>238125</xdr:colOff>
      <xdr:row>4</xdr:row>
      <xdr:rowOff>393065</xdr:rowOff>
    </xdr:to>
    <xdr:pic>
      <xdr:nvPicPr>
        <xdr:cNvPr id="204065" name="图片 28" descr="Mutant Grub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9820275" y="2196465"/>
          <a:ext cx="22860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56515</xdr:colOff>
      <xdr:row>3</xdr:row>
      <xdr:rowOff>31750</xdr:rowOff>
    </xdr:from>
    <xdr:to>
      <xdr:col>7</xdr:col>
      <xdr:colOff>285750</xdr:colOff>
      <xdr:row>3</xdr:row>
      <xdr:rowOff>450215</xdr:rowOff>
    </xdr:to>
    <xdr:pic>
      <xdr:nvPicPr>
        <xdr:cNvPr id="204066" name="图片 29" descr="Wilderness Golem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11438890" y="1555750"/>
          <a:ext cx="229235" cy="418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3175</xdr:rowOff>
    </xdr:from>
    <xdr:to>
      <xdr:col>6</xdr:col>
      <xdr:colOff>258445</xdr:colOff>
      <xdr:row>26</xdr:row>
      <xdr:rowOff>161925</xdr:rowOff>
    </xdr:to>
    <xdr:pic>
      <xdr:nvPicPr>
        <xdr:cNvPr id="190079" name="图片 6" descr="Standard_Farm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115" y="3175"/>
          <a:ext cx="8107680" cy="678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170815</xdr:colOff>
      <xdr:row>6</xdr:row>
      <xdr:rowOff>34925</xdr:rowOff>
    </xdr:from>
    <xdr:to>
      <xdr:col>9</xdr:col>
      <xdr:colOff>2137410</xdr:colOff>
      <xdr:row>26</xdr:row>
      <xdr:rowOff>153670</xdr:rowOff>
    </xdr:to>
    <xdr:pic>
      <xdr:nvPicPr>
        <xdr:cNvPr id="190080" name="图片 7" descr="C:\DOCUME~1\ADMINI~1\LOCALS~1\Temp\snap_screen_20170323120002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14790" y="1584325"/>
          <a:ext cx="4728845" cy="5198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3175</xdr:rowOff>
    </xdr:from>
    <xdr:to>
      <xdr:col>6</xdr:col>
      <xdr:colOff>249555</xdr:colOff>
      <xdr:row>26</xdr:row>
      <xdr:rowOff>179705</xdr:rowOff>
    </xdr:to>
    <xdr:pic>
      <xdr:nvPicPr>
        <xdr:cNvPr id="210038" name="图片 8" descr="Riverlands_Farm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115" y="3175"/>
          <a:ext cx="8098790" cy="6780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6</xdr:row>
      <xdr:rowOff>63500</xdr:rowOff>
    </xdr:from>
    <xdr:to>
      <xdr:col>9</xdr:col>
      <xdr:colOff>2114550</xdr:colOff>
      <xdr:row>26</xdr:row>
      <xdr:rowOff>170815</xdr:rowOff>
    </xdr:to>
    <xdr:pic>
      <xdr:nvPicPr>
        <xdr:cNvPr id="210039" name="图片 9" descr="C:\DOCUME~1\ADMINI~1\LOCALS~1\Temp\snap_screen_20170323115918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1587500"/>
          <a:ext cx="4714875" cy="5187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3175</xdr:rowOff>
    </xdr:from>
    <xdr:to>
      <xdr:col>6</xdr:col>
      <xdr:colOff>243205</xdr:colOff>
      <xdr:row>26</xdr:row>
      <xdr:rowOff>174625</xdr:rowOff>
    </xdr:to>
    <xdr:pic>
      <xdr:nvPicPr>
        <xdr:cNvPr id="200599" name="图片 10" descr="Forest_Farm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115" y="3175"/>
          <a:ext cx="8092440" cy="677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6</xdr:row>
      <xdr:rowOff>63500</xdr:rowOff>
    </xdr:from>
    <xdr:to>
      <xdr:col>9</xdr:col>
      <xdr:colOff>2096770</xdr:colOff>
      <xdr:row>26</xdr:row>
      <xdr:rowOff>157480</xdr:rowOff>
    </xdr:to>
    <xdr:pic>
      <xdr:nvPicPr>
        <xdr:cNvPr id="200600" name="图片 11" descr="C:\DOCUME~1\ADMINI~1\LOCALS~1\Temp\snap_screen_20170323115653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96375" y="1587500"/>
          <a:ext cx="4706620" cy="5173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3175</xdr:rowOff>
    </xdr:from>
    <xdr:to>
      <xdr:col>6</xdr:col>
      <xdr:colOff>237490</xdr:colOff>
      <xdr:row>26</xdr:row>
      <xdr:rowOff>170815</xdr:rowOff>
    </xdr:to>
    <xdr:pic>
      <xdr:nvPicPr>
        <xdr:cNvPr id="197023" name="图片 12" descr="Hilltop_Farm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115" y="3175"/>
          <a:ext cx="8086725" cy="677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6</xdr:row>
      <xdr:rowOff>53340</xdr:rowOff>
    </xdr:from>
    <xdr:to>
      <xdr:col>9</xdr:col>
      <xdr:colOff>2135505</xdr:colOff>
      <xdr:row>26</xdr:row>
      <xdr:rowOff>139700</xdr:rowOff>
    </xdr:to>
    <xdr:pic>
      <xdr:nvPicPr>
        <xdr:cNvPr id="197024" name="图片 13" descr="C:\DOCUME~1\ADMINI~1\LOCALS~1\Temp\snap_screen_2017032311575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44635" y="1577340"/>
          <a:ext cx="4697095" cy="5166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3175</xdr:rowOff>
    </xdr:from>
    <xdr:to>
      <xdr:col>6</xdr:col>
      <xdr:colOff>226695</xdr:colOff>
      <xdr:row>26</xdr:row>
      <xdr:rowOff>161925</xdr:rowOff>
    </xdr:to>
    <xdr:pic>
      <xdr:nvPicPr>
        <xdr:cNvPr id="208623" name="图片 14" descr="Wilderness_Farm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115" y="3175"/>
          <a:ext cx="8075930" cy="676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219075</xdr:colOff>
      <xdr:row>6</xdr:row>
      <xdr:rowOff>63500</xdr:rowOff>
    </xdr:from>
    <xdr:to>
      <xdr:col>9</xdr:col>
      <xdr:colOff>2162810</xdr:colOff>
      <xdr:row>26</xdr:row>
      <xdr:rowOff>157480</xdr:rowOff>
    </xdr:to>
    <xdr:pic>
      <xdr:nvPicPr>
        <xdr:cNvPr id="208624" name="图片 15" descr="C:\DOCUME~1\ADMINI~1\LOCALS~1\Temp\snap_screen_20170323115845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63050" y="1587500"/>
          <a:ext cx="4705985" cy="5173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15</xdr:col>
      <xdr:colOff>6985</xdr:colOff>
      <xdr:row>25</xdr:row>
      <xdr:rowOff>111760</xdr:rowOff>
    </xdr:to>
    <xdr:pic>
      <xdr:nvPicPr>
        <xdr:cNvPr id="138054" name="图片 2" descr="http://stardewvalleywiki.com/mediawiki/images/a/ac/Sprinkler_Rang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9625" y="1143000"/>
          <a:ext cx="9608185" cy="3607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</xdr:colOff>
      <xdr:row>1</xdr:row>
      <xdr:rowOff>181610</xdr:rowOff>
    </xdr:from>
    <xdr:to>
      <xdr:col>14</xdr:col>
      <xdr:colOff>433070</xdr:colOff>
      <xdr:row>33</xdr:row>
      <xdr:rowOff>166370</xdr:rowOff>
    </xdr:to>
    <xdr:pic>
      <xdr:nvPicPr>
        <xdr:cNvPr id="179102" name="图片 1" descr="http://stardewvalleywiki.com/mediawiki/images/f/f9/Scarecrow_Rang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8675" y="362585"/>
          <a:ext cx="9329420" cy="5890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18415</xdr:colOff>
      <xdr:row>33</xdr:row>
      <xdr:rowOff>158750</xdr:rowOff>
    </xdr:to>
    <xdr:pic>
      <xdr:nvPicPr>
        <xdr:cNvPr id="170950" name="图片 2" descr="C:\DOCUME~1\ADMINI~1\LOCALS~1\Temp\snap_screen_20170205011710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9625" y="371475"/>
          <a:ext cx="9619615" cy="5873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11</xdr:col>
      <xdr:colOff>482600</xdr:colOff>
      <xdr:row>33</xdr:row>
      <xdr:rowOff>116205</xdr:rowOff>
    </xdr:to>
    <xdr:pic>
      <xdr:nvPicPr>
        <xdr:cNvPr id="234502" name="图片 3" descr="http://stardewvalleywiki.com/mediawiki/images/9/91/Optimal_shed_layout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67025" y="371475"/>
          <a:ext cx="5283200" cy="58312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10</xdr:col>
      <xdr:colOff>615315</xdr:colOff>
      <xdr:row>26</xdr:row>
      <xdr:rowOff>136525</xdr:rowOff>
    </xdr:to>
    <xdr:pic>
      <xdr:nvPicPr>
        <xdr:cNvPr id="235526" name="图片 3" descr="C:\DOCUME~1\ADMINI~1\LOCALS~1\Temp\snap_screen_20170218204534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67025" y="371475"/>
          <a:ext cx="4730115" cy="4584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13</xdr:col>
      <xdr:colOff>671830</xdr:colOff>
      <xdr:row>31</xdr:row>
      <xdr:rowOff>71120</xdr:rowOff>
    </xdr:to>
    <xdr:pic>
      <xdr:nvPicPr>
        <xdr:cNvPr id="192482" name="图片 2" descr="C:\DOCUME~1\ADMINI~1\LOCALS~1\Temp\snap_screen_20170205011710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9625" y="371475"/>
          <a:ext cx="8901430" cy="54241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12</xdr:col>
      <xdr:colOff>322580</xdr:colOff>
      <xdr:row>31</xdr:row>
      <xdr:rowOff>146050</xdr:rowOff>
    </xdr:to>
    <xdr:pic>
      <xdr:nvPicPr>
        <xdr:cNvPr id="212999" name="图片 2" descr="C:\DOCUME~1\ADMINI~1\LOCALS~1\Temp\snap_screen_20170205011644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5425" y="371475"/>
          <a:ext cx="7180580" cy="5499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255905</xdr:colOff>
      <xdr:row>27</xdr:row>
      <xdr:rowOff>19050</xdr:rowOff>
    </xdr:from>
    <xdr:to>
      <xdr:col>2</xdr:col>
      <xdr:colOff>713105</xdr:colOff>
      <xdr:row>27</xdr:row>
      <xdr:rowOff>476250</xdr:rowOff>
    </xdr:to>
    <xdr:pic>
      <xdr:nvPicPr>
        <xdr:cNvPr id="2" name="图片 1" descr="Iridium Ba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13755" y="141732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27</xdr:row>
      <xdr:rowOff>238125</xdr:rowOff>
    </xdr:from>
    <xdr:to>
      <xdr:col>2</xdr:col>
      <xdr:colOff>713105</xdr:colOff>
      <xdr:row>28</xdr:row>
      <xdr:rowOff>152400</xdr:rowOff>
    </xdr:to>
    <xdr:pic>
      <xdr:nvPicPr>
        <xdr:cNvPr id="3" name="图片 2" descr="Refined Quartz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13755" y="143922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29</xdr:row>
      <xdr:rowOff>67310</xdr:rowOff>
    </xdr:from>
    <xdr:to>
      <xdr:col>2</xdr:col>
      <xdr:colOff>713105</xdr:colOff>
      <xdr:row>29</xdr:row>
      <xdr:rowOff>524510</xdr:rowOff>
    </xdr:to>
    <xdr:pic>
      <xdr:nvPicPr>
        <xdr:cNvPr id="4" name="图片 3" descr="Coal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13755" y="153073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30</xdr:row>
      <xdr:rowOff>66675</xdr:rowOff>
    </xdr:from>
    <xdr:to>
      <xdr:col>2</xdr:col>
      <xdr:colOff>713105</xdr:colOff>
      <xdr:row>30</xdr:row>
      <xdr:rowOff>523875</xdr:rowOff>
    </xdr:to>
    <xdr:pic>
      <xdr:nvPicPr>
        <xdr:cNvPr id="5" name="图片 4" descr="Clay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13755" y="158496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30</xdr:row>
      <xdr:rowOff>238125</xdr:rowOff>
    </xdr:from>
    <xdr:to>
      <xdr:col>2</xdr:col>
      <xdr:colOff>713105</xdr:colOff>
      <xdr:row>31</xdr:row>
      <xdr:rowOff>152400</xdr:rowOff>
    </xdr:to>
    <xdr:pic>
      <xdr:nvPicPr>
        <xdr:cNvPr id="6" name="图片 5" descr="Wood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13755" y="160210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32</xdr:row>
      <xdr:rowOff>66675</xdr:rowOff>
    </xdr:from>
    <xdr:to>
      <xdr:col>2</xdr:col>
      <xdr:colOff>713105</xdr:colOff>
      <xdr:row>32</xdr:row>
      <xdr:rowOff>523875</xdr:rowOff>
    </xdr:to>
    <xdr:pic>
      <xdr:nvPicPr>
        <xdr:cNvPr id="7" name="图片 6" descr="Ston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13755" y="16935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33</xdr:row>
      <xdr:rowOff>19050</xdr:rowOff>
    </xdr:from>
    <xdr:to>
      <xdr:col>2</xdr:col>
      <xdr:colOff>713105</xdr:colOff>
      <xdr:row>33</xdr:row>
      <xdr:rowOff>476250</xdr:rowOff>
    </xdr:to>
    <xdr:pic>
      <xdr:nvPicPr>
        <xdr:cNvPr id="8" name="图片 7" descr="Hardwood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13755" y="17430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34</xdr:row>
      <xdr:rowOff>0</xdr:rowOff>
    </xdr:from>
    <xdr:to>
      <xdr:col>2</xdr:col>
      <xdr:colOff>713105</xdr:colOff>
      <xdr:row>34</xdr:row>
      <xdr:rowOff>457200</xdr:rowOff>
    </xdr:to>
    <xdr:pic>
      <xdr:nvPicPr>
        <xdr:cNvPr id="9" name="图片 8" descr="Fiber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913755" y="17954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35</xdr:row>
      <xdr:rowOff>57150</xdr:rowOff>
    </xdr:from>
    <xdr:to>
      <xdr:col>2</xdr:col>
      <xdr:colOff>713105</xdr:colOff>
      <xdr:row>35</xdr:row>
      <xdr:rowOff>514350</xdr:rowOff>
    </xdr:to>
    <xdr:pic>
      <xdr:nvPicPr>
        <xdr:cNvPr id="10" name="图片 9" descr="Wood Fenc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913755" y="18554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36</xdr:row>
      <xdr:rowOff>57150</xdr:rowOff>
    </xdr:from>
    <xdr:to>
      <xdr:col>2</xdr:col>
      <xdr:colOff>713105</xdr:colOff>
      <xdr:row>36</xdr:row>
      <xdr:rowOff>514350</xdr:rowOff>
    </xdr:to>
    <xdr:pic>
      <xdr:nvPicPr>
        <xdr:cNvPr id="11" name="图片 10" descr="Stone Fenc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13755" y="19097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37</xdr:row>
      <xdr:rowOff>57785</xdr:rowOff>
    </xdr:from>
    <xdr:to>
      <xdr:col>2</xdr:col>
      <xdr:colOff>713105</xdr:colOff>
      <xdr:row>37</xdr:row>
      <xdr:rowOff>514985</xdr:rowOff>
    </xdr:to>
    <xdr:pic>
      <xdr:nvPicPr>
        <xdr:cNvPr id="12" name="图片 11" descr="Iron Fenc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13755" y="196411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37</xdr:row>
      <xdr:rowOff>238125</xdr:rowOff>
    </xdr:from>
    <xdr:to>
      <xdr:col>2</xdr:col>
      <xdr:colOff>713105</xdr:colOff>
      <xdr:row>38</xdr:row>
      <xdr:rowOff>151765</xdr:rowOff>
    </xdr:to>
    <xdr:pic>
      <xdr:nvPicPr>
        <xdr:cNvPr id="13" name="图片 12" descr="Hardwood Fenc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13755" y="198215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39</xdr:row>
      <xdr:rowOff>29210</xdr:rowOff>
    </xdr:from>
    <xdr:to>
      <xdr:col>2</xdr:col>
      <xdr:colOff>713105</xdr:colOff>
      <xdr:row>39</xdr:row>
      <xdr:rowOff>486410</xdr:rowOff>
    </xdr:to>
    <xdr:pic>
      <xdr:nvPicPr>
        <xdr:cNvPr id="14" name="图片 13" descr="Gat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13755" y="206984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40</xdr:row>
      <xdr:rowOff>0</xdr:rowOff>
    </xdr:from>
    <xdr:to>
      <xdr:col>2</xdr:col>
      <xdr:colOff>713105</xdr:colOff>
      <xdr:row>40</xdr:row>
      <xdr:rowOff>457200</xdr:rowOff>
    </xdr:to>
    <xdr:pic>
      <xdr:nvPicPr>
        <xdr:cNvPr id="15" name="图片 14" descr="Wood Path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13755" y="21212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41</xdr:row>
      <xdr:rowOff>48260</xdr:rowOff>
    </xdr:from>
    <xdr:to>
      <xdr:col>2</xdr:col>
      <xdr:colOff>713105</xdr:colOff>
      <xdr:row>41</xdr:row>
      <xdr:rowOff>505460</xdr:rowOff>
    </xdr:to>
    <xdr:pic>
      <xdr:nvPicPr>
        <xdr:cNvPr id="16" name="图片 15" descr="Cobblestone Path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13755" y="218033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42</xdr:row>
      <xdr:rowOff>48260</xdr:rowOff>
    </xdr:from>
    <xdr:to>
      <xdr:col>2</xdr:col>
      <xdr:colOff>713105</xdr:colOff>
      <xdr:row>42</xdr:row>
      <xdr:rowOff>505460</xdr:rowOff>
    </xdr:to>
    <xdr:pic>
      <xdr:nvPicPr>
        <xdr:cNvPr id="17" name="图片 16" descr="Gravel Path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13755" y="223462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43</xdr:row>
      <xdr:rowOff>67310</xdr:rowOff>
    </xdr:from>
    <xdr:to>
      <xdr:col>2</xdr:col>
      <xdr:colOff>713105</xdr:colOff>
      <xdr:row>43</xdr:row>
      <xdr:rowOff>524510</xdr:rowOff>
    </xdr:to>
    <xdr:pic>
      <xdr:nvPicPr>
        <xdr:cNvPr id="18" name="图片 17" descr="Stepping Stone Path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13755" y="229082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44</xdr:row>
      <xdr:rowOff>76200</xdr:rowOff>
    </xdr:from>
    <xdr:to>
      <xdr:col>2</xdr:col>
      <xdr:colOff>713105</xdr:colOff>
      <xdr:row>44</xdr:row>
      <xdr:rowOff>533400</xdr:rowOff>
    </xdr:to>
    <xdr:pic>
      <xdr:nvPicPr>
        <xdr:cNvPr id="19" name="图片 18" descr="Crystal Path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13755" y="23460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45</xdr:row>
      <xdr:rowOff>29210</xdr:rowOff>
    </xdr:from>
    <xdr:to>
      <xdr:col>2</xdr:col>
      <xdr:colOff>713105</xdr:colOff>
      <xdr:row>45</xdr:row>
      <xdr:rowOff>486410</xdr:rowOff>
    </xdr:to>
    <xdr:pic>
      <xdr:nvPicPr>
        <xdr:cNvPr id="20" name="图片 19" descr="Weathered Floo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13755" y="239560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46</xdr:row>
      <xdr:rowOff>38735</xdr:rowOff>
    </xdr:from>
    <xdr:to>
      <xdr:col>2</xdr:col>
      <xdr:colOff>713105</xdr:colOff>
      <xdr:row>46</xdr:row>
      <xdr:rowOff>495935</xdr:rowOff>
    </xdr:to>
    <xdr:pic>
      <xdr:nvPicPr>
        <xdr:cNvPr id="21" name="图片 20" descr="Straw Floor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13755" y="245084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47</xdr:row>
      <xdr:rowOff>48260</xdr:rowOff>
    </xdr:from>
    <xdr:to>
      <xdr:col>2</xdr:col>
      <xdr:colOff>713105</xdr:colOff>
      <xdr:row>47</xdr:row>
      <xdr:rowOff>504825</xdr:rowOff>
    </xdr:to>
    <xdr:pic>
      <xdr:nvPicPr>
        <xdr:cNvPr id="22" name="图片 21" descr="Wood Floor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13755" y="250609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48</xdr:row>
      <xdr:rowOff>38735</xdr:rowOff>
    </xdr:from>
    <xdr:to>
      <xdr:col>2</xdr:col>
      <xdr:colOff>713105</xdr:colOff>
      <xdr:row>48</xdr:row>
      <xdr:rowOff>495935</xdr:rowOff>
    </xdr:to>
    <xdr:pic>
      <xdr:nvPicPr>
        <xdr:cNvPr id="23" name="图片 22" descr="Crystal Floor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13755" y="255943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49</xdr:row>
      <xdr:rowOff>38735</xdr:rowOff>
    </xdr:from>
    <xdr:to>
      <xdr:col>2</xdr:col>
      <xdr:colOff>713105</xdr:colOff>
      <xdr:row>49</xdr:row>
      <xdr:rowOff>495935</xdr:rowOff>
    </xdr:to>
    <xdr:pic>
      <xdr:nvPicPr>
        <xdr:cNvPr id="24" name="图片 23" descr="Stone Floor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13755" y="26137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</xdr:row>
      <xdr:rowOff>53975</xdr:rowOff>
    </xdr:from>
    <xdr:to>
      <xdr:col>2</xdr:col>
      <xdr:colOff>713105</xdr:colOff>
      <xdr:row>2</xdr:row>
      <xdr:rowOff>511175</xdr:rowOff>
    </xdr:to>
    <xdr:pic>
      <xdr:nvPicPr>
        <xdr:cNvPr id="25" name="图片 24" descr="Sprinkler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13755" y="6254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3</xdr:row>
      <xdr:rowOff>94615</xdr:rowOff>
    </xdr:from>
    <xdr:to>
      <xdr:col>2</xdr:col>
      <xdr:colOff>713105</xdr:colOff>
      <xdr:row>4</xdr:row>
      <xdr:rowOff>8890</xdr:rowOff>
    </xdr:to>
    <xdr:pic>
      <xdr:nvPicPr>
        <xdr:cNvPr id="26" name="图片 25" descr="Quality Sprinkle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13755" y="12185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4</xdr:row>
      <xdr:rowOff>85090</xdr:rowOff>
    </xdr:from>
    <xdr:to>
      <xdr:col>2</xdr:col>
      <xdr:colOff>713105</xdr:colOff>
      <xdr:row>5</xdr:row>
      <xdr:rowOff>0</xdr:rowOff>
    </xdr:to>
    <xdr:pic>
      <xdr:nvPicPr>
        <xdr:cNvPr id="27" name="图片 26" descr="Battery Pack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13755" y="175196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5</xdr:row>
      <xdr:rowOff>85725</xdr:rowOff>
    </xdr:from>
    <xdr:to>
      <xdr:col>2</xdr:col>
      <xdr:colOff>713105</xdr:colOff>
      <xdr:row>6</xdr:row>
      <xdr:rowOff>0</xdr:rowOff>
    </xdr:to>
    <xdr:pic>
      <xdr:nvPicPr>
        <xdr:cNvPr id="28" name="图片 27" descr="Sap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13755" y="22955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6</xdr:row>
      <xdr:rowOff>66040</xdr:rowOff>
    </xdr:from>
    <xdr:to>
      <xdr:col>2</xdr:col>
      <xdr:colOff>713105</xdr:colOff>
      <xdr:row>6</xdr:row>
      <xdr:rowOff>522605</xdr:rowOff>
    </xdr:to>
    <xdr:pic>
      <xdr:nvPicPr>
        <xdr:cNvPr id="29" name="图片 28" descr="Pine Tar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913755" y="28187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7</xdr:row>
      <xdr:rowOff>47625</xdr:rowOff>
    </xdr:from>
    <xdr:to>
      <xdr:col>2</xdr:col>
      <xdr:colOff>713105</xdr:colOff>
      <xdr:row>7</xdr:row>
      <xdr:rowOff>504825</xdr:rowOff>
    </xdr:to>
    <xdr:pic>
      <xdr:nvPicPr>
        <xdr:cNvPr id="30" name="图片 29" descr="Oak Resin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913755" y="33432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8</xdr:row>
      <xdr:rowOff>76200</xdr:rowOff>
    </xdr:from>
    <xdr:to>
      <xdr:col>2</xdr:col>
      <xdr:colOff>713105</xdr:colOff>
      <xdr:row>8</xdr:row>
      <xdr:rowOff>533400</xdr:rowOff>
    </xdr:to>
    <xdr:pic>
      <xdr:nvPicPr>
        <xdr:cNvPr id="31" name="图片 30" descr="Maple Syrup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913755" y="39147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9</xdr:row>
      <xdr:rowOff>66040</xdr:rowOff>
    </xdr:from>
    <xdr:to>
      <xdr:col>2</xdr:col>
      <xdr:colOff>713105</xdr:colOff>
      <xdr:row>9</xdr:row>
      <xdr:rowOff>523240</xdr:rowOff>
    </xdr:to>
    <xdr:pic>
      <xdr:nvPicPr>
        <xdr:cNvPr id="32" name="图片 31" descr="Slime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913755" y="44475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10</xdr:row>
      <xdr:rowOff>18415</xdr:rowOff>
    </xdr:from>
    <xdr:to>
      <xdr:col>2</xdr:col>
      <xdr:colOff>713105</xdr:colOff>
      <xdr:row>10</xdr:row>
      <xdr:rowOff>475615</xdr:rowOff>
    </xdr:to>
    <xdr:pic>
      <xdr:nvPicPr>
        <xdr:cNvPr id="33" name="图片 32" descr="Bug Meat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913755" y="49428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11</xdr:row>
      <xdr:rowOff>56515</xdr:rowOff>
    </xdr:from>
    <xdr:to>
      <xdr:col>2</xdr:col>
      <xdr:colOff>713105</xdr:colOff>
      <xdr:row>11</xdr:row>
      <xdr:rowOff>513080</xdr:rowOff>
    </xdr:to>
    <xdr:pic>
      <xdr:nvPicPr>
        <xdr:cNvPr id="34" name="图片 33" descr="Bat Wing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913755" y="55238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12</xdr:row>
      <xdr:rowOff>66040</xdr:rowOff>
    </xdr:from>
    <xdr:to>
      <xdr:col>2</xdr:col>
      <xdr:colOff>713105</xdr:colOff>
      <xdr:row>12</xdr:row>
      <xdr:rowOff>523240</xdr:rowOff>
    </xdr:to>
    <xdr:pic>
      <xdr:nvPicPr>
        <xdr:cNvPr id="35" name="图片 34" descr="Void Essence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913755" y="60763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13</xdr:row>
      <xdr:rowOff>57150</xdr:rowOff>
    </xdr:from>
    <xdr:to>
      <xdr:col>2</xdr:col>
      <xdr:colOff>713105</xdr:colOff>
      <xdr:row>13</xdr:row>
      <xdr:rowOff>514350</xdr:rowOff>
    </xdr:to>
    <xdr:pic>
      <xdr:nvPicPr>
        <xdr:cNvPr id="36" name="图片 35" descr="Solar Essence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913755" y="6610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13</xdr:row>
      <xdr:rowOff>238125</xdr:rowOff>
    </xdr:from>
    <xdr:to>
      <xdr:col>2</xdr:col>
      <xdr:colOff>713105</xdr:colOff>
      <xdr:row>14</xdr:row>
      <xdr:rowOff>152400</xdr:rowOff>
    </xdr:to>
    <xdr:pic>
      <xdr:nvPicPr>
        <xdr:cNvPr id="37" name="图片 36" descr="Life Elixir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913755" y="6791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15</xdr:row>
      <xdr:rowOff>27940</xdr:rowOff>
    </xdr:from>
    <xdr:to>
      <xdr:col>2</xdr:col>
      <xdr:colOff>713105</xdr:colOff>
      <xdr:row>15</xdr:row>
      <xdr:rowOff>485140</xdr:rowOff>
    </xdr:to>
    <xdr:pic>
      <xdr:nvPicPr>
        <xdr:cNvPr id="38" name="图片 37" descr="Oil of Garlic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913755" y="76669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15</xdr:row>
      <xdr:rowOff>238125</xdr:rowOff>
    </xdr:from>
    <xdr:to>
      <xdr:col>2</xdr:col>
      <xdr:colOff>713105</xdr:colOff>
      <xdr:row>16</xdr:row>
      <xdr:rowOff>152400</xdr:rowOff>
    </xdr:to>
    <xdr:pic>
      <xdr:nvPicPr>
        <xdr:cNvPr id="39" name="图片 38" descr="Joja Cola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913755" y="7877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17</xdr:row>
      <xdr:rowOff>27940</xdr:rowOff>
    </xdr:from>
    <xdr:to>
      <xdr:col>2</xdr:col>
      <xdr:colOff>713105</xdr:colOff>
      <xdr:row>17</xdr:row>
      <xdr:rowOff>485140</xdr:rowOff>
    </xdr:to>
    <xdr:pic>
      <xdr:nvPicPr>
        <xdr:cNvPr id="40" name="图片 39" descr="Bomb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913755" y="87528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18</xdr:row>
      <xdr:rowOff>75565</xdr:rowOff>
    </xdr:from>
    <xdr:to>
      <xdr:col>2</xdr:col>
      <xdr:colOff>713105</xdr:colOff>
      <xdr:row>18</xdr:row>
      <xdr:rowOff>532765</xdr:rowOff>
    </xdr:to>
    <xdr:pic>
      <xdr:nvPicPr>
        <xdr:cNvPr id="41" name="图片 40" descr="Cherry Bomb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913755" y="93433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19</xdr:row>
      <xdr:rowOff>56515</xdr:rowOff>
    </xdr:from>
    <xdr:to>
      <xdr:col>2</xdr:col>
      <xdr:colOff>713105</xdr:colOff>
      <xdr:row>19</xdr:row>
      <xdr:rowOff>513715</xdr:rowOff>
    </xdr:to>
    <xdr:pic>
      <xdr:nvPicPr>
        <xdr:cNvPr id="42" name="图片 41" descr="Mega Bomb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913755" y="98672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20</xdr:row>
      <xdr:rowOff>85090</xdr:rowOff>
    </xdr:from>
    <xdr:to>
      <xdr:col>2</xdr:col>
      <xdr:colOff>713105</xdr:colOff>
      <xdr:row>21</xdr:row>
      <xdr:rowOff>0</xdr:rowOff>
    </xdr:to>
    <xdr:pic>
      <xdr:nvPicPr>
        <xdr:cNvPr id="43" name="图片 42" descr="Copper Ore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913755" y="1043876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21</xdr:row>
      <xdr:rowOff>95250</xdr:rowOff>
    </xdr:from>
    <xdr:to>
      <xdr:col>2</xdr:col>
      <xdr:colOff>713105</xdr:colOff>
      <xdr:row>22</xdr:row>
      <xdr:rowOff>9525</xdr:rowOff>
    </xdr:to>
    <xdr:pic>
      <xdr:nvPicPr>
        <xdr:cNvPr id="44" name="图片 43" descr="Iron Ore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913755" y="109918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22</xdr:row>
      <xdr:rowOff>19050</xdr:rowOff>
    </xdr:from>
    <xdr:to>
      <xdr:col>2</xdr:col>
      <xdr:colOff>713105</xdr:colOff>
      <xdr:row>22</xdr:row>
      <xdr:rowOff>475615</xdr:rowOff>
    </xdr:to>
    <xdr:pic>
      <xdr:nvPicPr>
        <xdr:cNvPr id="45" name="图片 44" descr="Gold Ore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913755" y="114585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23</xdr:row>
      <xdr:rowOff>28575</xdr:rowOff>
    </xdr:from>
    <xdr:to>
      <xdr:col>2</xdr:col>
      <xdr:colOff>713105</xdr:colOff>
      <xdr:row>23</xdr:row>
      <xdr:rowOff>485775</xdr:rowOff>
    </xdr:to>
    <xdr:pic>
      <xdr:nvPicPr>
        <xdr:cNvPr id="46" name="图片 45" descr="Iridium Ore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913755" y="120110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24</xdr:row>
      <xdr:rowOff>38100</xdr:rowOff>
    </xdr:from>
    <xdr:to>
      <xdr:col>2</xdr:col>
      <xdr:colOff>713105</xdr:colOff>
      <xdr:row>24</xdr:row>
      <xdr:rowOff>495300</xdr:rowOff>
    </xdr:to>
    <xdr:pic>
      <xdr:nvPicPr>
        <xdr:cNvPr id="47" name="图片 46" descr="Copper Bar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913755" y="125634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25</xdr:row>
      <xdr:rowOff>0</xdr:rowOff>
    </xdr:from>
    <xdr:to>
      <xdr:col>2</xdr:col>
      <xdr:colOff>713105</xdr:colOff>
      <xdr:row>25</xdr:row>
      <xdr:rowOff>457200</xdr:rowOff>
    </xdr:to>
    <xdr:pic>
      <xdr:nvPicPr>
        <xdr:cNvPr id="48" name="图片 47" descr="Iron Bar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913755" y="130683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26</xdr:row>
      <xdr:rowOff>0</xdr:rowOff>
    </xdr:from>
    <xdr:to>
      <xdr:col>2</xdr:col>
      <xdr:colOff>713105</xdr:colOff>
      <xdr:row>26</xdr:row>
      <xdr:rowOff>457200</xdr:rowOff>
    </xdr:to>
    <xdr:pic>
      <xdr:nvPicPr>
        <xdr:cNvPr id="49" name="图片 48" descr="Gold Bar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913755" y="13611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332740</xdr:colOff>
      <xdr:row>2</xdr:row>
      <xdr:rowOff>15875</xdr:rowOff>
    </xdr:from>
    <xdr:to>
      <xdr:col>2</xdr:col>
      <xdr:colOff>599440</xdr:colOff>
      <xdr:row>2</xdr:row>
      <xdr:rowOff>549275</xdr:rowOff>
    </xdr:to>
    <xdr:pic>
      <xdr:nvPicPr>
        <xdr:cNvPr id="2" name="图片 1" descr="House Plant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0590" y="590550"/>
          <a:ext cx="2667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2</xdr:row>
      <xdr:rowOff>447675</xdr:rowOff>
    </xdr:from>
    <xdr:to>
      <xdr:col>2</xdr:col>
      <xdr:colOff>637540</xdr:colOff>
      <xdr:row>3</xdr:row>
      <xdr:rowOff>504825</xdr:rowOff>
    </xdr:to>
    <xdr:pic>
      <xdr:nvPicPr>
        <xdr:cNvPr id="3" name="图片 2" descr="House Plant 2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90590" y="10223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3</xdr:row>
      <xdr:rowOff>400050</xdr:rowOff>
    </xdr:from>
    <xdr:to>
      <xdr:col>2</xdr:col>
      <xdr:colOff>637540</xdr:colOff>
      <xdr:row>4</xdr:row>
      <xdr:rowOff>466725</xdr:rowOff>
    </xdr:to>
    <xdr:pic>
      <xdr:nvPicPr>
        <xdr:cNvPr id="4" name="图片 3" descr="House Plant 3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90590" y="152717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4</xdr:row>
      <xdr:rowOff>428625</xdr:rowOff>
    </xdr:from>
    <xdr:to>
      <xdr:col>2</xdr:col>
      <xdr:colOff>637540</xdr:colOff>
      <xdr:row>5</xdr:row>
      <xdr:rowOff>495300</xdr:rowOff>
    </xdr:to>
    <xdr:pic>
      <xdr:nvPicPr>
        <xdr:cNvPr id="5" name="图片 4" descr="House Plant 4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90590" y="209867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5</xdr:row>
      <xdr:rowOff>466725</xdr:rowOff>
    </xdr:from>
    <xdr:to>
      <xdr:col>2</xdr:col>
      <xdr:colOff>637540</xdr:colOff>
      <xdr:row>6</xdr:row>
      <xdr:rowOff>533400</xdr:rowOff>
    </xdr:to>
    <xdr:pic>
      <xdr:nvPicPr>
        <xdr:cNvPr id="6" name="图片 5" descr="House Plant 5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90590" y="267970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6</xdr:row>
      <xdr:rowOff>371475</xdr:rowOff>
    </xdr:from>
    <xdr:to>
      <xdr:col>2</xdr:col>
      <xdr:colOff>637540</xdr:colOff>
      <xdr:row>7</xdr:row>
      <xdr:rowOff>438150</xdr:rowOff>
    </xdr:to>
    <xdr:pic>
      <xdr:nvPicPr>
        <xdr:cNvPr id="7" name="图片 6" descr="House Plant 6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90590" y="312737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7</xdr:row>
      <xdr:rowOff>447675</xdr:rowOff>
    </xdr:from>
    <xdr:to>
      <xdr:col>2</xdr:col>
      <xdr:colOff>637540</xdr:colOff>
      <xdr:row>8</xdr:row>
      <xdr:rowOff>514350</xdr:rowOff>
    </xdr:to>
    <xdr:pic>
      <xdr:nvPicPr>
        <xdr:cNvPr id="8" name="图片 7" descr="House Plant 7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90590" y="374650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8</xdr:row>
      <xdr:rowOff>466725</xdr:rowOff>
    </xdr:from>
    <xdr:to>
      <xdr:col>2</xdr:col>
      <xdr:colOff>637540</xdr:colOff>
      <xdr:row>9</xdr:row>
      <xdr:rowOff>532765</xdr:rowOff>
    </xdr:to>
    <xdr:pic>
      <xdr:nvPicPr>
        <xdr:cNvPr id="9" name="图片 8" descr="House Plant 8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990590" y="4308475"/>
          <a:ext cx="304800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9</xdr:row>
      <xdr:rowOff>381000</xdr:rowOff>
    </xdr:from>
    <xdr:to>
      <xdr:col>2</xdr:col>
      <xdr:colOff>637540</xdr:colOff>
      <xdr:row>10</xdr:row>
      <xdr:rowOff>447675</xdr:rowOff>
    </xdr:to>
    <xdr:pic>
      <xdr:nvPicPr>
        <xdr:cNvPr id="10" name="图片 9" descr="House Plant 9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990590" y="476567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10</xdr:row>
      <xdr:rowOff>514350</xdr:rowOff>
    </xdr:from>
    <xdr:to>
      <xdr:col>2</xdr:col>
      <xdr:colOff>637540</xdr:colOff>
      <xdr:row>12</xdr:row>
      <xdr:rowOff>38100</xdr:rowOff>
    </xdr:to>
    <xdr:pic>
      <xdr:nvPicPr>
        <xdr:cNvPr id="11" name="图片 10" descr="House Plant 10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90590" y="54419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11</xdr:row>
      <xdr:rowOff>447675</xdr:rowOff>
    </xdr:from>
    <xdr:to>
      <xdr:col>2</xdr:col>
      <xdr:colOff>637540</xdr:colOff>
      <xdr:row>12</xdr:row>
      <xdr:rowOff>514350</xdr:rowOff>
    </xdr:to>
    <xdr:pic>
      <xdr:nvPicPr>
        <xdr:cNvPr id="12" name="图片 11" descr="House Plant 11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90590" y="591820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13</xdr:row>
      <xdr:rowOff>0</xdr:rowOff>
    </xdr:from>
    <xdr:to>
      <xdr:col>2</xdr:col>
      <xdr:colOff>599440</xdr:colOff>
      <xdr:row>13</xdr:row>
      <xdr:rowOff>534035</xdr:rowOff>
    </xdr:to>
    <xdr:pic>
      <xdr:nvPicPr>
        <xdr:cNvPr id="13" name="图片 12" descr="House Plant 12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90590" y="6556375"/>
          <a:ext cx="266700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13</xdr:row>
      <xdr:rowOff>523875</xdr:rowOff>
    </xdr:from>
    <xdr:to>
      <xdr:col>2</xdr:col>
      <xdr:colOff>599440</xdr:colOff>
      <xdr:row>14</xdr:row>
      <xdr:rowOff>514350</xdr:rowOff>
    </xdr:to>
    <xdr:pic>
      <xdr:nvPicPr>
        <xdr:cNvPr id="14" name="图片 13" descr="House Plant 13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90590" y="7080250"/>
          <a:ext cx="2667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14</xdr:row>
      <xdr:rowOff>476250</xdr:rowOff>
    </xdr:from>
    <xdr:to>
      <xdr:col>2</xdr:col>
      <xdr:colOff>599440</xdr:colOff>
      <xdr:row>15</xdr:row>
      <xdr:rowOff>466725</xdr:rowOff>
    </xdr:to>
    <xdr:pic>
      <xdr:nvPicPr>
        <xdr:cNvPr id="15" name="图片 14" descr="House Plant 14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90590" y="7575550"/>
          <a:ext cx="2667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15</xdr:row>
      <xdr:rowOff>514350</xdr:rowOff>
    </xdr:from>
    <xdr:to>
      <xdr:col>2</xdr:col>
      <xdr:colOff>599440</xdr:colOff>
      <xdr:row>16</xdr:row>
      <xdr:rowOff>504825</xdr:rowOff>
    </xdr:to>
    <xdr:pic>
      <xdr:nvPicPr>
        <xdr:cNvPr id="16" name="图片 15" descr="House Plant 15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90590" y="8156575"/>
          <a:ext cx="2667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17</xdr:row>
      <xdr:rowOff>95250</xdr:rowOff>
    </xdr:from>
    <xdr:to>
      <xdr:col>2</xdr:col>
      <xdr:colOff>637540</xdr:colOff>
      <xdr:row>17</xdr:row>
      <xdr:rowOff>400685</xdr:rowOff>
    </xdr:to>
    <xdr:pic>
      <xdr:nvPicPr>
        <xdr:cNvPr id="17" name="图片 16" descr="Small Plant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90590" y="8823325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18</xdr:row>
      <xdr:rowOff>28575</xdr:rowOff>
    </xdr:from>
    <xdr:to>
      <xdr:col>2</xdr:col>
      <xdr:colOff>637540</xdr:colOff>
      <xdr:row>18</xdr:row>
      <xdr:rowOff>333375</xdr:rowOff>
    </xdr:to>
    <xdr:pic>
      <xdr:nvPicPr>
        <xdr:cNvPr id="18" name="图片 17" descr="Table Plant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90590" y="9299575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19</xdr:row>
      <xdr:rowOff>86360</xdr:rowOff>
    </xdr:from>
    <xdr:to>
      <xdr:col>2</xdr:col>
      <xdr:colOff>637540</xdr:colOff>
      <xdr:row>19</xdr:row>
      <xdr:rowOff>924560</xdr:rowOff>
    </xdr:to>
    <xdr:pic>
      <xdr:nvPicPr>
        <xdr:cNvPr id="19" name="图片 18" descr="Indoor Palm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90590" y="9900285"/>
          <a:ext cx="304800" cy="83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20</xdr:row>
      <xdr:rowOff>98425</xdr:rowOff>
    </xdr:from>
    <xdr:to>
      <xdr:col>2</xdr:col>
      <xdr:colOff>637540</xdr:colOff>
      <xdr:row>20</xdr:row>
      <xdr:rowOff>1013460</xdr:rowOff>
    </xdr:to>
    <xdr:pic>
      <xdr:nvPicPr>
        <xdr:cNvPr id="20" name="图片 19" descr="Topiary Tree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90590" y="10991850"/>
          <a:ext cx="304800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332740</xdr:colOff>
      <xdr:row>21</xdr:row>
      <xdr:rowOff>95885</xdr:rowOff>
    </xdr:from>
    <xdr:to>
      <xdr:col>2</xdr:col>
      <xdr:colOff>637540</xdr:colOff>
      <xdr:row>21</xdr:row>
      <xdr:rowOff>991235</xdr:rowOff>
    </xdr:to>
    <xdr:pic>
      <xdr:nvPicPr>
        <xdr:cNvPr id="21" name="图片 20" descr="Manicured Pine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90590" y="12068810"/>
          <a:ext cx="304800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161290</xdr:colOff>
      <xdr:row>21</xdr:row>
      <xdr:rowOff>1066800</xdr:rowOff>
    </xdr:from>
    <xdr:to>
      <xdr:col>2</xdr:col>
      <xdr:colOff>819150</xdr:colOff>
      <xdr:row>23</xdr:row>
      <xdr:rowOff>3810</xdr:rowOff>
    </xdr:to>
    <xdr:pic>
      <xdr:nvPicPr>
        <xdr:cNvPr id="22" name="图片 21" descr="Tree of the Winter Star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819140" y="13039725"/>
          <a:ext cx="657860" cy="1096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312420</xdr:colOff>
      <xdr:row>2</xdr:row>
      <xdr:rowOff>139700</xdr:rowOff>
    </xdr:from>
    <xdr:to>
      <xdr:col>2</xdr:col>
      <xdr:colOff>617220</xdr:colOff>
      <xdr:row>2</xdr:row>
      <xdr:rowOff>511810</xdr:rowOff>
    </xdr:to>
    <xdr:pic>
      <xdr:nvPicPr>
        <xdr:cNvPr id="2" name="图片 1" descr="'Little Tree'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70270" y="714375"/>
          <a:ext cx="30480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302895</xdr:colOff>
      <xdr:row>3</xdr:row>
      <xdr:rowOff>114935</xdr:rowOff>
    </xdr:from>
    <xdr:to>
      <xdr:col>2</xdr:col>
      <xdr:colOff>607695</xdr:colOff>
      <xdr:row>3</xdr:row>
      <xdr:rowOff>487045</xdr:rowOff>
    </xdr:to>
    <xdr:pic>
      <xdr:nvPicPr>
        <xdr:cNvPr id="3" name="图片 2" descr="'Blue City'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60745" y="1242060"/>
          <a:ext cx="30480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303530</xdr:colOff>
      <xdr:row>4</xdr:row>
      <xdr:rowOff>104775</xdr:rowOff>
    </xdr:from>
    <xdr:to>
      <xdr:col>2</xdr:col>
      <xdr:colOff>608330</xdr:colOff>
      <xdr:row>4</xdr:row>
      <xdr:rowOff>476885</xdr:rowOff>
    </xdr:to>
    <xdr:pic>
      <xdr:nvPicPr>
        <xdr:cNvPr id="4" name="图片 3" descr="'Blueberries'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61380" y="1774825"/>
          <a:ext cx="30480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5</xdr:row>
      <xdr:rowOff>76835</xdr:rowOff>
    </xdr:from>
    <xdr:to>
      <xdr:col>2</xdr:col>
      <xdr:colOff>685800</xdr:colOff>
      <xdr:row>5</xdr:row>
      <xdr:rowOff>514985</xdr:rowOff>
    </xdr:to>
    <xdr:pic>
      <xdr:nvPicPr>
        <xdr:cNvPr id="5" name="图片 4" descr="'Sun 44'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86450" y="2289810"/>
          <a:ext cx="4572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294005</xdr:colOff>
      <xdr:row>6</xdr:row>
      <xdr:rowOff>85725</xdr:rowOff>
    </xdr:from>
    <xdr:to>
      <xdr:col>2</xdr:col>
      <xdr:colOff>598805</xdr:colOff>
      <xdr:row>6</xdr:row>
      <xdr:rowOff>495935</xdr:rowOff>
    </xdr:to>
    <xdr:pic>
      <xdr:nvPicPr>
        <xdr:cNvPr id="6" name="图片 5" descr="'Sun 45'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51855" y="2841625"/>
          <a:ext cx="304800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227330</xdr:colOff>
      <xdr:row>7</xdr:row>
      <xdr:rowOff>76200</xdr:rowOff>
    </xdr:from>
    <xdr:to>
      <xdr:col>2</xdr:col>
      <xdr:colOff>684530</xdr:colOff>
      <xdr:row>7</xdr:row>
      <xdr:rowOff>534035</xdr:rowOff>
    </xdr:to>
    <xdr:pic>
      <xdr:nvPicPr>
        <xdr:cNvPr id="7" name="图片 6" descr="'Spires'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885180" y="337502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227330</xdr:colOff>
      <xdr:row>8</xdr:row>
      <xdr:rowOff>95885</xdr:rowOff>
    </xdr:from>
    <xdr:to>
      <xdr:col>2</xdr:col>
      <xdr:colOff>684530</xdr:colOff>
      <xdr:row>8</xdr:row>
      <xdr:rowOff>514985</xdr:rowOff>
    </xdr:to>
    <xdr:pic>
      <xdr:nvPicPr>
        <xdr:cNvPr id="8" name="图片 7" descr="'VGA Paradise'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885180" y="3937635"/>
          <a:ext cx="457200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227330</xdr:colOff>
      <xdr:row>9</xdr:row>
      <xdr:rowOff>104775</xdr:rowOff>
    </xdr:from>
    <xdr:to>
      <xdr:col>2</xdr:col>
      <xdr:colOff>684530</xdr:colOff>
      <xdr:row>10</xdr:row>
      <xdr:rowOff>19050</xdr:rowOff>
    </xdr:to>
    <xdr:pic>
      <xdr:nvPicPr>
        <xdr:cNvPr id="9" name="图片 8" descr="'Highway 89'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85180" y="4489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10</xdr:row>
      <xdr:rowOff>67310</xdr:rowOff>
    </xdr:from>
    <xdr:to>
      <xdr:col>2</xdr:col>
      <xdr:colOff>685165</xdr:colOff>
      <xdr:row>10</xdr:row>
      <xdr:rowOff>486410</xdr:rowOff>
    </xdr:to>
    <xdr:pic>
      <xdr:nvPicPr>
        <xdr:cNvPr id="10" name="图片 9" descr="'Kitemaster '95'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85815" y="4994910"/>
          <a:ext cx="457200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11</xdr:row>
      <xdr:rowOff>76200</xdr:rowOff>
    </xdr:from>
    <xdr:to>
      <xdr:col>2</xdr:col>
      <xdr:colOff>685800</xdr:colOff>
      <xdr:row>11</xdr:row>
      <xdr:rowOff>495935</xdr:rowOff>
    </xdr:to>
    <xdr:pic>
      <xdr:nvPicPr>
        <xdr:cNvPr id="11" name="图片 10" descr="'Pathways'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886450" y="5546725"/>
          <a:ext cx="45720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229235</xdr:colOff>
      <xdr:row>12</xdr:row>
      <xdr:rowOff>95885</xdr:rowOff>
    </xdr:from>
    <xdr:to>
      <xdr:col>2</xdr:col>
      <xdr:colOff>686435</xdr:colOff>
      <xdr:row>12</xdr:row>
      <xdr:rowOff>495935</xdr:rowOff>
    </xdr:to>
    <xdr:pic>
      <xdr:nvPicPr>
        <xdr:cNvPr id="12" name="图片 11" descr="'The Muzzamaroo'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887085" y="6109335"/>
          <a:ext cx="45720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229870</xdr:colOff>
      <xdr:row>13</xdr:row>
      <xdr:rowOff>67310</xdr:rowOff>
    </xdr:from>
    <xdr:to>
      <xdr:col>2</xdr:col>
      <xdr:colOff>687070</xdr:colOff>
      <xdr:row>13</xdr:row>
      <xdr:rowOff>505460</xdr:rowOff>
    </xdr:to>
    <xdr:pic>
      <xdr:nvPicPr>
        <xdr:cNvPr id="13" name="图片 12" descr="'Vanilla Villa'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887720" y="6623685"/>
          <a:ext cx="4572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240030</xdr:colOff>
      <xdr:row>14</xdr:row>
      <xdr:rowOff>66675</xdr:rowOff>
    </xdr:from>
    <xdr:to>
      <xdr:col>2</xdr:col>
      <xdr:colOff>697230</xdr:colOff>
      <xdr:row>14</xdr:row>
      <xdr:rowOff>485775</xdr:rowOff>
    </xdr:to>
    <xdr:pic>
      <xdr:nvPicPr>
        <xdr:cNvPr id="14" name="图片 13" descr="'Primal Motion'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897880" y="7165975"/>
          <a:ext cx="457200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</xdr:colOff>
      <xdr:row>15</xdr:row>
      <xdr:rowOff>9525</xdr:rowOff>
    </xdr:from>
    <xdr:to>
      <xdr:col>2</xdr:col>
      <xdr:colOff>926465</xdr:colOff>
      <xdr:row>16</xdr:row>
      <xdr:rowOff>10160</xdr:rowOff>
    </xdr:to>
    <xdr:pic>
      <xdr:nvPicPr>
        <xdr:cNvPr id="15" name="图片 14" descr="'Queen of the Gem Sea'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669915" y="7651750"/>
          <a:ext cx="9144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288925</xdr:colOff>
      <xdr:row>16</xdr:row>
      <xdr:rowOff>28575</xdr:rowOff>
    </xdr:from>
    <xdr:to>
      <xdr:col>2</xdr:col>
      <xdr:colOff>593725</xdr:colOff>
      <xdr:row>17</xdr:row>
      <xdr:rowOff>19050</xdr:rowOff>
    </xdr:to>
    <xdr:pic>
      <xdr:nvPicPr>
        <xdr:cNvPr id="16" name="图片 15" descr="'Dancing Grass'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46775" y="8213725"/>
          <a:ext cx="3048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280035</xdr:colOff>
      <xdr:row>17</xdr:row>
      <xdr:rowOff>19050</xdr:rowOff>
    </xdr:from>
    <xdr:to>
      <xdr:col>2</xdr:col>
      <xdr:colOff>584835</xdr:colOff>
      <xdr:row>18</xdr:row>
      <xdr:rowOff>9525</xdr:rowOff>
    </xdr:to>
    <xdr:pic>
      <xdr:nvPicPr>
        <xdr:cNvPr id="17" name="图片 16" descr="Needlepoint Flower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37885" y="8747125"/>
          <a:ext cx="3048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194945</xdr:colOff>
      <xdr:row>18</xdr:row>
      <xdr:rowOff>95885</xdr:rowOff>
    </xdr:from>
    <xdr:to>
      <xdr:col>2</xdr:col>
      <xdr:colOff>652145</xdr:colOff>
      <xdr:row>18</xdr:row>
      <xdr:rowOff>467995</xdr:rowOff>
    </xdr:to>
    <xdr:pic>
      <xdr:nvPicPr>
        <xdr:cNvPr id="18" name="图片 17" descr="Calico Falls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852795" y="9366885"/>
          <a:ext cx="45720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243205</xdr:colOff>
      <xdr:row>19</xdr:row>
      <xdr:rowOff>95250</xdr:rowOff>
    </xdr:from>
    <xdr:to>
      <xdr:col>2</xdr:col>
      <xdr:colOff>548005</xdr:colOff>
      <xdr:row>19</xdr:row>
      <xdr:rowOff>505460</xdr:rowOff>
    </xdr:to>
    <xdr:pic>
      <xdr:nvPicPr>
        <xdr:cNvPr id="19" name="图片 18" descr="Skull Poster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01055" y="9909175"/>
          <a:ext cx="304800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167640</xdr:colOff>
      <xdr:row>20</xdr:row>
      <xdr:rowOff>19685</xdr:rowOff>
    </xdr:from>
    <xdr:to>
      <xdr:col>2</xdr:col>
      <xdr:colOff>624840</xdr:colOff>
      <xdr:row>21</xdr:row>
      <xdr:rowOff>48260</xdr:rowOff>
    </xdr:to>
    <xdr:pic>
      <xdr:nvPicPr>
        <xdr:cNvPr id="20" name="图片 19" descr="Little Photos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825490" y="10376535"/>
          <a:ext cx="45720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177800</xdr:colOff>
      <xdr:row>21</xdr:row>
      <xdr:rowOff>95885</xdr:rowOff>
    </xdr:from>
    <xdr:to>
      <xdr:col>2</xdr:col>
      <xdr:colOff>673100</xdr:colOff>
      <xdr:row>21</xdr:row>
      <xdr:rowOff>525145</xdr:rowOff>
    </xdr:to>
    <xdr:pic>
      <xdr:nvPicPr>
        <xdr:cNvPr id="21" name="图片 20" descr="Wallflower Pal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835650" y="10995660"/>
          <a:ext cx="49530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283210</xdr:colOff>
      <xdr:row>22</xdr:row>
      <xdr:rowOff>133985</xdr:rowOff>
    </xdr:from>
    <xdr:to>
      <xdr:col>2</xdr:col>
      <xdr:colOff>588010</xdr:colOff>
      <xdr:row>22</xdr:row>
      <xdr:rowOff>438150</xdr:rowOff>
    </xdr:to>
    <xdr:pic>
      <xdr:nvPicPr>
        <xdr:cNvPr id="22" name="图片 21" descr="Model Ship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41060" y="11576685"/>
          <a:ext cx="30480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312420</xdr:colOff>
      <xdr:row>23</xdr:row>
      <xdr:rowOff>200660</xdr:rowOff>
    </xdr:from>
    <xdr:to>
      <xdr:col>2</xdr:col>
      <xdr:colOff>617220</xdr:colOff>
      <xdr:row>23</xdr:row>
      <xdr:rowOff>505460</xdr:rowOff>
    </xdr:to>
    <xdr:pic>
      <xdr:nvPicPr>
        <xdr:cNvPr id="23" name="图片 22" descr="Glob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70270" y="12186285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303530</xdr:colOff>
      <xdr:row>24</xdr:row>
      <xdr:rowOff>161925</xdr:rowOff>
    </xdr:from>
    <xdr:to>
      <xdr:col>2</xdr:col>
      <xdr:colOff>608330</xdr:colOff>
      <xdr:row>24</xdr:row>
      <xdr:rowOff>467360</xdr:rowOff>
    </xdr:to>
    <xdr:pic>
      <xdr:nvPicPr>
        <xdr:cNvPr id="24" name="图片 23" descr="Decorative Bowl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61380" y="12690475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294640</xdr:colOff>
      <xdr:row>25</xdr:row>
      <xdr:rowOff>0</xdr:rowOff>
    </xdr:from>
    <xdr:to>
      <xdr:col>2</xdr:col>
      <xdr:colOff>599440</xdr:colOff>
      <xdr:row>26</xdr:row>
      <xdr:rowOff>0</xdr:rowOff>
    </xdr:to>
    <xdr:pic>
      <xdr:nvPicPr>
        <xdr:cNvPr id="25" name="图片 24" descr="Ceramic Pillar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52490" y="13071475"/>
          <a:ext cx="30480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276225</xdr:colOff>
      <xdr:row>26</xdr:row>
      <xdr:rowOff>19050</xdr:rowOff>
    </xdr:from>
    <xdr:to>
      <xdr:col>2</xdr:col>
      <xdr:colOff>581025</xdr:colOff>
      <xdr:row>27</xdr:row>
      <xdr:rowOff>19050</xdr:rowOff>
    </xdr:to>
    <xdr:pic>
      <xdr:nvPicPr>
        <xdr:cNvPr id="26" name="图片 25" descr="Gold Pilla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34075" y="14004925"/>
          <a:ext cx="30480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290195</xdr:colOff>
      <xdr:row>27</xdr:row>
      <xdr:rowOff>38100</xdr:rowOff>
    </xdr:from>
    <xdr:to>
      <xdr:col>2</xdr:col>
      <xdr:colOff>594995</xdr:colOff>
      <xdr:row>28</xdr:row>
      <xdr:rowOff>76200</xdr:rowOff>
    </xdr:to>
    <xdr:pic>
      <xdr:nvPicPr>
        <xdr:cNvPr id="27" name="图片 26" descr="Totem Pole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48045" y="14938375"/>
          <a:ext cx="304800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281305</xdr:colOff>
      <xdr:row>28</xdr:row>
      <xdr:rowOff>38735</xdr:rowOff>
    </xdr:from>
    <xdr:to>
      <xdr:col>2</xdr:col>
      <xdr:colOff>586105</xdr:colOff>
      <xdr:row>29</xdr:row>
      <xdr:rowOff>0</xdr:rowOff>
    </xdr:to>
    <xdr:pic>
      <xdr:nvPicPr>
        <xdr:cNvPr id="28" name="图片 27" descr="Industrial Pip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39155" y="15853410"/>
          <a:ext cx="304800" cy="875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120015</xdr:colOff>
      <xdr:row>29</xdr:row>
      <xdr:rowOff>76200</xdr:rowOff>
    </xdr:from>
    <xdr:to>
      <xdr:col>2</xdr:col>
      <xdr:colOff>777875</xdr:colOff>
      <xdr:row>29</xdr:row>
      <xdr:rowOff>514350</xdr:rowOff>
    </xdr:to>
    <xdr:pic>
      <xdr:nvPicPr>
        <xdr:cNvPr id="29" name="图片 28" descr="Red Rug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777865" y="16805275"/>
          <a:ext cx="6578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139700</xdr:colOff>
      <xdr:row>30</xdr:row>
      <xdr:rowOff>66675</xdr:rowOff>
    </xdr:from>
    <xdr:to>
      <xdr:col>2</xdr:col>
      <xdr:colOff>797560</xdr:colOff>
      <xdr:row>30</xdr:row>
      <xdr:rowOff>504825</xdr:rowOff>
    </xdr:to>
    <xdr:pic>
      <xdr:nvPicPr>
        <xdr:cNvPr id="30" name="图片 29" descr="Dark Rug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797550" y="17338675"/>
          <a:ext cx="6578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140335</xdr:colOff>
      <xdr:row>31</xdr:row>
      <xdr:rowOff>86360</xdr:rowOff>
    </xdr:from>
    <xdr:to>
      <xdr:col>2</xdr:col>
      <xdr:colOff>798195</xdr:colOff>
      <xdr:row>31</xdr:row>
      <xdr:rowOff>524510</xdr:rowOff>
    </xdr:to>
    <xdr:pic>
      <xdr:nvPicPr>
        <xdr:cNvPr id="31" name="图片 30" descr="Patchwork Rug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798185" y="17901285"/>
          <a:ext cx="6578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264795</xdr:colOff>
      <xdr:row>32</xdr:row>
      <xdr:rowOff>172085</xdr:rowOff>
    </xdr:from>
    <xdr:to>
      <xdr:col>2</xdr:col>
      <xdr:colOff>569595</xdr:colOff>
      <xdr:row>32</xdr:row>
      <xdr:rowOff>476885</xdr:rowOff>
    </xdr:to>
    <xdr:pic>
      <xdr:nvPicPr>
        <xdr:cNvPr id="32" name="图片 31" descr="Futan Bear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922645" y="18529935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274955</xdr:colOff>
      <xdr:row>33</xdr:row>
      <xdr:rowOff>104775</xdr:rowOff>
    </xdr:from>
    <xdr:to>
      <xdr:col>2</xdr:col>
      <xdr:colOff>579755</xdr:colOff>
      <xdr:row>33</xdr:row>
      <xdr:rowOff>410210</xdr:rowOff>
    </xdr:to>
    <xdr:pic>
      <xdr:nvPicPr>
        <xdr:cNvPr id="33" name="图片 32" descr="Small Crystal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932805" y="19005550"/>
          <a:ext cx="30480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256540</xdr:colOff>
      <xdr:row>34</xdr:row>
      <xdr:rowOff>153035</xdr:rowOff>
    </xdr:from>
    <xdr:to>
      <xdr:col>2</xdr:col>
      <xdr:colOff>561340</xdr:colOff>
      <xdr:row>34</xdr:row>
      <xdr:rowOff>457835</xdr:rowOff>
    </xdr:to>
    <xdr:pic>
      <xdr:nvPicPr>
        <xdr:cNvPr id="34" name="图片 33" descr="Decorative Lantern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914390" y="19596735"/>
          <a:ext cx="304800" cy="30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189230</xdr:colOff>
      <xdr:row>2</xdr:row>
      <xdr:rowOff>73025</xdr:rowOff>
    </xdr:from>
    <xdr:to>
      <xdr:col>2</xdr:col>
      <xdr:colOff>722630</xdr:colOff>
      <xdr:row>2</xdr:row>
      <xdr:rowOff>540385</xdr:rowOff>
    </xdr:to>
    <xdr:pic>
      <xdr:nvPicPr>
        <xdr:cNvPr id="2" name="图片 1" descr="Birch Dress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7080" y="647700"/>
          <a:ext cx="53340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198755</xdr:colOff>
      <xdr:row>3</xdr:row>
      <xdr:rowOff>57150</xdr:rowOff>
    </xdr:from>
    <xdr:to>
      <xdr:col>2</xdr:col>
      <xdr:colOff>732155</xdr:colOff>
      <xdr:row>3</xdr:row>
      <xdr:rowOff>524510</xdr:rowOff>
    </xdr:to>
    <xdr:pic>
      <xdr:nvPicPr>
        <xdr:cNvPr id="3" name="图片 2" descr="Walnut Dresser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56605" y="1184275"/>
          <a:ext cx="53340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198755</xdr:colOff>
      <xdr:row>4</xdr:row>
      <xdr:rowOff>37465</xdr:rowOff>
    </xdr:from>
    <xdr:to>
      <xdr:col>2</xdr:col>
      <xdr:colOff>732155</xdr:colOff>
      <xdr:row>4</xdr:row>
      <xdr:rowOff>504825</xdr:rowOff>
    </xdr:to>
    <xdr:pic>
      <xdr:nvPicPr>
        <xdr:cNvPr id="4" name="图片 3" descr="Oak Dresser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56605" y="1707515"/>
          <a:ext cx="53340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198755</xdr:colOff>
      <xdr:row>5</xdr:row>
      <xdr:rowOff>19050</xdr:rowOff>
    </xdr:from>
    <xdr:to>
      <xdr:col>2</xdr:col>
      <xdr:colOff>732155</xdr:colOff>
      <xdr:row>5</xdr:row>
      <xdr:rowOff>524510</xdr:rowOff>
    </xdr:to>
    <xdr:pic>
      <xdr:nvPicPr>
        <xdr:cNvPr id="5" name="图片 4" descr="Mahogany Dresser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56605" y="2232025"/>
          <a:ext cx="533400" cy="505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95250</xdr:rowOff>
    </xdr:from>
    <xdr:to>
      <xdr:col>2</xdr:col>
      <xdr:colOff>571500</xdr:colOff>
      <xdr:row>7</xdr:row>
      <xdr:rowOff>19685</xdr:rowOff>
    </xdr:to>
    <xdr:pic>
      <xdr:nvPicPr>
        <xdr:cNvPr id="6" name="图片 5" descr="Box Lamp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6038850" y="2851150"/>
          <a:ext cx="190500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390525</xdr:colOff>
      <xdr:row>7</xdr:row>
      <xdr:rowOff>85725</xdr:rowOff>
    </xdr:from>
    <xdr:to>
      <xdr:col>2</xdr:col>
      <xdr:colOff>581025</xdr:colOff>
      <xdr:row>8</xdr:row>
      <xdr:rowOff>38100</xdr:rowOff>
    </xdr:to>
    <xdr:pic>
      <xdr:nvPicPr>
        <xdr:cNvPr id="7" name="图片 6" descr="Country Lamp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6048375" y="3384550"/>
          <a:ext cx="19050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8</xdr:row>
      <xdr:rowOff>123825</xdr:rowOff>
    </xdr:from>
    <xdr:to>
      <xdr:col>2</xdr:col>
      <xdr:colOff>590550</xdr:colOff>
      <xdr:row>9</xdr:row>
      <xdr:rowOff>10160</xdr:rowOff>
    </xdr:to>
    <xdr:pic>
      <xdr:nvPicPr>
        <xdr:cNvPr id="8" name="图片 7" descr="Classic Lamp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6057900" y="3965575"/>
          <a:ext cx="19050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371475</xdr:colOff>
      <xdr:row>9</xdr:row>
      <xdr:rowOff>104775</xdr:rowOff>
    </xdr:from>
    <xdr:to>
      <xdr:col>2</xdr:col>
      <xdr:colOff>561975</xdr:colOff>
      <xdr:row>10</xdr:row>
      <xdr:rowOff>19050</xdr:rowOff>
    </xdr:to>
    <xdr:pic>
      <xdr:nvPicPr>
        <xdr:cNvPr id="9" name="图片 8" descr="Modern Lamp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6029325" y="4489450"/>
          <a:ext cx="1905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10</xdr:row>
      <xdr:rowOff>114300</xdr:rowOff>
    </xdr:from>
    <xdr:to>
      <xdr:col>2</xdr:col>
      <xdr:colOff>933450</xdr:colOff>
      <xdr:row>10</xdr:row>
      <xdr:rowOff>476250</xdr:rowOff>
    </xdr:to>
    <xdr:pic>
      <xdr:nvPicPr>
        <xdr:cNvPr id="10" name="图片 9" descr="J. Cola Light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676900" y="5041900"/>
          <a:ext cx="91440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11</xdr:row>
      <xdr:rowOff>85725</xdr:rowOff>
    </xdr:from>
    <xdr:to>
      <xdr:col>2</xdr:col>
      <xdr:colOff>704850</xdr:colOff>
      <xdr:row>11</xdr:row>
      <xdr:rowOff>771525</xdr:rowOff>
    </xdr:to>
    <xdr:pic>
      <xdr:nvPicPr>
        <xdr:cNvPr id="11" name="图片 10" descr="Modern Bookcas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05500" y="5556250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12</xdr:row>
      <xdr:rowOff>95250</xdr:rowOff>
    </xdr:from>
    <xdr:to>
      <xdr:col>2</xdr:col>
      <xdr:colOff>704850</xdr:colOff>
      <xdr:row>12</xdr:row>
      <xdr:rowOff>781050</xdr:rowOff>
    </xdr:to>
    <xdr:pic>
      <xdr:nvPicPr>
        <xdr:cNvPr id="12" name="图片 11" descr="Artist Bookcas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05500" y="6391275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13</xdr:row>
      <xdr:rowOff>95250</xdr:rowOff>
    </xdr:from>
    <xdr:to>
      <xdr:col>2</xdr:col>
      <xdr:colOff>704850</xdr:colOff>
      <xdr:row>13</xdr:row>
      <xdr:rowOff>781050</xdr:rowOff>
    </xdr:to>
    <xdr:pic>
      <xdr:nvPicPr>
        <xdr:cNvPr id="13" name="图片 12" descr="Dark Bookcas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05500" y="7216775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14</xdr:row>
      <xdr:rowOff>88900</xdr:rowOff>
    </xdr:from>
    <xdr:to>
      <xdr:col>2</xdr:col>
      <xdr:colOff>714375</xdr:colOff>
      <xdr:row>14</xdr:row>
      <xdr:rowOff>774700</xdr:rowOff>
    </xdr:to>
    <xdr:pic>
      <xdr:nvPicPr>
        <xdr:cNvPr id="14" name="图片 13" descr="Luxury Bookcas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15025" y="8035925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15</xdr:row>
      <xdr:rowOff>88900</xdr:rowOff>
    </xdr:from>
    <xdr:to>
      <xdr:col>2</xdr:col>
      <xdr:colOff>810260</xdr:colOff>
      <xdr:row>15</xdr:row>
      <xdr:rowOff>775335</xdr:rowOff>
    </xdr:to>
    <xdr:pic>
      <xdr:nvPicPr>
        <xdr:cNvPr id="15" name="图片 14" descr="China Cabinet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810250" y="8861425"/>
          <a:ext cx="657860" cy="686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275590</xdr:colOff>
      <xdr:row>2</xdr:row>
      <xdr:rowOff>53975</xdr:rowOff>
    </xdr:from>
    <xdr:to>
      <xdr:col>2</xdr:col>
      <xdr:colOff>732790</xdr:colOff>
      <xdr:row>2</xdr:row>
      <xdr:rowOff>568325</xdr:rowOff>
    </xdr:to>
    <xdr:pic>
      <xdr:nvPicPr>
        <xdr:cNvPr id="2" name="图片 1" descr="Diviner Table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33440" y="628650"/>
          <a:ext cx="45720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3</xdr:row>
      <xdr:rowOff>48260</xdr:rowOff>
    </xdr:from>
    <xdr:to>
      <xdr:col>2</xdr:col>
      <xdr:colOff>732790</xdr:colOff>
      <xdr:row>3</xdr:row>
      <xdr:rowOff>610870</xdr:rowOff>
    </xdr:to>
    <xdr:pic>
      <xdr:nvPicPr>
        <xdr:cNvPr id="3" name="图片 2" descr="Sun Table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33440" y="1257935"/>
          <a:ext cx="45720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4</xdr:row>
      <xdr:rowOff>57150</xdr:rowOff>
    </xdr:from>
    <xdr:to>
      <xdr:col>2</xdr:col>
      <xdr:colOff>732790</xdr:colOff>
      <xdr:row>4</xdr:row>
      <xdr:rowOff>600710</xdr:rowOff>
    </xdr:to>
    <xdr:pic>
      <xdr:nvPicPr>
        <xdr:cNvPr id="4" name="图片 3" descr="Candy Table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33440" y="190182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5</xdr:row>
      <xdr:rowOff>53975</xdr:rowOff>
    </xdr:from>
    <xdr:to>
      <xdr:col>2</xdr:col>
      <xdr:colOff>732790</xdr:colOff>
      <xdr:row>5</xdr:row>
      <xdr:rowOff>597535</xdr:rowOff>
    </xdr:to>
    <xdr:pic>
      <xdr:nvPicPr>
        <xdr:cNvPr id="5" name="图片 4" descr="Moon Table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33440" y="2533650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6</xdr:row>
      <xdr:rowOff>57150</xdr:rowOff>
    </xdr:from>
    <xdr:to>
      <xdr:col>2</xdr:col>
      <xdr:colOff>732790</xdr:colOff>
      <xdr:row>6</xdr:row>
      <xdr:rowOff>590550</xdr:rowOff>
    </xdr:to>
    <xdr:pic>
      <xdr:nvPicPr>
        <xdr:cNvPr id="6" name="图片 5" descr="Dark Table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33440" y="3171825"/>
          <a:ext cx="4572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7</xdr:row>
      <xdr:rowOff>76200</xdr:rowOff>
    </xdr:from>
    <xdr:to>
      <xdr:col>2</xdr:col>
      <xdr:colOff>732790</xdr:colOff>
      <xdr:row>7</xdr:row>
      <xdr:rowOff>619760</xdr:rowOff>
    </xdr:to>
    <xdr:pic>
      <xdr:nvPicPr>
        <xdr:cNvPr id="7" name="图片 6" descr="Luau Tabl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33440" y="382587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8</xdr:row>
      <xdr:rowOff>105410</xdr:rowOff>
    </xdr:from>
    <xdr:to>
      <xdr:col>2</xdr:col>
      <xdr:colOff>732790</xdr:colOff>
      <xdr:row>9</xdr:row>
      <xdr:rowOff>3810</xdr:rowOff>
    </xdr:to>
    <xdr:pic>
      <xdr:nvPicPr>
        <xdr:cNvPr id="8" name="图片 7" descr="Puzzle Table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33440" y="4490085"/>
          <a:ext cx="45720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9</xdr:row>
      <xdr:rowOff>95250</xdr:rowOff>
    </xdr:from>
    <xdr:to>
      <xdr:col>2</xdr:col>
      <xdr:colOff>732790</xdr:colOff>
      <xdr:row>10</xdr:row>
      <xdr:rowOff>3810</xdr:rowOff>
    </xdr:to>
    <xdr:pic>
      <xdr:nvPicPr>
        <xdr:cNvPr id="9" name="图片 8" descr="Luxury Table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933440" y="511492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10</xdr:row>
      <xdr:rowOff>143510</xdr:rowOff>
    </xdr:from>
    <xdr:to>
      <xdr:col>2</xdr:col>
      <xdr:colOff>732790</xdr:colOff>
      <xdr:row>10</xdr:row>
      <xdr:rowOff>600710</xdr:rowOff>
    </xdr:to>
    <xdr:pic>
      <xdr:nvPicPr>
        <xdr:cNvPr id="10" name="图片 9" descr="Neolithic Table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933440" y="57981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11</xdr:row>
      <xdr:rowOff>95250</xdr:rowOff>
    </xdr:from>
    <xdr:to>
      <xdr:col>2</xdr:col>
      <xdr:colOff>732790</xdr:colOff>
      <xdr:row>12</xdr:row>
      <xdr:rowOff>3810</xdr:rowOff>
    </xdr:to>
    <xdr:pic>
      <xdr:nvPicPr>
        <xdr:cNvPr id="11" name="图片 10" descr="Pub Table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33440" y="638492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12</xdr:row>
      <xdr:rowOff>86360</xdr:rowOff>
    </xdr:from>
    <xdr:to>
      <xdr:col>2</xdr:col>
      <xdr:colOff>732790</xdr:colOff>
      <xdr:row>13</xdr:row>
      <xdr:rowOff>13970</xdr:rowOff>
    </xdr:to>
    <xdr:pic>
      <xdr:nvPicPr>
        <xdr:cNvPr id="12" name="图片 11" descr="Birch Tabl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33440" y="7011035"/>
          <a:ext cx="45720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13</xdr:row>
      <xdr:rowOff>76835</xdr:rowOff>
    </xdr:from>
    <xdr:to>
      <xdr:col>2</xdr:col>
      <xdr:colOff>732790</xdr:colOff>
      <xdr:row>14</xdr:row>
      <xdr:rowOff>4445</xdr:rowOff>
    </xdr:to>
    <xdr:pic>
      <xdr:nvPicPr>
        <xdr:cNvPr id="13" name="图片 12" descr="Walnut Tabl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33440" y="7636510"/>
          <a:ext cx="45720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14</xdr:row>
      <xdr:rowOff>76835</xdr:rowOff>
    </xdr:from>
    <xdr:to>
      <xdr:col>2</xdr:col>
      <xdr:colOff>732790</xdr:colOff>
      <xdr:row>15</xdr:row>
      <xdr:rowOff>4445</xdr:rowOff>
    </xdr:to>
    <xdr:pic>
      <xdr:nvPicPr>
        <xdr:cNvPr id="14" name="图片 13" descr="Oak Tabl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33440" y="8271510"/>
          <a:ext cx="45720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15</xdr:row>
      <xdr:rowOff>95885</xdr:rowOff>
    </xdr:from>
    <xdr:to>
      <xdr:col>2</xdr:col>
      <xdr:colOff>732790</xdr:colOff>
      <xdr:row>16</xdr:row>
      <xdr:rowOff>23495</xdr:rowOff>
    </xdr:to>
    <xdr:pic>
      <xdr:nvPicPr>
        <xdr:cNvPr id="15" name="图片 14" descr="Mahogany Table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33440" y="8925560"/>
          <a:ext cx="45720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16</xdr:row>
      <xdr:rowOff>105410</xdr:rowOff>
    </xdr:from>
    <xdr:to>
      <xdr:col>2</xdr:col>
      <xdr:colOff>732790</xdr:colOff>
      <xdr:row>17</xdr:row>
      <xdr:rowOff>13970</xdr:rowOff>
    </xdr:to>
    <xdr:pic>
      <xdr:nvPicPr>
        <xdr:cNvPr id="16" name="图片 15" descr="Modern Table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33440" y="957008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17</xdr:row>
      <xdr:rowOff>124460</xdr:rowOff>
    </xdr:from>
    <xdr:to>
      <xdr:col>2</xdr:col>
      <xdr:colOff>732790</xdr:colOff>
      <xdr:row>18</xdr:row>
      <xdr:rowOff>33020</xdr:rowOff>
    </xdr:to>
    <xdr:pic>
      <xdr:nvPicPr>
        <xdr:cNvPr id="17" name="图片 16" descr="Winter Table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33440" y="10224135"/>
          <a:ext cx="45720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18</xdr:row>
      <xdr:rowOff>86360</xdr:rowOff>
    </xdr:from>
    <xdr:to>
      <xdr:col>2</xdr:col>
      <xdr:colOff>732790</xdr:colOff>
      <xdr:row>18</xdr:row>
      <xdr:rowOff>543560</xdr:rowOff>
    </xdr:to>
    <xdr:pic>
      <xdr:nvPicPr>
        <xdr:cNvPr id="18" name="图片 17" descr="Birch Tea-Table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33440" y="108210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19</xdr:row>
      <xdr:rowOff>162560</xdr:rowOff>
    </xdr:from>
    <xdr:to>
      <xdr:col>2</xdr:col>
      <xdr:colOff>732790</xdr:colOff>
      <xdr:row>19</xdr:row>
      <xdr:rowOff>619760</xdr:rowOff>
    </xdr:to>
    <xdr:pic>
      <xdr:nvPicPr>
        <xdr:cNvPr id="19" name="图片 18" descr="Walnut Tea-Table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33440" y="11532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20</xdr:row>
      <xdr:rowOff>114935</xdr:rowOff>
    </xdr:from>
    <xdr:to>
      <xdr:col>2</xdr:col>
      <xdr:colOff>732790</xdr:colOff>
      <xdr:row>20</xdr:row>
      <xdr:rowOff>572135</xdr:rowOff>
    </xdr:to>
    <xdr:pic>
      <xdr:nvPicPr>
        <xdr:cNvPr id="20" name="图片 19" descr="Oak Tea-Table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33440" y="121196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21</xdr:row>
      <xdr:rowOff>105410</xdr:rowOff>
    </xdr:from>
    <xdr:to>
      <xdr:col>2</xdr:col>
      <xdr:colOff>732790</xdr:colOff>
      <xdr:row>21</xdr:row>
      <xdr:rowOff>562610</xdr:rowOff>
    </xdr:to>
    <xdr:pic>
      <xdr:nvPicPr>
        <xdr:cNvPr id="21" name="图片 20" descr="Mahogany Tea-Table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33440" y="127450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275590</xdr:colOff>
      <xdr:row>22</xdr:row>
      <xdr:rowOff>153035</xdr:rowOff>
    </xdr:from>
    <xdr:to>
      <xdr:col>2</xdr:col>
      <xdr:colOff>732790</xdr:colOff>
      <xdr:row>22</xdr:row>
      <xdr:rowOff>601345</xdr:rowOff>
    </xdr:to>
    <xdr:pic>
      <xdr:nvPicPr>
        <xdr:cNvPr id="22" name="图片 21" descr="Modern Tea-Table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33440" y="13427710"/>
          <a:ext cx="457200" cy="44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23</xdr:row>
      <xdr:rowOff>130175</xdr:rowOff>
    </xdr:from>
    <xdr:to>
      <xdr:col>2</xdr:col>
      <xdr:colOff>570230</xdr:colOff>
      <xdr:row>23</xdr:row>
      <xdr:rowOff>606425</xdr:rowOff>
    </xdr:to>
    <xdr:pic>
      <xdr:nvPicPr>
        <xdr:cNvPr id="23" name="图片 22" descr="Birch End Tabl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23280" y="14039850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24</xdr:row>
      <xdr:rowOff>104775</xdr:rowOff>
    </xdr:from>
    <xdr:to>
      <xdr:col>2</xdr:col>
      <xdr:colOff>570230</xdr:colOff>
      <xdr:row>24</xdr:row>
      <xdr:rowOff>581025</xdr:rowOff>
    </xdr:to>
    <xdr:pic>
      <xdr:nvPicPr>
        <xdr:cNvPr id="24" name="图片 23" descr="Oak End Tabl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23280" y="14649450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25</xdr:row>
      <xdr:rowOff>107315</xdr:rowOff>
    </xdr:from>
    <xdr:to>
      <xdr:col>2</xdr:col>
      <xdr:colOff>570230</xdr:colOff>
      <xdr:row>25</xdr:row>
      <xdr:rowOff>583565</xdr:rowOff>
    </xdr:to>
    <xdr:pic>
      <xdr:nvPicPr>
        <xdr:cNvPr id="25" name="图片 24" descr="Walnut End Tabl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23280" y="15286990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26</xdr:row>
      <xdr:rowOff>110490</xdr:rowOff>
    </xdr:from>
    <xdr:to>
      <xdr:col>2</xdr:col>
      <xdr:colOff>570230</xdr:colOff>
      <xdr:row>26</xdr:row>
      <xdr:rowOff>586740</xdr:rowOff>
    </xdr:to>
    <xdr:pic>
      <xdr:nvPicPr>
        <xdr:cNvPr id="26" name="图片 25" descr="Mahogany End Table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23280" y="15925165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27</xdr:row>
      <xdr:rowOff>76200</xdr:rowOff>
    </xdr:from>
    <xdr:to>
      <xdr:col>2</xdr:col>
      <xdr:colOff>570230</xdr:colOff>
      <xdr:row>27</xdr:row>
      <xdr:rowOff>552450</xdr:rowOff>
    </xdr:to>
    <xdr:pic>
      <xdr:nvPicPr>
        <xdr:cNvPr id="27" name="图片 26" descr="Modern End Table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23280" y="16525875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28</xdr:row>
      <xdr:rowOff>69215</xdr:rowOff>
    </xdr:from>
    <xdr:to>
      <xdr:col>2</xdr:col>
      <xdr:colOff>570230</xdr:colOff>
      <xdr:row>28</xdr:row>
      <xdr:rowOff>545465</xdr:rowOff>
    </xdr:to>
    <xdr:pic>
      <xdr:nvPicPr>
        <xdr:cNvPr id="28" name="图片 27" descr="Winter End Tabl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23280" y="17153890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29</xdr:row>
      <xdr:rowOff>82550</xdr:rowOff>
    </xdr:from>
    <xdr:to>
      <xdr:col>2</xdr:col>
      <xdr:colOff>570230</xdr:colOff>
      <xdr:row>29</xdr:row>
      <xdr:rowOff>558800</xdr:rowOff>
    </xdr:to>
    <xdr:pic>
      <xdr:nvPicPr>
        <xdr:cNvPr id="29" name="图片 28" descr="Grandmother End Table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923280" y="17802225"/>
          <a:ext cx="30480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246380</xdr:colOff>
      <xdr:row>30</xdr:row>
      <xdr:rowOff>209550</xdr:rowOff>
    </xdr:from>
    <xdr:to>
      <xdr:col>2</xdr:col>
      <xdr:colOff>779780</xdr:colOff>
      <xdr:row>30</xdr:row>
      <xdr:rowOff>562610</xdr:rowOff>
    </xdr:to>
    <xdr:pic>
      <xdr:nvPicPr>
        <xdr:cNvPr id="30" name="图片 29" descr="Stone Slab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904230" y="18564225"/>
          <a:ext cx="533400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31</xdr:row>
      <xdr:rowOff>203200</xdr:rowOff>
    </xdr:from>
    <xdr:to>
      <xdr:col>2</xdr:col>
      <xdr:colOff>751205</xdr:colOff>
      <xdr:row>31</xdr:row>
      <xdr:rowOff>556260</xdr:rowOff>
    </xdr:to>
    <xdr:pic>
      <xdr:nvPicPr>
        <xdr:cNvPr id="31" name="图片 30" descr="Coffee Table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875655" y="19192875"/>
          <a:ext cx="533400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93980</xdr:colOff>
      <xdr:row>32</xdr:row>
      <xdr:rowOff>130175</xdr:rowOff>
    </xdr:from>
    <xdr:to>
      <xdr:col>2</xdr:col>
      <xdr:colOff>894080</xdr:colOff>
      <xdr:row>32</xdr:row>
      <xdr:rowOff>568325</xdr:rowOff>
    </xdr:to>
    <xdr:pic>
      <xdr:nvPicPr>
        <xdr:cNvPr id="32" name="图片 31" descr="Mahogany Dining Table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751830" y="19754850"/>
          <a:ext cx="8001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33</xdr:row>
      <xdr:rowOff>133350</xdr:rowOff>
    </xdr:from>
    <xdr:to>
      <xdr:col>2</xdr:col>
      <xdr:colOff>875030</xdr:colOff>
      <xdr:row>33</xdr:row>
      <xdr:rowOff>571500</xdr:rowOff>
    </xdr:to>
    <xdr:pic>
      <xdr:nvPicPr>
        <xdr:cNvPr id="33" name="图片 32" descr="Modern Dining Table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732780" y="20393025"/>
          <a:ext cx="8001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34</xdr:row>
      <xdr:rowOff>88900</xdr:rowOff>
    </xdr:from>
    <xdr:to>
      <xdr:col>2</xdr:col>
      <xdr:colOff>875030</xdr:colOff>
      <xdr:row>34</xdr:row>
      <xdr:rowOff>518160</xdr:rowOff>
    </xdr:to>
    <xdr:pic>
      <xdr:nvPicPr>
        <xdr:cNvPr id="34" name="图片 33" descr="Festive Dining Table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732780" y="20983575"/>
          <a:ext cx="80010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35</xdr:row>
      <xdr:rowOff>73025</xdr:rowOff>
    </xdr:from>
    <xdr:to>
      <xdr:col>2</xdr:col>
      <xdr:colOff>875030</xdr:colOff>
      <xdr:row>35</xdr:row>
      <xdr:rowOff>502285</xdr:rowOff>
    </xdr:to>
    <xdr:pic>
      <xdr:nvPicPr>
        <xdr:cNvPr id="35" name="图片 34" descr="Winter Dining Table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732780" y="21602700"/>
          <a:ext cx="800100" cy="429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230505</xdr:colOff>
      <xdr:row>29</xdr:row>
      <xdr:rowOff>111125</xdr:rowOff>
    </xdr:from>
    <xdr:to>
      <xdr:col>2</xdr:col>
      <xdr:colOff>706755</xdr:colOff>
      <xdr:row>29</xdr:row>
      <xdr:rowOff>606425</xdr:rowOff>
    </xdr:to>
    <xdr:pic>
      <xdr:nvPicPr>
        <xdr:cNvPr id="2" name="图片 1" descr="Walnut Bench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88355" y="19545300"/>
          <a:ext cx="47625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230505</xdr:colOff>
      <xdr:row>30</xdr:row>
      <xdr:rowOff>133350</xdr:rowOff>
    </xdr:from>
    <xdr:to>
      <xdr:col>2</xdr:col>
      <xdr:colOff>706755</xdr:colOff>
      <xdr:row>30</xdr:row>
      <xdr:rowOff>609600</xdr:rowOff>
    </xdr:to>
    <xdr:pic>
      <xdr:nvPicPr>
        <xdr:cNvPr id="3" name="图片 2" descr="Mahogany Bench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88355" y="20266025"/>
          <a:ext cx="4762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230505</xdr:colOff>
      <xdr:row>31</xdr:row>
      <xdr:rowOff>136525</xdr:rowOff>
    </xdr:from>
    <xdr:to>
      <xdr:col>2</xdr:col>
      <xdr:colOff>706755</xdr:colOff>
      <xdr:row>31</xdr:row>
      <xdr:rowOff>584835</xdr:rowOff>
    </xdr:to>
    <xdr:pic>
      <xdr:nvPicPr>
        <xdr:cNvPr id="4" name="图片 3" descr="Modern Bench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88355" y="20967700"/>
          <a:ext cx="476250" cy="44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277495</xdr:colOff>
      <xdr:row>32</xdr:row>
      <xdr:rowOff>120650</xdr:rowOff>
    </xdr:from>
    <xdr:to>
      <xdr:col>2</xdr:col>
      <xdr:colOff>706755</xdr:colOff>
      <xdr:row>32</xdr:row>
      <xdr:rowOff>558800</xdr:rowOff>
    </xdr:to>
    <xdr:pic>
      <xdr:nvPicPr>
        <xdr:cNvPr id="5" name="图片 4" descr="Blue Armchair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35345" y="21650325"/>
          <a:ext cx="4292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277495</xdr:colOff>
      <xdr:row>33</xdr:row>
      <xdr:rowOff>133350</xdr:rowOff>
    </xdr:from>
    <xdr:to>
      <xdr:col>2</xdr:col>
      <xdr:colOff>706755</xdr:colOff>
      <xdr:row>33</xdr:row>
      <xdr:rowOff>571500</xdr:rowOff>
    </xdr:to>
    <xdr:pic>
      <xdr:nvPicPr>
        <xdr:cNvPr id="6" name="图片 5" descr="Brown Armchai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35345" y="22361525"/>
          <a:ext cx="4292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277495</xdr:colOff>
      <xdr:row>34</xdr:row>
      <xdr:rowOff>213360</xdr:rowOff>
    </xdr:from>
    <xdr:to>
      <xdr:col>2</xdr:col>
      <xdr:colOff>706755</xdr:colOff>
      <xdr:row>34</xdr:row>
      <xdr:rowOff>651510</xdr:rowOff>
    </xdr:to>
    <xdr:pic>
      <xdr:nvPicPr>
        <xdr:cNvPr id="7" name="图片 6" descr="Green Armchair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35345" y="23140035"/>
          <a:ext cx="4292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277495</xdr:colOff>
      <xdr:row>35</xdr:row>
      <xdr:rowOff>177800</xdr:rowOff>
    </xdr:from>
    <xdr:to>
      <xdr:col>2</xdr:col>
      <xdr:colOff>706755</xdr:colOff>
      <xdr:row>35</xdr:row>
      <xdr:rowOff>615950</xdr:rowOff>
    </xdr:to>
    <xdr:pic>
      <xdr:nvPicPr>
        <xdr:cNvPr id="8" name="图片 7" descr="Red Armchair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35345" y="23802975"/>
          <a:ext cx="4292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43</xdr:row>
      <xdr:rowOff>181610</xdr:rowOff>
    </xdr:from>
    <xdr:to>
      <xdr:col>2</xdr:col>
      <xdr:colOff>763270</xdr:colOff>
      <xdr:row>43</xdr:row>
      <xdr:rowOff>543560</xdr:rowOff>
    </xdr:to>
    <xdr:pic>
      <xdr:nvPicPr>
        <xdr:cNvPr id="9" name="图片 8" descr="Wizard Couch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49620" y="29394785"/>
          <a:ext cx="57150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44</xdr:row>
      <xdr:rowOff>114935</xdr:rowOff>
    </xdr:from>
    <xdr:to>
      <xdr:col>2</xdr:col>
      <xdr:colOff>763270</xdr:colOff>
      <xdr:row>44</xdr:row>
      <xdr:rowOff>495935</xdr:rowOff>
    </xdr:to>
    <xdr:pic>
      <xdr:nvPicPr>
        <xdr:cNvPr id="10" name="图片 9" descr="Woodsy Couch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49620" y="30026610"/>
          <a:ext cx="5715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319405</xdr:colOff>
      <xdr:row>2</xdr:row>
      <xdr:rowOff>9525</xdr:rowOff>
    </xdr:from>
    <xdr:to>
      <xdr:col>2</xdr:col>
      <xdr:colOff>624205</xdr:colOff>
      <xdr:row>2</xdr:row>
      <xdr:rowOff>618490</xdr:rowOff>
    </xdr:to>
    <xdr:pic>
      <xdr:nvPicPr>
        <xdr:cNvPr id="11" name="图片 10" descr="Pink Office Chair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77255" y="584200"/>
          <a:ext cx="304800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328930</xdr:colOff>
      <xdr:row>2</xdr:row>
      <xdr:rowOff>681990</xdr:rowOff>
    </xdr:from>
    <xdr:to>
      <xdr:col>2</xdr:col>
      <xdr:colOff>633730</xdr:colOff>
      <xdr:row>3</xdr:row>
      <xdr:rowOff>593090</xdr:rowOff>
    </xdr:to>
    <xdr:pic>
      <xdr:nvPicPr>
        <xdr:cNvPr id="12" name="图片 11" descr="Purple Office Chair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86780" y="125666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328295</xdr:colOff>
      <xdr:row>3</xdr:row>
      <xdr:rowOff>608965</xdr:rowOff>
    </xdr:from>
    <xdr:to>
      <xdr:col>2</xdr:col>
      <xdr:colOff>633095</xdr:colOff>
      <xdr:row>4</xdr:row>
      <xdr:rowOff>520065</xdr:rowOff>
    </xdr:to>
    <xdr:pic>
      <xdr:nvPicPr>
        <xdr:cNvPr id="13" name="图片 12" descr="Green Office Stool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86145" y="188214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328295</xdr:colOff>
      <xdr:row>5</xdr:row>
      <xdr:rowOff>22225</xdr:rowOff>
    </xdr:from>
    <xdr:to>
      <xdr:col>2</xdr:col>
      <xdr:colOff>633095</xdr:colOff>
      <xdr:row>5</xdr:row>
      <xdr:rowOff>631825</xdr:rowOff>
    </xdr:to>
    <xdr:pic>
      <xdr:nvPicPr>
        <xdr:cNvPr id="14" name="图片 13" descr="Orange Office Stool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86145" y="269240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328295</xdr:colOff>
      <xdr:row>5</xdr:row>
      <xdr:rowOff>644525</xdr:rowOff>
    </xdr:from>
    <xdr:to>
      <xdr:col>2</xdr:col>
      <xdr:colOff>633095</xdr:colOff>
      <xdr:row>6</xdr:row>
      <xdr:rowOff>555625</xdr:rowOff>
    </xdr:to>
    <xdr:pic>
      <xdr:nvPicPr>
        <xdr:cNvPr id="15" name="图片 14" descr="Blue Stool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86145" y="331470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328295</xdr:colOff>
      <xdr:row>6</xdr:row>
      <xdr:rowOff>599440</xdr:rowOff>
    </xdr:from>
    <xdr:to>
      <xdr:col>2</xdr:col>
      <xdr:colOff>633095</xdr:colOff>
      <xdr:row>7</xdr:row>
      <xdr:rowOff>511175</xdr:rowOff>
    </xdr:to>
    <xdr:pic>
      <xdr:nvPicPr>
        <xdr:cNvPr id="16" name="图片 15" descr="Green Stool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86145" y="3968115"/>
          <a:ext cx="30480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8</xdr:row>
      <xdr:rowOff>75565</xdr:rowOff>
    </xdr:from>
    <xdr:to>
      <xdr:col>2</xdr:col>
      <xdr:colOff>640080</xdr:colOff>
      <xdr:row>8</xdr:row>
      <xdr:rowOff>685165</xdr:rowOff>
    </xdr:to>
    <xdr:pic>
      <xdr:nvPicPr>
        <xdr:cNvPr id="17" name="图片 16" descr="Birch Chair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93130" y="484124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9</xdr:row>
      <xdr:rowOff>78740</xdr:rowOff>
    </xdr:from>
    <xdr:to>
      <xdr:col>2</xdr:col>
      <xdr:colOff>640080</xdr:colOff>
      <xdr:row>9</xdr:row>
      <xdr:rowOff>688340</xdr:rowOff>
    </xdr:to>
    <xdr:pic>
      <xdr:nvPicPr>
        <xdr:cNvPr id="18" name="图片 17" descr="Oak Chair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93130" y="554291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10</xdr:row>
      <xdr:rowOff>82550</xdr:rowOff>
    </xdr:from>
    <xdr:to>
      <xdr:col>2</xdr:col>
      <xdr:colOff>640080</xdr:colOff>
      <xdr:row>10</xdr:row>
      <xdr:rowOff>692150</xdr:rowOff>
    </xdr:to>
    <xdr:pic>
      <xdr:nvPicPr>
        <xdr:cNvPr id="19" name="图片 18" descr="Walnut Chair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93130" y="624522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11</xdr:row>
      <xdr:rowOff>28575</xdr:rowOff>
    </xdr:from>
    <xdr:to>
      <xdr:col>2</xdr:col>
      <xdr:colOff>640080</xdr:colOff>
      <xdr:row>11</xdr:row>
      <xdr:rowOff>638175</xdr:rowOff>
    </xdr:to>
    <xdr:pic>
      <xdr:nvPicPr>
        <xdr:cNvPr id="20" name="图片 19" descr="Mahogany Chair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93130" y="68897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12</xdr:row>
      <xdr:rowOff>59690</xdr:rowOff>
    </xdr:from>
    <xdr:to>
      <xdr:col>2</xdr:col>
      <xdr:colOff>640080</xdr:colOff>
      <xdr:row>12</xdr:row>
      <xdr:rowOff>650875</xdr:rowOff>
    </xdr:to>
    <xdr:pic>
      <xdr:nvPicPr>
        <xdr:cNvPr id="21" name="图片 20" descr="Winter Chair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93130" y="7619365"/>
          <a:ext cx="30480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13</xdr:row>
      <xdr:rowOff>53975</xdr:rowOff>
    </xdr:from>
    <xdr:to>
      <xdr:col>2</xdr:col>
      <xdr:colOff>640080</xdr:colOff>
      <xdr:row>13</xdr:row>
      <xdr:rowOff>663575</xdr:rowOff>
    </xdr:to>
    <xdr:pic>
      <xdr:nvPicPr>
        <xdr:cNvPr id="22" name="图片 21" descr="Dining Chair (yellow)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93130" y="83121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14</xdr:row>
      <xdr:rowOff>56515</xdr:rowOff>
    </xdr:from>
    <xdr:to>
      <xdr:col>2</xdr:col>
      <xdr:colOff>640080</xdr:colOff>
      <xdr:row>14</xdr:row>
      <xdr:rowOff>666115</xdr:rowOff>
    </xdr:to>
    <xdr:pic>
      <xdr:nvPicPr>
        <xdr:cNvPr id="23" name="图片 22" descr="Dining Chair (red)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93130" y="901319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15</xdr:row>
      <xdr:rowOff>66040</xdr:rowOff>
    </xdr:from>
    <xdr:to>
      <xdr:col>2</xdr:col>
      <xdr:colOff>640080</xdr:colOff>
      <xdr:row>15</xdr:row>
      <xdr:rowOff>675640</xdr:rowOff>
    </xdr:to>
    <xdr:pic>
      <xdr:nvPicPr>
        <xdr:cNvPr id="24" name="图片 23" descr="Blue Diner Chair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93130" y="972121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16</xdr:row>
      <xdr:rowOff>38100</xdr:rowOff>
    </xdr:from>
    <xdr:to>
      <xdr:col>2</xdr:col>
      <xdr:colOff>640080</xdr:colOff>
      <xdr:row>16</xdr:row>
      <xdr:rowOff>647065</xdr:rowOff>
    </xdr:to>
    <xdr:pic>
      <xdr:nvPicPr>
        <xdr:cNvPr id="25" name="图片 24" descr="Red Diner Chair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93130" y="10391775"/>
          <a:ext cx="304800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17</xdr:row>
      <xdr:rowOff>31750</xdr:rowOff>
    </xdr:from>
    <xdr:to>
      <xdr:col>2</xdr:col>
      <xdr:colOff>640080</xdr:colOff>
      <xdr:row>17</xdr:row>
      <xdr:rowOff>641350</xdr:rowOff>
    </xdr:to>
    <xdr:pic>
      <xdr:nvPicPr>
        <xdr:cNvPr id="26" name="图片 25" descr="Breakfast Chai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93130" y="1108392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18</xdr:row>
      <xdr:rowOff>25400</xdr:rowOff>
    </xdr:from>
    <xdr:to>
      <xdr:col>2</xdr:col>
      <xdr:colOff>640080</xdr:colOff>
      <xdr:row>18</xdr:row>
      <xdr:rowOff>634365</xdr:rowOff>
    </xdr:to>
    <xdr:pic>
      <xdr:nvPicPr>
        <xdr:cNvPr id="27" name="图片 26" descr="Cute Chair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93130" y="11776075"/>
          <a:ext cx="304800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19</xdr:row>
      <xdr:rowOff>31750</xdr:rowOff>
    </xdr:from>
    <xdr:to>
      <xdr:col>2</xdr:col>
      <xdr:colOff>640080</xdr:colOff>
      <xdr:row>19</xdr:row>
      <xdr:rowOff>641350</xdr:rowOff>
    </xdr:to>
    <xdr:pic>
      <xdr:nvPicPr>
        <xdr:cNvPr id="28" name="图片 27" descr="Country Chair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93130" y="1248092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20</xdr:row>
      <xdr:rowOff>15240</xdr:rowOff>
    </xdr:from>
    <xdr:to>
      <xdr:col>2</xdr:col>
      <xdr:colOff>640080</xdr:colOff>
      <xdr:row>20</xdr:row>
      <xdr:rowOff>624840</xdr:rowOff>
    </xdr:to>
    <xdr:pic>
      <xdr:nvPicPr>
        <xdr:cNvPr id="29" name="图片 28" descr="Groovy Chair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993130" y="1316291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21</xdr:row>
      <xdr:rowOff>19050</xdr:rowOff>
    </xdr:from>
    <xdr:to>
      <xdr:col>2</xdr:col>
      <xdr:colOff>640080</xdr:colOff>
      <xdr:row>21</xdr:row>
      <xdr:rowOff>628650</xdr:rowOff>
    </xdr:to>
    <xdr:pic>
      <xdr:nvPicPr>
        <xdr:cNvPr id="30" name="图片 29" descr="Green Plush Seat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993130" y="1386522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22</xdr:row>
      <xdr:rowOff>0</xdr:rowOff>
    </xdr:from>
    <xdr:to>
      <xdr:col>2</xdr:col>
      <xdr:colOff>640080</xdr:colOff>
      <xdr:row>22</xdr:row>
      <xdr:rowOff>609600</xdr:rowOff>
    </xdr:to>
    <xdr:pic>
      <xdr:nvPicPr>
        <xdr:cNvPr id="31" name="图片 30" descr="Pink Plush Seat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993130" y="1454467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23</xdr:row>
      <xdr:rowOff>53975</xdr:rowOff>
    </xdr:from>
    <xdr:to>
      <xdr:col>2</xdr:col>
      <xdr:colOff>640080</xdr:colOff>
      <xdr:row>23</xdr:row>
      <xdr:rowOff>663575</xdr:rowOff>
    </xdr:to>
    <xdr:pic>
      <xdr:nvPicPr>
        <xdr:cNvPr id="32" name="图片 31" descr="Dark Throne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993130" y="152971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24</xdr:row>
      <xdr:rowOff>38100</xdr:rowOff>
    </xdr:from>
    <xdr:to>
      <xdr:col>2</xdr:col>
      <xdr:colOff>640080</xdr:colOff>
      <xdr:row>24</xdr:row>
      <xdr:rowOff>647065</xdr:rowOff>
    </xdr:to>
    <xdr:pic>
      <xdr:nvPicPr>
        <xdr:cNvPr id="33" name="图片 32" descr="Stump Seat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993130" y="15979775"/>
          <a:ext cx="304800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326390</xdr:colOff>
      <xdr:row>26</xdr:row>
      <xdr:rowOff>19050</xdr:rowOff>
    </xdr:from>
    <xdr:to>
      <xdr:col>2</xdr:col>
      <xdr:colOff>631190</xdr:colOff>
      <xdr:row>26</xdr:row>
      <xdr:rowOff>628650</xdr:rowOff>
    </xdr:to>
    <xdr:pic>
      <xdr:nvPicPr>
        <xdr:cNvPr id="34" name="图片 33" descr="Metal Chair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984240" y="17357725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230505</xdr:colOff>
      <xdr:row>27</xdr:row>
      <xdr:rowOff>104775</xdr:rowOff>
    </xdr:from>
    <xdr:to>
      <xdr:col>2</xdr:col>
      <xdr:colOff>706755</xdr:colOff>
      <xdr:row>27</xdr:row>
      <xdr:rowOff>600075</xdr:rowOff>
    </xdr:to>
    <xdr:pic>
      <xdr:nvPicPr>
        <xdr:cNvPr id="35" name="图片 34" descr="Birch Bench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888355" y="18141950"/>
          <a:ext cx="47625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230505</xdr:colOff>
      <xdr:row>28</xdr:row>
      <xdr:rowOff>107950</xdr:rowOff>
    </xdr:from>
    <xdr:to>
      <xdr:col>2</xdr:col>
      <xdr:colOff>706755</xdr:colOff>
      <xdr:row>28</xdr:row>
      <xdr:rowOff>584200</xdr:rowOff>
    </xdr:to>
    <xdr:pic>
      <xdr:nvPicPr>
        <xdr:cNvPr id="36" name="图片 35" descr="Oak Bench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888355" y="18843625"/>
          <a:ext cx="4762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277495</xdr:colOff>
      <xdr:row>36</xdr:row>
      <xdr:rowOff>111125</xdr:rowOff>
    </xdr:from>
    <xdr:to>
      <xdr:col>2</xdr:col>
      <xdr:colOff>706755</xdr:colOff>
      <xdr:row>36</xdr:row>
      <xdr:rowOff>549275</xdr:rowOff>
    </xdr:to>
    <xdr:pic>
      <xdr:nvPicPr>
        <xdr:cNvPr id="37" name="图片 36" descr="Yellow Armchair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935345" y="24434800"/>
          <a:ext cx="4292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37</xdr:row>
      <xdr:rowOff>199390</xdr:rowOff>
    </xdr:from>
    <xdr:to>
      <xdr:col>2</xdr:col>
      <xdr:colOff>763270</xdr:colOff>
      <xdr:row>37</xdr:row>
      <xdr:rowOff>590550</xdr:rowOff>
    </xdr:to>
    <xdr:pic>
      <xdr:nvPicPr>
        <xdr:cNvPr id="38" name="图片 37" descr="Blue Couch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849620" y="25221565"/>
          <a:ext cx="57150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38</xdr:row>
      <xdr:rowOff>206375</xdr:rowOff>
    </xdr:from>
    <xdr:to>
      <xdr:col>2</xdr:col>
      <xdr:colOff>763270</xdr:colOff>
      <xdr:row>38</xdr:row>
      <xdr:rowOff>597535</xdr:rowOff>
    </xdr:to>
    <xdr:pic>
      <xdr:nvPicPr>
        <xdr:cNvPr id="39" name="图片 38" descr="Brown Couch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849620" y="25927050"/>
          <a:ext cx="57150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39</xdr:row>
      <xdr:rowOff>203200</xdr:rowOff>
    </xdr:from>
    <xdr:to>
      <xdr:col>2</xdr:col>
      <xdr:colOff>763905</xdr:colOff>
      <xdr:row>39</xdr:row>
      <xdr:rowOff>594360</xdr:rowOff>
    </xdr:to>
    <xdr:pic>
      <xdr:nvPicPr>
        <xdr:cNvPr id="40" name="图片 39" descr="Green Couch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849620" y="26622375"/>
          <a:ext cx="57213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40</xdr:row>
      <xdr:rowOff>234315</xdr:rowOff>
    </xdr:from>
    <xdr:to>
      <xdr:col>2</xdr:col>
      <xdr:colOff>763270</xdr:colOff>
      <xdr:row>40</xdr:row>
      <xdr:rowOff>625475</xdr:rowOff>
    </xdr:to>
    <xdr:pic>
      <xdr:nvPicPr>
        <xdr:cNvPr id="41" name="图片 40" descr="Red Couch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849620" y="27351990"/>
          <a:ext cx="57150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41</xdr:row>
      <xdr:rowOff>238125</xdr:rowOff>
    </xdr:from>
    <xdr:to>
      <xdr:col>2</xdr:col>
      <xdr:colOff>763270</xdr:colOff>
      <xdr:row>41</xdr:row>
      <xdr:rowOff>629285</xdr:rowOff>
    </xdr:to>
    <xdr:pic>
      <xdr:nvPicPr>
        <xdr:cNvPr id="42" name="图片 41" descr="Yellow Couch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849620" y="28054300"/>
          <a:ext cx="57150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191770</xdr:colOff>
      <xdr:row>42</xdr:row>
      <xdr:rowOff>219075</xdr:rowOff>
    </xdr:from>
    <xdr:to>
      <xdr:col>2</xdr:col>
      <xdr:colOff>763270</xdr:colOff>
      <xdr:row>42</xdr:row>
      <xdr:rowOff>610235</xdr:rowOff>
    </xdr:to>
    <xdr:pic>
      <xdr:nvPicPr>
        <xdr:cNvPr id="43" name="图片 42" descr="Dark Couch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849620" y="28733750"/>
          <a:ext cx="57150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25</xdr:row>
      <xdr:rowOff>15875</xdr:rowOff>
    </xdr:from>
    <xdr:to>
      <xdr:col>2</xdr:col>
      <xdr:colOff>640080</xdr:colOff>
      <xdr:row>25</xdr:row>
      <xdr:rowOff>625475</xdr:rowOff>
    </xdr:to>
    <xdr:pic>
      <xdr:nvPicPr>
        <xdr:cNvPr id="44" name="图片 43" descr="King Chair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993130" y="1665605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335280</xdr:colOff>
      <xdr:row>26</xdr:row>
      <xdr:rowOff>12065</xdr:rowOff>
    </xdr:from>
    <xdr:to>
      <xdr:col>2</xdr:col>
      <xdr:colOff>640080</xdr:colOff>
      <xdr:row>26</xdr:row>
      <xdr:rowOff>621665</xdr:rowOff>
    </xdr:to>
    <xdr:pic>
      <xdr:nvPicPr>
        <xdr:cNvPr id="45" name="图片 44" descr="Metal Chair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993130" y="17350740"/>
          <a:ext cx="304800" cy="609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228600</xdr:colOff>
      <xdr:row>2</xdr:row>
      <xdr:rowOff>76200</xdr:rowOff>
    </xdr:from>
    <xdr:to>
      <xdr:col>2</xdr:col>
      <xdr:colOff>685800</xdr:colOff>
      <xdr:row>2</xdr:row>
      <xdr:rowOff>533400</xdr:rowOff>
    </xdr:to>
    <xdr:pic>
      <xdr:nvPicPr>
        <xdr:cNvPr id="2" name="图片 1" descr="Bait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86450" y="6508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3</xdr:row>
      <xdr:rowOff>28575</xdr:rowOff>
    </xdr:from>
    <xdr:to>
      <xdr:col>2</xdr:col>
      <xdr:colOff>685800</xdr:colOff>
      <xdr:row>3</xdr:row>
      <xdr:rowOff>485775</xdr:rowOff>
    </xdr:to>
    <xdr:pic>
      <xdr:nvPicPr>
        <xdr:cNvPr id="3" name="图片 2" descr="Spinner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86450" y="1155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4</xdr:row>
      <xdr:rowOff>28575</xdr:rowOff>
    </xdr:from>
    <xdr:to>
      <xdr:col>2</xdr:col>
      <xdr:colOff>685800</xdr:colOff>
      <xdr:row>4</xdr:row>
      <xdr:rowOff>485775</xdr:rowOff>
    </xdr:to>
    <xdr:pic>
      <xdr:nvPicPr>
        <xdr:cNvPr id="4" name="图片 3" descr="Dressed Spinner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86450" y="1698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5</xdr:row>
      <xdr:rowOff>38100</xdr:rowOff>
    </xdr:from>
    <xdr:to>
      <xdr:col>2</xdr:col>
      <xdr:colOff>685800</xdr:colOff>
      <xdr:row>5</xdr:row>
      <xdr:rowOff>495300</xdr:rowOff>
    </xdr:to>
    <xdr:pic>
      <xdr:nvPicPr>
        <xdr:cNvPr id="5" name="图片 4" descr="Treasure Hunter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86450" y="2251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6</xdr:row>
      <xdr:rowOff>9525</xdr:rowOff>
    </xdr:from>
    <xdr:to>
      <xdr:col>2</xdr:col>
      <xdr:colOff>685800</xdr:colOff>
      <xdr:row>6</xdr:row>
      <xdr:rowOff>466725</xdr:rowOff>
    </xdr:to>
    <xdr:pic>
      <xdr:nvPicPr>
        <xdr:cNvPr id="6" name="图片 5" descr="Lead Bobber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886450" y="2765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7</xdr:row>
      <xdr:rowOff>38100</xdr:rowOff>
    </xdr:from>
    <xdr:to>
      <xdr:col>2</xdr:col>
      <xdr:colOff>685800</xdr:colOff>
      <xdr:row>7</xdr:row>
      <xdr:rowOff>495300</xdr:rowOff>
    </xdr:to>
    <xdr:pic>
      <xdr:nvPicPr>
        <xdr:cNvPr id="7" name="图片 6" descr="Cork Bobber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886450" y="33369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8</xdr:row>
      <xdr:rowOff>28575</xdr:rowOff>
    </xdr:from>
    <xdr:to>
      <xdr:col>2</xdr:col>
      <xdr:colOff>685800</xdr:colOff>
      <xdr:row>8</xdr:row>
      <xdr:rowOff>485775</xdr:rowOff>
    </xdr:to>
    <xdr:pic>
      <xdr:nvPicPr>
        <xdr:cNvPr id="8" name="图片 7" descr="Trap Bobber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886450" y="387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9</xdr:row>
      <xdr:rowOff>46990</xdr:rowOff>
    </xdr:from>
    <xdr:to>
      <xdr:col>2</xdr:col>
      <xdr:colOff>685800</xdr:colOff>
      <xdr:row>9</xdr:row>
      <xdr:rowOff>504825</xdr:rowOff>
    </xdr:to>
    <xdr:pic>
      <xdr:nvPicPr>
        <xdr:cNvPr id="9" name="图片 8" descr="Magnet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86450" y="443166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10</xdr:row>
      <xdr:rowOff>76200</xdr:rowOff>
    </xdr:from>
    <xdr:to>
      <xdr:col>2</xdr:col>
      <xdr:colOff>685800</xdr:colOff>
      <xdr:row>10</xdr:row>
      <xdr:rowOff>533400</xdr:rowOff>
    </xdr:to>
    <xdr:pic>
      <xdr:nvPicPr>
        <xdr:cNvPr id="10" name="图片 9" descr="Barbed Hook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86450" y="50038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218440</xdr:colOff>
      <xdr:row>2</xdr:row>
      <xdr:rowOff>66675</xdr:rowOff>
    </xdr:from>
    <xdr:to>
      <xdr:col>2</xdr:col>
      <xdr:colOff>675640</xdr:colOff>
      <xdr:row>2</xdr:row>
      <xdr:rowOff>523875</xdr:rowOff>
    </xdr:to>
    <xdr:pic>
      <xdr:nvPicPr>
        <xdr:cNvPr id="2" name="图片 1" descr="Salmon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76290" y="641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</xdr:row>
      <xdr:rowOff>104775</xdr:rowOff>
    </xdr:from>
    <xdr:to>
      <xdr:col>2</xdr:col>
      <xdr:colOff>675640</xdr:colOff>
      <xdr:row>4</xdr:row>
      <xdr:rowOff>19050</xdr:rowOff>
    </xdr:to>
    <xdr:pic>
      <xdr:nvPicPr>
        <xdr:cNvPr id="3" name="图片 2" descr="Perch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76290" y="12319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</xdr:row>
      <xdr:rowOff>38100</xdr:rowOff>
    </xdr:from>
    <xdr:to>
      <xdr:col>2</xdr:col>
      <xdr:colOff>675640</xdr:colOff>
      <xdr:row>4</xdr:row>
      <xdr:rowOff>495300</xdr:rowOff>
    </xdr:to>
    <xdr:pic>
      <xdr:nvPicPr>
        <xdr:cNvPr id="4" name="图片 3" descr="Sunfish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76290" y="1708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5</xdr:row>
      <xdr:rowOff>47625</xdr:rowOff>
    </xdr:from>
    <xdr:to>
      <xdr:col>2</xdr:col>
      <xdr:colOff>675640</xdr:colOff>
      <xdr:row>5</xdr:row>
      <xdr:rowOff>504825</xdr:rowOff>
    </xdr:to>
    <xdr:pic>
      <xdr:nvPicPr>
        <xdr:cNvPr id="5" name="图片 4" descr="Carp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76290" y="22606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6</xdr:row>
      <xdr:rowOff>66675</xdr:rowOff>
    </xdr:from>
    <xdr:to>
      <xdr:col>2</xdr:col>
      <xdr:colOff>675640</xdr:colOff>
      <xdr:row>6</xdr:row>
      <xdr:rowOff>523875</xdr:rowOff>
    </xdr:to>
    <xdr:pic>
      <xdr:nvPicPr>
        <xdr:cNvPr id="6" name="图片 5" descr="Halibut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876290" y="28225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7</xdr:row>
      <xdr:rowOff>57150</xdr:rowOff>
    </xdr:from>
    <xdr:to>
      <xdr:col>2</xdr:col>
      <xdr:colOff>675640</xdr:colOff>
      <xdr:row>7</xdr:row>
      <xdr:rowOff>514350</xdr:rowOff>
    </xdr:to>
    <xdr:pic>
      <xdr:nvPicPr>
        <xdr:cNvPr id="7" name="图片 6" descr="Sardine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876290" y="33559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8</xdr:row>
      <xdr:rowOff>66675</xdr:rowOff>
    </xdr:from>
    <xdr:to>
      <xdr:col>2</xdr:col>
      <xdr:colOff>675640</xdr:colOff>
      <xdr:row>8</xdr:row>
      <xdr:rowOff>523875</xdr:rowOff>
    </xdr:to>
    <xdr:pic>
      <xdr:nvPicPr>
        <xdr:cNvPr id="8" name="图片 7" descr="Bream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876290" y="3908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9</xdr:row>
      <xdr:rowOff>66675</xdr:rowOff>
    </xdr:from>
    <xdr:to>
      <xdr:col>2</xdr:col>
      <xdr:colOff>675640</xdr:colOff>
      <xdr:row>9</xdr:row>
      <xdr:rowOff>523875</xdr:rowOff>
    </xdr:to>
    <xdr:pic>
      <xdr:nvPicPr>
        <xdr:cNvPr id="9" name="图片 8" descr="Tuna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76290" y="4451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10</xdr:row>
      <xdr:rowOff>47625</xdr:rowOff>
    </xdr:from>
    <xdr:to>
      <xdr:col>2</xdr:col>
      <xdr:colOff>675640</xdr:colOff>
      <xdr:row>10</xdr:row>
      <xdr:rowOff>504825</xdr:rowOff>
    </xdr:to>
    <xdr:pic>
      <xdr:nvPicPr>
        <xdr:cNvPr id="10" name="图片 9" descr="Red Snapper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76290" y="4975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11</xdr:row>
      <xdr:rowOff>38735</xdr:rowOff>
    </xdr:from>
    <xdr:to>
      <xdr:col>2</xdr:col>
      <xdr:colOff>675640</xdr:colOff>
      <xdr:row>11</xdr:row>
      <xdr:rowOff>495935</xdr:rowOff>
    </xdr:to>
    <xdr:pic>
      <xdr:nvPicPr>
        <xdr:cNvPr id="11" name="图片 10" descr="Smallmouth Bass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876290" y="55092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12</xdr:row>
      <xdr:rowOff>66675</xdr:rowOff>
    </xdr:from>
    <xdr:to>
      <xdr:col>2</xdr:col>
      <xdr:colOff>675640</xdr:colOff>
      <xdr:row>12</xdr:row>
      <xdr:rowOff>523875</xdr:rowOff>
    </xdr:to>
    <xdr:pic>
      <xdr:nvPicPr>
        <xdr:cNvPr id="12" name="图片 11" descr="Pufferfish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876290" y="6080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13</xdr:row>
      <xdr:rowOff>66675</xdr:rowOff>
    </xdr:from>
    <xdr:to>
      <xdr:col>2</xdr:col>
      <xdr:colOff>675640</xdr:colOff>
      <xdr:row>13</xdr:row>
      <xdr:rowOff>523875</xdr:rowOff>
    </xdr:to>
    <xdr:pic>
      <xdr:nvPicPr>
        <xdr:cNvPr id="13" name="图片 12" descr="Lingcod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876290" y="66230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14</xdr:row>
      <xdr:rowOff>47625</xdr:rowOff>
    </xdr:from>
    <xdr:to>
      <xdr:col>2</xdr:col>
      <xdr:colOff>675640</xdr:colOff>
      <xdr:row>14</xdr:row>
      <xdr:rowOff>504825</xdr:rowOff>
    </xdr:to>
    <xdr:pic>
      <xdr:nvPicPr>
        <xdr:cNvPr id="14" name="图片 13" descr="Tiger Trout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876290" y="71469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15</xdr:row>
      <xdr:rowOff>38100</xdr:rowOff>
    </xdr:from>
    <xdr:to>
      <xdr:col>2</xdr:col>
      <xdr:colOff>675640</xdr:colOff>
      <xdr:row>15</xdr:row>
      <xdr:rowOff>495300</xdr:rowOff>
    </xdr:to>
    <xdr:pic>
      <xdr:nvPicPr>
        <xdr:cNvPr id="15" name="图片 14" descr="Rainbow Trout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876290" y="768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16</xdr:row>
      <xdr:rowOff>38100</xdr:rowOff>
    </xdr:from>
    <xdr:to>
      <xdr:col>2</xdr:col>
      <xdr:colOff>675640</xdr:colOff>
      <xdr:row>16</xdr:row>
      <xdr:rowOff>495300</xdr:rowOff>
    </xdr:to>
    <xdr:pic>
      <xdr:nvPicPr>
        <xdr:cNvPr id="16" name="图片 15" descr="Largemouth Bass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876290" y="82232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17</xdr:row>
      <xdr:rowOff>57150</xdr:rowOff>
    </xdr:from>
    <xdr:to>
      <xdr:col>2</xdr:col>
      <xdr:colOff>675640</xdr:colOff>
      <xdr:row>17</xdr:row>
      <xdr:rowOff>514350</xdr:rowOff>
    </xdr:to>
    <xdr:pic>
      <xdr:nvPicPr>
        <xdr:cNvPr id="17" name="图片 16" descr="Tilapia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876290" y="8785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18</xdr:row>
      <xdr:rowOff>47625</xdr:rowOff>
    </xdr:from>
    <xdr:to>
      <xdr:col>2</xdr:col>
      <xdr:colOff>675640</xdr:colOff>
      <xdr:row>18</xdr:row>
      <xdr:rowOff>504825</xdr:rowOff>
    </xdr:to>
    <xdr:pic>
      <xdr:nvPicPr>
        <xdr:cNvPr id="18" name="图片 17" descr="Dorado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876290" y="9318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19</xdr:row>
      <xdr:rowOff>19685</xdr:rowOff>
    </xdr:from>
    <xdr:to>
      <xdr:col>2</xdr:col>
      <xdr:colOff>675640</xdr:colOff>
      <xdr:row>19</xdr:row>
      <xdr:rowOff>476885</xdr:rowOff>
    </xdr:to>
    <xdr:pic>
      <xdr:nvPicPr>
        <xdr:cNvPr id="19" name="图片 18" descr="Eel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876290" y="98336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20</xdr:row>
      <xdr:rowOff>48260</xdr:rowOff>
    </xdr:from>
    <xdr:to>
      <xdr:col>2</xdr:col>
      <xdr:colOff>675640</xdr:colOff>
      <xdr:row>20</xdr:row>
      <xdr:rowOff>505460</xdr:rowOff>
    </xdr:to>
    <xdr:pic>
      <xdr:nvPicPr>
        <xdr:cNvPr id="20" name="图片 19" descr="Pike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876290" y="104051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21</xdr:row>
      <xdr:rowOff>47625</xdr:rowOff>
    </xdr:from>
    <xdr:to>
      <xdr:col>2</xdr:col>
      <xdr:colOff>675640</xdr:colOff>
      <xdr:row>21</xdr:row>
      <xdr:rowOff>504825</xdr:rowOff>
    </xdr:to>
    <xdr:pic>
      <xdr:nvPicPr>
        <xdr:cNvPr id="21" name="图片 20" descr="Shad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876290" y="109474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22</xdr:row>
      <xdr:rowOff>57150</xdr:rowOff>
    </xdr:from>
    <xdr:to>
      <xdr:col>2</xdr:col>
      <xdr:colOff>675640</xdr:colOff>
      <xdr:row>22</xdr:row>
      <xdr:rowOff>514350</xdr:rowOff>
    </xdr:to>
    <xdr:pic>
      <xdr:nvPicPr>
        <xdr:cNvPr id="22" name="图片 21" descr="Albacore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876290" y="114998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23</xdr:row>
      <xdr:rowOff>85725</xdr:rowOff>
    </xdr:from>
    <xdr:to>
      <xdr:col>2</xdr:col>
      <xdr:colOff>675640</xdr:colOff>
      <xdr:row>24</xdr:row>
      <xdr:rowOff>0</xdr:rowOff>
    </xdr:to>
    <xdr:pic>
      <xdr:nvPicPr>
        <xdr:cNvPr id="23" name="图片 22" descr="Anchov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876290" y="12071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24</xdr:row>
      <xdr:rowOff>47625</xdr:rowOff>
    </xdr:from>
    <xdr:to>
      <xdr:col>2</xdr:col>
      <xdr:colOff>675640</xdr:colOff>
      <xdr:row>24</xdr:row>
      <xdr:rowOff>504825</xdr:rowOff>
    </xdr:to>
    <xdr:pic>
      <xdr:nvPicPr>
        <xdr:cNvPr id="24" name="图片 23" descr="Bullhead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876290" y="12576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25</xdr:row>
      <xdr:rowOff>47625</xdr:rowOff>
    </xdr:from>
    <xdr:to>
      <xdr:col>2</xdr:col>
      <xdr:colOff>675640</xdr:colOff>
      <xdr:row>25</xdr:row>
      <xdr:rowOff>504825</xdr:rowOff>
    </xdr:to>
    <xdr:pic>
      <xdr:nvPicPr>
        <xdr:cNvPr id="25" name="图片 24" descr="Walley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876290" y="131191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26</xdr:row>
      <xdr:rowOff>76200</xdr:rowOff>
    </xdr:from>
    <xdr:to>
      <xdr:col>2</xdr:col>
      <xdr:colOff>675640</xdr:colOff>
      <xdr:row>26</xdr:row>
      <xdr:rowOff>533400</xdr:rowOff>
    </xdr:to>
    <xdr:pic>
      <xdr:nvPicPr>
        <xdr:cNvPr id="26" name="图片 25" descr="Woodskip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876290" y="136906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27</xdr:row>
      <xdr:rowOff>76200</xdr:rowOff>
    </xdr:from>
    <xdr:to>
      <xdr:col>2</xdr:col>
      <xdr:colOff>675640</xdr:colOff>
      <xdr:row>27</xdr:row>
      <xdr:rowOff>533400</xdr:rowOff>
    </xdr:to>
    <xdr:pic>
      <xdr:nvPicPr>
        <xdr:cNvPr id="27" name="图片 26" descr="Sturgeon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876290" y="142335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28</xdr:row>
      <xdr:rowOff>66675</xdr:rowOff>
    </xdr:from>
    <xdr:to>
      <xdr:col>2</xdr:col>
      <xdr:colOff>675640</xdr:colOff>
      <xdr:row>28</xdr:row>
      <xdr:rowOff>523875</xdr:rowOff>
    </xdr:to>
    <xdr:pic>
      <xdr:nvPicPr>
        <xdr:cNvPr id="28" name="图片 27" descr="Catfish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876290" y="147669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29</xdr:row>
      <xdr:rowOff>57150</xdr:rowOff>
    </xdr:from>
    <xdr:to>
      <xdr:col>2</xdr:col>
      <xdr:colOff>675640</xdr:colOff>
      <xdr:row>29</xdr:row>
      <xdr:rowOff>514350</xdr:rowOff>
    </xdr:to>
    <xdr:pic>
      <xdr:nvPicPr>
        <xdr:cNvPr id="29" name="图片 28" descr="Scorpion Carp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876290" y="1530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30</xdr:row>
      <xdr:rowOff>48260</xdr:rowOff>
    </xdr:from>
    <xdr:to>
      <xdr:col>2</xdr:col>
      <xdr:colOff>675640</xdr:colOff>
      <xdr:row>30</xdr:row>
      <xdr:rowOff>505460</xdr:rowOff>
    </xdr:to>
    <xdr:pic>
      <xdr:nvPicPr>
        <xdr:cNvPr id="30" name="图片 29" descr="Sandfish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876290" y="158343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31</xdr:row>
      <xdr:rowOff>66675</xdr:rowOff>
    </xdr:from>
    <xdr:to>
      <xdr:col>2</xdr:col>
      <xdr:colOff>675640</xdr:colOff>
      <xdr:row>31</xdr:row>
      <xdr:rowOff>523875</xdr:rowOff>
    </xdr:to>
    <xdr:pic>
      <xdr:nvPicPr>
        <xdr:cNvPr id="31" name="图片 30" descr="Ghostfish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876290" y="16395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32</xdr:row>
      <xdr:rowOff>66675</xdr:rowOff>
    </xdr:from>
    <xdr:to>
      <xdr:col>2</xdr:col>
      <xdr:colOff>675640</xdr:colOff>
      <xdr:row>32</xdr:row>
      <xdr:rowOff>523240</xdr:rowOff>
    </xdr:to>
    <xdr:pic>
      <xdr:nvPicPr>
        <xdr:cNvPr id="32" name="图片 31" descr="Sea Cucumber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876290" y="169386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33</xdr:row>
      <xdr:rowOff>38735</xdr:rowOff>
    </xdr:from>
    <xdr:to>
      <xdr:col>2</xdr:col>
      <xdr:colOff>675640</xdr:colOff>
      <xdr:row>33</xdr:row>
      <xdr:rowOff>495935</xdr:rowOff>
    </xdr:to>
    <xdr:pic>
      <xdr:nvPicPr>
        <xdr:cNvPr id="33" name="图片 32" descr="Super Cucumber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876290" y="174536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34</xdr:row>
      <xdr:rowOff>9525</xdr:rowOff>
    </xdr:from>
    <xdr:to>
      <xdr:col>2</xdr:col>
      <xdr:colOff>675640</xdr:colOff>
      <xdr:row>34</xdr:row>
      <xdr:rowOff>466725</xdr:rowOff>
    </xdr:to>
    <xdr:pic>
      <xdr:nvPicPr>
        <xdr:cNvPr id="34" name="图片 33" descr="Octopus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876290" y="17967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35</xdr:row>
      <xdr:rowOff>19050</xdr:rowOff>
    </xdr:from>
    <xdr:to>
      <xdr:col>2</xdr:col>
      <xdr:colOff>675640</xdr:colOff>
      <xdr:row>35</xdr:row>
      <xdr:rowOff>476885</xdr:rowOff>
    </xdr:to>
    <xdr:pic>
      <xdr:nvPicPr>
        <xdr:cNvPr id="35" name="图片 34" descr="Squid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876290" y="1851977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36</xdr:row>
      <xdr:rowOff>38100</xdr:rowOff>
    </xdr:from>
    <xdr:to>
      <xdr:col>2</xdr:col>
      <xdr:colOff>675640</xdr:colOff>
      <xdr:row>36</xdr:row>
      <xdr:rowOff>495300</xdr:rowOff>
    </xdr:to>
    <xdr:pic>
      <xdr:nvPicPr>
        <xdr:cNvPr id="36" name="图片 35" descr="Lobster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876290" y="19081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37</xdr:row>
      <xdr:rowOff>48260</xdr:rowOff>
    </xdr:from>
    <xdr:to>
      <xdr:col>2</xdr:col>
      <xdr:colOff>675640</xdr:colOff>
      <xdr:row>37</xdr:row>
      <xdr:rowOff>505460</xdr:rowOff>
    </xdr:to>
    <xdr:pic>
      <xdr:nvPicPr>
        <xdr:cNvPr id="37" name="图片 36" descr="Crayfish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876290" y="196348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38</xdr:row>
      <xdr:rowOff>29210</xdr:rowOff>
    </xdr:from>
    <xdr:to>
      <xdr:col>2</xdr:col>
      <xdr:colOff>675640</xdr:colOff>
      <xdr:row>38</xdr:row>
      <xdr:rowOff>486410</xdr:rowOff>
    </xdr:to>
    <xdr:pic>
      <xdr:nvPicPr>
        <xdr:cNvPr id="38" name="图片 37" descr="Crab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876290" y="201587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39</xdr:row>
      <xdr:rowOff>48260</xdr:rowOff>
    </xdr:from>
    <xdr:to>
      <xdr:col>2</xdr:col>
      <xdr:colOff>675640</xdr:colOff>
      <xdr:row>39</xdr:row>
      <xdr:rowOff>505460</xdr:rowOff>
    </xdr:to>
    <xdr:pic>
      <xdr:nvPicPr>
        <xdr:cNvPr id="39" name="图片 38" descr="Shrimp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876290" y="207206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40</xdr:row>
      <xdr:rowOff>29210</xdr:rowOff>
    </xdr:from>
    <xdr:to>
      <xdr:col>2</xdr:col>
      <xdr:colOff>675640</xdr:colOff>
      <xdr:row>40</xdr:row>
      <xdr:rowOff>486410</xdr:rowOff>
    </xdr:to>
    <xdr:pic>
      <xdr:nvPicPr>
        <xdr:cNvPr id="40" name="图片 39" descr="Snail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876290" y="212445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41</xdr:row>
      <xdr:rowOff>95885</xdr:rowOff>
    </xdr:from>
    <xdr:to>
      <xdr:col>2</xdr:col>
      <xdr:colOff>675640</xdr:colOff>
      <xdr:row>42</xdr:row>
      <xdr:rowOff>10160</xdr:rowOff>
    </xdr:to>
    <xdr:pic>
      <xdr:nvPicPr>
        <xdr:cNvPr id="41" name="图片 40" descr="Oyster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876290" y="218541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42</xdr:row>
      <xdr:rowOff>29210</xdr:rowOff>
    </xdr:from>
    <xdr:to>
      <xdr:col>2</xdr:col>
      <xdr:colOff>675640</xdr:colOff>
      <xdr:row>42</xdr:row>
      <xdr:rowOff>486410</xdr:rowOff>
    </xdr:to>
    <xdr:pic>
      <xdr:nvPicPr>
        <xdr:cNvPr id="42" name="图片 41" descr="Mussel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876290" y="223304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43</xdr:row>
      <xdr:rowOff>38100</xdr:rowOff>
    </xdr:from>
    <xdr:to>
      <xdr:col>2</xdr:col>
      <xdr:colOff>675640</xdr:colOff>
      <xdr:row>43</xdr:row>
      <xdr:rowOff>495300</xdr:rowOff>
    </xdr:to>
    <xdr:pic>
      <xdr:nvPicPr>
        <xdr:cNvPr id="43" name="图片 42" descr="Clam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876290" y="22882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44</xdr:row>
      <xdr:rowOff>76835</xdr:rowOff>
    </xdr:from>
    <xdr:to>
      <xdr:col>2</xdr:col>
      <xdr:colOff>675640</xdr:colOff>
      <xdr:row>44</xdr:row>
      <xdr:rowOff>534035</xdr:rowOff>
    </xdr:to>
    <xdr:pic>
      <xdr:nvPicPr>
        <xdr:cNvPr id="44" name="图片 43" descr="Cockle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876290" y="234638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45</xdr:row>
      <xdr:rowOff>38735</xdr:rowOff>
    </xdr:from>
    <xdr:to>
      <xdr:col>2</xdr:col>
      <xdr:colOff>675640</xdr:colOff>
      <xdr:row>45</xdr:row>
      <xdr:rowOff>495935</xdr:rowOff>
    </xdr:to>
    <xdr:pic>
      <xdr:nvPicPr>
        <xdr:cNvPr id="45" name="图片 44" descr="Rainbow Shell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876290" y="239687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46</xdr:row>
      <xdr:rowOff>57785</xdr:rowOff>
    </xdr:from>
    <xdr:to>
      <xdr:col>2</xdr:col>
      <xdr:colOff>675640</xdr:colOff>
      <xdr:row>46</xdr:row>
      <xdr:rowOff>514985</xdr:rowOff>
    </xdr:to>
    <xdr:pic>
      <xdr:nvPicPr>
        <xdr:cNvPr id="46" name="图片 45" descr="Nautilus Shell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876290" y="245306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47</xdr:row>
      <xdr:rowOff>67310</xdr:rowOff>
    </xdr:from>
    <xdr:to>
      <xdr:col>2</xdr:col>
      <xdr:colOff>675640</xdr:colOff>
      <xdr:row>47</xdr:row>
      <xdr:rowOff>524510</xdr:rowOff>
    </xdr:to>
    <xdr:pic>
      <xdr:nvPicPr>
        <xdr:cNvPr id="47" name="图片 46" descr="Coral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876290" y="250831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48</xdr:row>
      <xdr:rowOff>57785</xdr:rowOff>
    </xdr:from>
    <xdr:to>
      <xdr:col>2</xdr:col>
      <xdr:colOff>675640</xdr:colOff>
      <xdr:row>48</xdr:row>
      <xdr:rowOff>514985</xdr:rowOff>
    </xdr:to>
    <xdr:pic>
      <xdr:nvPicPr>
        <xdr:cNvPr id="48" name="图片 47" descr="Sea Urchin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876290" y="256165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49</xdr:row>
      <xdr:rowOff>86360</xdr:rowOff>
    </xdr:from>
    <xdr:to>
      <xdr:col>2</xdr:col>
      <xdr:colOff>675640</xdr:colOff>
      <xdr:row>50</xdr:row>
      <xdr:rowOff>0</xdr:rowOff>
    </xdr:to>
    <xdr:pic>
      <xdr:nvPicPr>
        <xdr:cNvPr id="49" name="图片 48" descr="Red Mullet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876290" y="2618803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50</xdr:row>
      <xdr:rowOff>48260</xdr:rowOff>
    </xdr:from>
    <xdr:to>
      <xdr:col>2</xdr:col>
      <xdr:colOff>675640</xdr:colOff>
      <xdr:row>50</xdr:row>
      <xdr:rowOff>505460</xdr:rowOff>
    </xdr:to>
    <xdr:pic>
      <xdr:nvPicPr>
        <xdr:cNvPr id="50" name="图片 49" descr="Herring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5876290" y="266928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51</xdr:row>
      <xdr:rowOff>48260</xdr:rowOff>
    </xdr:from>
    <xdr:to>
      <xdr:col>2</xdr:col>
      <xdr:colOff>675640</xdr:colOff>
      <xdr:row>51</xdr:row>
      <xdr:rowOff>504825</xdr:rowOff>
    </xdr:to>
    <xdr:pic>
      <xdr:nvPicPr>
        <xdr:cNvPr id="51" name="图片 50" descr="Chub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5876290" y="2723578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218440</xdr:colOff>
      <xdr:row>52</xdr:row>
      <xdr:rowOff>57785</xdr:rowOff>
    </xdr:from>
    <xdr:to>
      <xdr:col>2</xdr:col>
      <xdr:colOff>675640</xdr:colOff>
      <xdr:row>52</xdr:row>
      <xdr:rowOff>514985</xdr:rowOff>
    </xdr:to>
    <xdr:pic>
      <xdr:nvPicPr>
        <xdr:cNvPr id="52" name="图片 51" descr="Periwinkle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5876290" y="27788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251460</xdr:colOff>
      <xdr:row>10</xdr:row>
      <xdr:rowOff>57150</xdr:rowOff>
    </xdr:from>
    <xdr:to>
      <xdr:col>2</xdr:col>
      <xdr:colOff>708660</xdr:colOff>
      <xdr:row>10</xdr:row>
      <xdr:rowOff>513715</xdr:rowOff>
    </xdr:to>
    <xdr:pic>
      <xdr:nvPicPr>
        <xdr:cNvPr id="2" name="图片 1" descr="Large Egg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09310" y="49847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11</xdr:row>
      <xdr:rowOff>76200</xdr:rowOff>
    </xdr:from>
    <xdr:to>
      <xdr:col>2</xdr:col>
      <xdr:colOff>708660</xdr:colOff>
      <xdr:row>11</xdr:row>
      <xdr:rowOff>533400</xdr:rowOff>
    </xdr:to>
    <xdr:pic>
      <xdr:nvPicPr>
        <xdr:cNvPr id="3" name="图片 2" descr="Large Brown Egg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09310" y="55467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12</xdr:row>
      <xdr:rowOff>85725</xdr:rowOff>
    </xdr:from>
    <xdr:to>
      <xdr:col>2</xdr:col>
      <xdr:colOff>708660</xdr:colOff>
      <xdr:row>12</xdr:row>
      <xdr:rowOff>542290</xdr:rowOff>
    </xdr:to>
    <xdr:pic>
      <xdr:nvPicPr>
        <xdr:cNvPr id="4" name="图片 3" descr="Egg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09310" y="60991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13</xdr:row>
      <xdr:rowOff>66675</xdr:rowOff>
    </xdr:from>
    <xdr:to>
      <xdr:col>2</xdr:col>
      <xdr:colOff>708660</xdr:colOff>
      <xdr:row>13</xdr:row>
      <xdr:rowOff>523240</xdr:rowOff>
    </xdr:to>
    <xdr:pic>
      <xdr:nvPicPr>
        <xdr:cNvPr id="5" name="图片 4" descr="Brown Egg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09310" y="66230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14</xdr:row>
      <xdr:rowOff>28575</xdr:rowOff>
    </xdr:from>
    <xdr:to>
      <xdr:col>2</xdr:col>
      <xdr:colOff>708660</xdr:colOff>
      <xdr:row>14</xdr:row>
      <xdr:rowOff>485140</xdr:rowOff>
    </xdr:to>
    <xdr:pic>
      <xdr:nvPicPr>
        <xdr:cNvPr id="6" name="图片 5" descr="Duck Egg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09310" y="71278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15</xdr:row>
      <xdr:rowOff>66675</xdr:rowOff>
    </xdr:from>
    <xdr:to>
      <xdr:col>2</xdr:col>
      <xdr:colOff>708660</xdr:colOff>
      <xdr:row>15</xdr:row>
      <xdr:rowOff>523240</xdr:rowOff>
    </xdr:to>
    <xdr:pic>
      <xdr:nvPicPr>
        <xdr:cNvPr id="7" name="图片 6" descr="Void Egg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09310" y="77089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16</xdr:row>
      <xdr:rowOff>66675</xdr:rowOff>
    </xdr:from>
    <xdr:to>
      <xdr:col>2</xdr:col>
      <xdr:colOff>708660</xdr:colOff>
      <xdr:row>16</xdr:row>
      <xdr:rowOff>523240</xdr:rowOff>
    </xdr:to>
    <xdr:pic>
      <xdr:nvPicPr>
        <xdr:cNvPr id="8" name="图片 7" descr="Milk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09310" y="82518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17</xdr:row>
      <xdr:rowOff>76200</xdr:rowOff>
    </xdr:from>
    <xdr:to>
      <xdr:col>2</xdr:col>
      <xdr:colOff>708660</xdr:colOff>
      <xdr:row>17</xdr:row>
      <xdr:rowOff>532765</xdr:rowOff>
    </xdr:to>
    <xdr:pic>
      <xdr:nvPicPr>
        <xdr:cNvPr id="9" name="图片 8" descr="Large Milk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909310" y="88042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18</xdr:row>
      <xdr:rowOff>48260</xdr:rowOff>
    </xdr:from>
    <xdr:to>
      <xdr:col>2</xdr:col>
      <xdr:colOff>708660</xdr:colOff>
      <xdr:row>18</xdr:row>
      <xdr:rowOff>504825</xdr:rowOff>
    </xdr:to>
    <xdr:pic>
      <xdr:nvPicPr>
        <xdr:cNvPr id="10" name="图片 9" descr="Goat Milk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909310" y="93192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19</xdr:row>
      <xdr:rowOff>67310</xdr:rowOff>
    </xdr:from>
    <xdr:to>
      <xdr:col>2</xdr:col>
      <xdr:colOff>708660</xdr:colOff>
      <xdr:row>19</xdr:row>
      <xdr:rowOff>524510</xdr:rowOff>
    </xdr:to>
    <xdr:pic>
      <xdr:nvPicPr>
        <xdr:cNvPr id="11" name="图片 10" descr="Large Goat Milk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09310" y="9881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20</xdr:row>
      <xdr:rowOff>57785</xdr:rowOff>
    </xdr:from>
    <xdr:to>
      <xdr:col>2</xdr:col>
      <xdr:colOff>708660</xdr:colOff>
      <xdr:row>20</xdr:row>
      <xdr:rowOff>514985</xdr:rowOff>
    </xdr:to>
    <xdr:pic>
      <xdr:nvPicPr>
        <xdr:cNvPr id="12" name="图片 11" descr="Juice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09310" y="104146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21</xdr:row>
      <xdr:rowOff>67310</xdr:rowOff>
    </xdr:from>
    <xdr:to>
      <xdr:col>2</xdr:col>
      <xdr:colOff>708660</xdr:colOff>
      <xdr:row>21</xdr:row>
      <xdr:rowOff>524510</xdr:rowOff>
    </xdr:to>
    <xdr:pic>
      <xdr:nvPicPr>
        <xdr:cNvPr id="13" name="图片 12" descr="Wine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09310" y="109670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22</xdr:row>
      <xdr:rowOff>67310</xdr:rowOff>
    </xdr:from>
    <xdr:to>
      <xdr:col>2</xdr:col>
      <xdr:colOff>708660</xdr:colOff>
      <xdr:row>22</xdr:row>
      <xdr:rowOff>524510</xdr:rowOff>
    </xdr:to>
    <xdr:pic>
      <xdr:nvPicPr>
        <xdr:cNvPr id="14" name="图片 13" descr="Truffl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09310" y="115100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23</xdr:row>
      <xdr:rowOff>38735</xdr:rowOff>
    </xdr:from>
    <xdr:to>
      <xdr:col>2</xdr:col>
      <xdr:colOff>708660</xdr:colOff>
      <xdr:row>23</xdr:row>
      <xdr:rowOff>495935</xdr:rowOff>
    </xdr:to>
    <xdr:pic>
      <xdr:nvPicPr>
        <xdr:cNvPr id="15" name="图片 14" descr="Truffle Oil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09310" y="120243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24</xdr:row>
      <xdr:rowOff>85725</xdr:rowOff>
    </xdr:from>
    <xdr:to>
      <xdr:col>2</xdr:col>
      <xdr:colOff>708660</xdr:colOff>
      <xdr:row>25</xdr:row>
      <xdr:rowOff>0</xdr:rowOff>
    </xdr:to>
    <xdr:pic>
      <xdr:nvPicPr>
        <xdr:cNvPr id="16" name="图片 15" descr="Beer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09310" y="126142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25</xdr:row>
      <xdr:rowOff>76835</xdr:rowOff>
    </xdr:from>
    <xdr:to>
      <xdr:col>2</xdr:col>
      <xdr:colOff>708660</xdr:colOff>
      <xdr:row>25</xdr:row>
      <xdr:rowOff>534035</xdr:rowOff>
    </xdr:to>
    <xdr:pic>
      <xdr:nvPicPr>
        <xdr:cNvPr id="17" name="图片 16" descr="Pale Ale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09310" y="131483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26</xdr:row>
      <xdr:rowOff>48260</xdr:rowOff>
    </xdr:from>
    <xdr:to>
      <xdr:col>2</xdr:col>
      <xdr:colOff>708660</xdr:colOff>
      <xdr:row>26</xdr:row>
      <xdr:rowOff>504825</xdr:rowOff>
    </xdr:to>
    <xdr:pic>
      <xdr:nvPicPr>
        <xdr:cNvPr id="18" name="图片 17" descr="Mead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09310" y="136626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27</xdr:row>
      <xdr:rowOff>48260</xdr:rowOff>
    </xdr:from>
    <xdr:to>
      <xdr:col>2</xdr:col>
      <xdr:colOff>708660</xdr:colOff>
      <xdr:row>27</xdr:row>
      <xdr:rowOff>505460</xdr:rowOff>
    </xdr:to>
    <xdr:pic>
      <xdr:nvPicPr>
        <xdr:cNvPr id="19" name="图片 18" descr="Cloth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09310" y="142055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28</xdr:row>
      <xdr:rowOff>57785</xdr:rowOff>
    </xdr:from>
    <xdr:to>
      <xdr:col>2</xdr:col>
      <xdr:colOff>708660</xdr:colOff>
      <xdr:row>28</xdr:row>
      <xdr:rowOff>514985</xdr:rowOff>
    </xdr:to>
    <xdr:pic>
      <xdr:nvPicPr>
        <xdr:cNvPr id="20" name="图片 19" descr="Wool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09310" y="147580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29</xdr:row>
      <xdr:rowOff>48260</xdr:rowOff>
    </xdr:from>
    <xdr:to>
      <xdr:col>2</xdr:col>
      <xdr:colOff>708660</xdr:colOff>
      <xdr:row>29</xdr:row>
      <xdr:rowOff>505460</xdr:rowOff>
    </xdr:to>
    <xdr:pic>
      <xdr:nvPicPr>
        <xdr:cNvPr id="21" name="图片 20" descr="Duck Feather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09310" y="152914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30</xdr:row>
      <xdr:rowOff>38735</xdr:rowOff>
    </xdr:from>
    <xdr:to>
      <xdr:col>2</xdr:col>
      <xdr:colOff>708660</xdr:colOff>
      <xdr:row>30</xdr:row>
      <xdr:rowOff>495935</xdr:rowOff>
    </xdr:to>
    <xdr:pic>
      <xdr:nvPicPr>
        <xdr:cNvPr id="22" name="图片 21" descr="Rabbit's Foot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09310" y="158248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2</xdr:row>
      <xdr:rowOff>66675</xdr:rowOff>
    </xdr:from>
    <xdr:to>
      <xdr:col>2</xdr:col>
      <xdr:colOff>708660</xdr:colOff>
      <xdr:row>2</xdr:row>
      <xdr:rowOff>523875</xdr:rowOff>
    </xdr:to>
    <xdr:pic>
      <xdr:nvPicPr>
        <xdr:cNvPr id="23" name="图片 22" descr="Jelly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09310" y="641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3</xdr:row>
      <xdr:rowOff>28575</xdr:rowOff>
    </xdr:from>
    <xdr:to>
      <xdr:col>2</xdr:col>
      <xdr:colOff>708660</xdr:colOff>
      <xdr:row>3</xdr:row>
      <xdr:rowOff>485775</xdr:rowOff>
    </xdr:to>
    <xdr:pic>
      <xdr:nvPicPr>
        <xdr:cNvPr id="24" name="图片 23" descr="Pickles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09310" y="1155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4</xdr:row>
      <xdr:rowOff>94615</xdr:rowOff>
    </xdr:from>
    <xdr:to>
      <xdr:col>2</xdr:col>
      <xdr:colOff>708660</xdr:colOff>
      <xdr:row>5</xdr:row>
      <xdr:rowOff>9525</xdr:rowOff>
    </xdr:to>
    <xdr:pic>
      <xdr:nvPicPr>
        <xdr:cNvPr id="25" name="图片 24" descr="Honey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09310" y="176466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5</xdr:row>
      <xdr:rowOff>94615</xdr:rowOff>
    </xdr:from>
    <xdr:to>
      <xdr:col>2</xdr:col>
      <xdr:colOff>708660</xdr:colOff>
      <xdr:row>6</xdr:row>
      <xdr:rowOff>8890</xdr:rowOff>
    </xdr:to>
    <xdr:pic>
      <xdr:nvPicPr>
        <xdr:cNvPr id="26" name="图片 25" descr="Mayonnaise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09310" y="23075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6</xdr:row>
      <xdr:rowOff>95250</xdr:rowOff>
    </xdr:from>
    <xdr:to>
      <xdr:col>2</xdr:col>
      <xdr:colOff>708660</xdr:colOff>
      <xdr:row>7</xdr:row>
      <xdr:rowOff>9525</xdr:rowOff>
    </xdr:to>
    <xdr:pic>
      <xdr:nvPicPr>
        <xdr:cNvPr id="27" name="图片 26" descr="Duck Mayonnaise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09310" y="2851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7</xdr:row>
      <xdr:rowOff>85725</xdr:rowOff>
    </xdr:from>
    <xdr:to>
      <xdr:col>2</xdr:col>
      <xdr:colOff>708660</xdr:colOff>
      <xdr:row>8</xdr:row>
      <xdr:rowOff>0</xdr:rowOff>
    </xdr:to>
    <xdr:pic>
      <xdr:nvPicPr>
        <xdr:cNvPr id="28" name="图片 27" descr="Void Mayonnaise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09310" y="33845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8</xdr:row>
      <xdr:rowOff>28575</xdr:rowOff>
    </xdr:from>
    <xdr:to>
      <xdr:col>2</xdr:col>
      <xdr:colOff>708660</xdr:colOff>
      <xdr:row>8</xdr:row>
      <xdr:rowOff>485775</xdr:rowOff>
    </xdr:to>
    <xdr:pic>
      <xdr:nvPicPr>
        <xdr:cNvPr id="29" name="图片 28" descr="Cheese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909310" y="387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251460</xdr:colOff>
      <xdr:row>9</xdr:row>
      <xdr:rowOff>57150</xdr:rowOff>
    </xdr:from>
    <xdr:to>
      <xdr:col>2</xdr:col>
      <xdr:colOff>708660</xdr:colOff>
      <xdr:row>9</xdr:row>
      <xdr:rowOff>513715</xdr:rowOff>
    </xdr:to>
    <xdr:pic>
      <xdr:nvPicPr>
        <xdr:cNvPr id="30" name="图片 29" descr="Goat Cheese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909310" y="44418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265430</xdr:colOff>
      <xdr:row>2</xdr:row>
      <xdr:rowOff>38100</xdr:rowOff>
    </xdr:from>
    <xdr:to>
      <xdr:col>2</xdr:col>
      <xdr:colOff>722630</xdr:colOff>
      <xdr:row>2</xdr:row>
      <xdr:rowOff>495300</xdr:rowOff>
    </xdr:to>
    <xdr:pic>
      <xdr:nvPicPr>
        <xdr:cNvPr id="2" name="图片 1" descr="Fried Egg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23280" y="6127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</xdr:row>
      <xdr:rowOff>66675</xdr:rowOff>
    </xdr:from>
    <xdr:to>
      <xdr:col>2</xdr:col>
      <xdr:colOff>722630</xdr:colOff>
      <xdr:row>3</xdr:row>
      <xdr:rowOff>523875</xdr:rowOff>
    </xdr:to>
    <xdr:pic>
      <xdr:nvPicPr>
        <xdr:cNvPr id="3" name="图片 2" descr="Omelet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923280" y="11938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</xdr:row>
      <xdr:rowOff>66675</xdr:rowOff>
    </xdr:from>
    <xdr:to>
      <xdr:col>2</xdr:col>
      <xdr:colOff>722630</xdr:colOff>
      <xdr:row>4</xdr:row>
      <xdr:rowOff>523240</xdr:rowOff>
    </xdr:to>
    <xdr:pic>
      <xdr:nvPicPr>
        <xdr:cNvPr id="4" name="图片 3" descr="Cheese Cauliflower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923280" y="17367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</xdr:row>
      <xdr:rowOff>76200</xdr:rowOff>
    </xdr:from>
    <xdr:to>
      <xdr:col>2</xdr:col>
      <xdr:colOff>722630</xdr:colOff>
      <xdr:row>5</xdr:row>
      <xdr:rowOff>533400</xdr:rowOff>
    </xdr:to>
    <xdr:pic>
      <xdr:nvPicPr>
        <xdr:cNvPr id="5" name="图片 4" descr="Baked Fish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923280" y="2289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</xdr:row>
      <xdr:rowOff>104775</xdr:rowOff>
    </xdr:from>
    <xdr:to>
      <xdr:col>2</xdr:col>
      <xdr:colOff>722630</xdr:colOff>
      <xdr:row>7</xdr:row>
      <xdr:rowOff>19050</xdr:rowOff>
    </xdr:to>
    <xdr:pic>
      <xdr:nvPicPr>
        <xdr:cNvPr id="6" name="图片 5" descr="Parsnip Soup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923280" y="28606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7</xdr:row>
      <xdr:rowOff>47625</xdr:rowOff>
    </xdr:from>
    <xdr:to>
      <xdr:col>2</xdr:col>
      <xdr:colOff>722630</xdr:colOff>
      <xdr:row>7</xdr:row>
      <xdr:rowOff>504825</xdr:rowOff>
    </xdr:to>
    <xdr:pic>
      <xdr:nvPicPr>
        <xdr:cNvPr id="7" name="图片 6" descr="Complete Breakfast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923280" y="3346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8</xdr:row>
      <xdr:rowOff>66675</xdr:rowOff>
    </xdr:from>
    <xdr:to>
      <xdr:col>2</xdr:col>
      <xdr:colOff>722630</xdr:colOff>
      <xdr:row>8</xdr:row>
      <xdr:rowOff>523875</xdr:rowOff>
    </xdr:to>
    <xdr:pic>
      <xdr:nvPicPr>
        <xdr:cNvPr id="8" name="图片 7" descr="Fried Calamari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923280" y="3908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9</xdr:row>
      <xdr:rowOff>76200</xdr:rowOff>
    </xdr:from>
    <xdr:to>
      <xdr:col>2</xdr:col>
      <xdr:colOff>722630</xdr:colOff>
      <xdr:row>9</xdr:row>
      <xdr:rowOff>533400</xdr:rowOff>
    </xdr:to>
    <xdr:pic>
      <xdr:nvPicPr>
        <xdr:cNvPr id="9" name="图片 8" descr="Strange Bun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923280" y="44608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10</xdr:row>
      <xdr:rowOff>57150</xdr:rowOff>
    </xdr:from>
    <xdr:to>
      <xdr:col>2</xdr:col>
      <xdr:colOff>722630</xdr:colOff>
      <xdr:row>10</xdr:row>
      <xdr:rowOff>514350</xdr:rowOff>
    </xdr:to>
    <xdr:pic>
      <xdr:nvPicPr>
        <xdr:cNvPr id="10" name="图片 9" descr="Lucky Lunch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923280" y="4984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11</xdr:row>
      <xdr:rowOff>47625</xdr:rowOff>
    </xdr:from>
    <xdr:to>
      <xdr:col>2</xdr:col>
      <xdr:colOff>722630</xdr:colOff>
      <xdr:row>11</xdr:row>
      <xdr:rowOff>504825</xdr:rowOff>
    </xdr:to>
    <xdr:pic>
      <xdr:nvPicPr>
        <xdr:cNvPr id="11" name="图片 10" descr="Fried Mushroom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923280" y="5518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12</xdr:row>
      <xdr:rowOff>28575</xdr:rowOff>
    </xdr:from>
    <xdr:to>
      <xdr:col>2</xdr:col>
      <xdr:colOff>722630</xdr:colOff>
      <xdr:row>12</xdr:row>
      <xdr:rowOff>486410</xdr:rowOff>
    </xdr:to>
    <xdr:pic>
      <xdr:nvPicPr>
        <xdr:cNvPr id="12" name="图片 11" descr="Bean Hotpot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923280" y="604202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13</xdr:row>
      <xdr:rowOff>104775</xdr:rowOff>
    </xdr:from>
    <xdr:to>
      <xdr:col>2</xdr:col>
      <xdr:colOff>722630</xdr:colOff>
      <xdr:row>14</xdr:row>
      <xdr:rowOff>19685</xdr:rowOff>
    </xdr:to>
    <xdr:pic>
      <xdr:nvPicPr>
        <xdr:cNvPr id="13" name="图片 12" descr="Glazed Yams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923280" y="666115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14</xdr:row>
      <xdr:rowOff>9525</xdr:rowOff>
    </xdr:from>
    <xdr:to>
      <xdr:col>2</xdr:col>
      <xdr:colOff>722630</xdr:colOff>
      <xdr:row>14</xdr:row>
      <xdr:rowOff>467360</xdr:rowOff>
    </xdr:to>
    <xdr:pic>
      <xdr:nvPicPr>
        <xdr:cNvPr id="14" name="图片 13" descr="Carp Surpris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923280" y="710882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15</xdr:row>
      <xdr:rowOff>47625</xdr:rowOff>
    </xdr:from>
    <xdr:to>
      <xdr:col>2</xdr:col>
      <xdr:colOff>722630</xdr:colOff>
      <xdr:row>15</xdr:row>
      <xdr:rowOff>505460</xdr:rowOff>
    </xdr:to>
    <xdr:pic>
      <xdr:nvPicPr>
        <xdr:cNvPr id="15" name="图片 14" descr="Hashbrowns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923280" y="768985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16</xdr:row>
      <xdr:rowOff>28575</xdr:rowOff>
    </xdr:from>
    <xdr:to>
      <xdr:col>2</xdr:col>
      <xdr:colOff>722630</xdr:colOff>
      <xdr:row>16</xdr:row>
      <xdr:rowOff>486410</xdr:rowOff>
    </xdr:to>
    <xdr:pic>
      <xdr:nvPicPr>
        <xdr:cNvPr id="16" name="图片 15" descr="Pancakes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923280" y="821372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17</xdr:row>
      <xdr:rowOff>104775</xdr:rowOff>
    </xdr:from>
    <xdr:to>
      <xdr:col>2</xdr:col>
      <xdr:colOff>722630</xdr:colOff>
      <xdr:row>18</xdr:row>
      <xdr:rowOff>19685</xdr:rowOff>
    </xdr:to>
    <xdr:pic>
      <xdr:nvPicPr>
        <xdr:cNvPr id="17" name="图片 16" descr="Salmon Dinner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923280" y="883285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18</xdr:row>
      <xdr:rowOff>0</xdr:rowOff>
    </xdr:from>
    <xdr:to>
      <xdr:col>2</xdr:col>
      <xdr:colOff>722630</xdr:colOff>
      <xdr:row>18</xdr:row>
      <xdr:rowOff>457200</xdr:rowOff>
    </xdr:to>
    <xdr:pic>
      <xdr:nvPicPr>
        <xdr:cNvPr id="18" name="图片 17" descr="Fish Taco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923280" y="9271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19</xdr:row>
      <xdr:rowOff>57150</xdr:rowOff>
    </xdr:from>
    <xdr:to>
      <xdr:col>2</xdr:col>
      <xdr:colOff>722630</xdr:colOff>
      <xdr:row>19</xdr:row>
      <xdr:rowOff>514350</xdr:rowOff>
    </xdr:to>
    <xdr:pic>
      <xdr:nvPicPr>
        <xdr:cNvPr id="19" name="图片 18" descr="Crispy Bass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923280" y="9871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20</xdr:row>
      <xdr:rowOff>66675</xdr:rowOff>
    </xdr:from>
    <xdr:to>
      <xdr:col>2</xdr:col>
      <xdr:colOff>722630</xdr:colOff>
      <xdr:row>20</xdr:row>
      <xdr:rowOff>523875</xdr:rowOff>
    </xdr:to>
    <xdr:pic>
      <xdr:nvPicPr>
        <xdr:cNvPr id="20" name="图片 19" descr="Pepper Poppers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923280" y="104235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21</xdr:row>
      <xdr:rowOff>76200</xdr:rowOff>
    </xdr:from>
    <xdr:to>
      <xdr:col>2</xdr:col>
      <xdr:colOff>722630</xdr:colOff>
      <xdr:row>21</xdr:row>
      <xdr:rowOff>533400</xdr:rowOff>
    </xdr:to>
    <xdr:pic>
      <xdr:nvPicPr>
        <xdr:cNvPr id="21" name="图片 20" descr="Bread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923280" y="109759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22</xdr:row>
      <xdr:rowOff>47625</xdr:rowOff>
    </xdr:from>
    <xdr:to>
      <xdr:col>2</xdr:col>
      <xdr:colOff>722630</xdr:colOff>
      <xdr:row>22</xdr:row>
      <xdr:rowOff>504825</xdr:rowOff>
    </xdr:to>
    <xdr:pic>
      <xdr:nvPicPr>
        <xdr:cNvPr id="22" name="图片 21" descr="Tom Kha Soup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923280" y="1149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23</xdr:row>
      <xdr:rowOff>57150</xdr:rowOff>
    </xdr:from>
    <xdr:to>
      <xdr:col>2</xdr:col>
      <xdr:colOff>722630</xdr:colOff>
      <xdr:row>23</xdr:row>
      <xdr:rowOff>514350</xdr:rowOff>
    </xdr:to>
    <xdr:pic>
      <xdr:nvPicPr>
        <xdr:cNvPr id="23" name="图片 22" descr="Chocolate Cak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923280" y="120427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24</xdr:row>
      <xdr:rowOff>38100</xdr:rowOff>
    </xdr:from>
    <xdr:to>
      <xdr:col>2</xdr:col>
      <xdr:colOff>722630</xdr:colOff>
      <xdr:row>24</xdr:row>
      <xdr:rowOff>495300</xdr:rowOff>
    </xdr:to>
    <xdr:pic>
      <xdr:nvPicPr>
        <xdr:cNvPr id="24" name="图片 23" descr="Pink Cake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923280" y="125666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25</xdr:row>
      <xdr:rowOff>57150</xdr:rowOff>
    </xdr:from>
    <xdr:to>
      <xdr:col>2</xdr:col>
      <xdr:colOff>722630</xdr:colOff>
      <xdr:row>25</xdr:row>
      <xdr:rowOff>514350</xdr:rowOff>
    </xdr:to>
    <xdr:pic>
      <xdr:nvPicPr>
        <xdr:cNvPr id="25" name="图片 24" descr="Rhubarb Pie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923280" y="13128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26</xdr:row>
      <xdr:rowOff>38100</xdr:rowOff>
    </xdr:from>
    <xdr:to>
      <xdr:col>2</xdr:col>
      <xdr:colOff>722630</xdr:colOff>
      <xdr:row>26</xdr:row>
      <xdr:rowOff>495300</xdr:rowOff>
    </xdr:to>
    <xdr:pic>
      <xdr:nvPicPr>
        <xdr:cNvPr id="26" name="图片 25" descr="Cookie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923280" y="136525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27</xdr:row>
      <xdr:rowOff>38100</xdr:rowOff>
    </xdr:from>
    <xdr:to>
      <xdr:col>2</xdr:col>
      <xdr:colOff>722630</xdr:colOff>
      <xdr:row>27</xdr:row>
      <xdr:rowOff>495300</xdr:rowOff>
    </xdr:to>
    <xdr:pic>
      <xdr:nvPicPr>
        <xdr:cNvPr id="27" name="图片 26" descr="Spaghetti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923280" y="14195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28</xdr:row>
      <xdr:rowOff>47625</xdr:rowOff>
    </xdr:from>
    <xdr:to>
      <xdr:col>2</xdr:col>
      <xdr:colOff>722630</xdr:colOff>
      <xdr:row>28</xdr:row>
      <xdr:rowOff>504825</xdr:rowOff>
    </xdr:to>
    <xdr:pic>
      <xdr:nvPicPr>
        <xdr:cNvPr id="28" name="图片 27" descr="Fried Eel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923280" y="147478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29</xdr:row>
      <xdr:rowOff>85725</xdr:rowOff>
    </xdr:from>
    <xdr:to>
      <xdr:col>2</xdr:col>
      <xdr:colOff>722630</xdr:colOff>
      <xdr:row>30</xdr:row>
      <xdr:rowOff>0</xdr:rowOff>
    </xdr:to>
    <xdr:pic>
      <xdr:nvPicPr>
        <xdr:cNvPr id="29" name="图片 28" descr="Spicy Eel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923280" y="153289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30</xdr:row>
      <xdr:rowOff>9525</xdr:rowOff>
    </xdr:from>
    <xdr:to>
      <xdr:col>2</xdr:col>
      <xdr:colOff>722630</xdr:colOff>
      <xdr:row>30</xdr:row>
      <xdr:rowOff>466725</xdr:rowOff>
    </xdr:to>
    <xdr:pic>
      <xdr:nvPicPr>
        <xdr:cNvPr id="30" name="图片 29" descr="Maki Roll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923280" y="15795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31</xdr:row>
      <xdr:rowOff>19050</xdr:rowOff>
    </xdr:from>
    <xdr:to>
      <xdr:col>2</xdr:col>
      <xdr:colOff>722630</xdr:colOff>
      <xdr:row>31</xdr:row>
      <xdr:rowOff>476250</xdr:rowOff>
    </xdr:to>
    <xdr:pic>
      <xdr:nvPicPr>
        <xdr:cNvPr id="31" name="图片 30" descr="Tortilla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923280" y="16348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32</xdr:row>
      <xdr:rowOff>9525</xdr:rowOff>
    </xdr:from>
    <xdr:to>
      <xdr:col>2</xdr:col>
      <xdr:colOff>722630</xdr:colOff>
      <xdr:row>32</xdr:row>
      <xdr:rowOff>466725</xdr:rowOff>
    </xdr:to>
    <xdr:pic>
      <xdr:nvPicPr>
        <xdr:cNvPr id="32" name="图片 31" descr="Red Plate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923280" y="168814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33</xdr:row>
      <xdr:rowOff>47625</xdr:rowOff>
    </xdr:from>
    <xdr:to>
      <xdr:col>2</xdr:col>
      <xdr:colOff>722630</xdr:colOff>
      <xdr:row>33</xdr:row>
      <xdr:rowOff>504825</xdr:rowOff>
    </xdr:to>
    <xdr:pic>
      <xdr:nvPicPr>
        <xdr:cNvPr id="33" name="图片 32" descr="Eggplant Parmesan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923280" y="174625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34</xdr:row>
      <xdr:rowOff>38100</xdr:rowOff>
    </xdr:from>
    <xdr:to>
      <xdr:col>2</xdr:col>
      <xdr:colOff>722630</xdr:colOff>
      <xdr:row>34</xdr:row>
      <xdr:rowOff>495300</xdr:rowOff>
    </xdr:to>
    <xdr:pic>
      <xdr:nvPicPr>
        <xdr:cNvPr id="34" name="图片 33" descr="Rice Pudding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923280" y="179959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35</xdr:row>
      <xdr:rowOff>38100</xdr:rowOff>
    </xdr:from>
    <xdr:to>
      <xdr:col>2</xdr:col>
      <xdr:colOff>722630</xdr:colOff>
      <xdr:row>35</xdr:row>
      <xdr:rowOff>495300</xdr:rowOff>
    </xdr:to>
    <xdr:pic>
      <xdr:nvPicPr>
        <xdr:cNvPr id="35" name="图片 34" descr="Ice Cream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923280" y="185388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36</xdr:row>
      <xdr:rowOff>38100</xdr:rowOff>
    </xdr:from>
    <xdr:to>
      <xdr:col>2</xdr:col>
      <xdr:colOff>722630</xdr:colOff>
      <xdr:row>36</xdr:row>
      <xdr:rowOff>495300</xdr:rowOff>
    </xdr:to>
    <xdr:pic>
      <xdr:nvPicPr>
        <xdr:cNvPr id="36" name="图片 35" descr="Blueberry Tart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923280" y="19081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37</xdr:row>
      <xdr:rowOff>28575</xdr:rowOff>
    </xdr:from>
    <xdr:to>
      <xdr:col>2</xdr:col>
      <xdr:colOff>722630</xdr:colOff>
      <xdr:row>37</xdr:row>
      <xdr:rowOff>485775</xdr:rowOff>
    </xdr:to>
    <xdr:pic>
      <xdr:nvPicPr>
        <xdr:cNvPr id="37" name="图片 36" descr="Autumn's Bounty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923280" y="19615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38</xdr:row>
      <xdr:rowOff>47625</xdr:rowOff>
    </xdr:from>
    <xdr:to>
      <xdr:col>2</xdr:col>
      <xdr:colOff>722630</xdr:colOff>
      <xdr:row>38</xdr:row>
      <xdr:rowOff>504825</xdr:rowOff>
    </xdr:to>
    <xdr:pic>
      <xdr:nvPicPr>
        <xdr:cNvPr id="38" name="图片 37" descr="Cranberry Sauce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923280" y="201771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39</xdr:row>
      <xdr:rowOff>9525</xdr:rowOff>
    </xdr:from>
    <xdr:to>
      <xdr:col>2</xdr:col>
      <xdr:colOff>722630</xdr:colOff>
      <xdr:row>39</xdr:row>
      <xdr:rowOff>466725</xdr:rowOff>
    </xdr:to>
    <xdr:pic>
      <xdr:nvPicPr>
        <xdr:cNvPr id="39" name="图片 38" descr="Stuffing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923280" y="206819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40</xdr:row>
      <xdr:rowOff>38100</xdr:rowOff>
    </xdr:from>
    <xdr:to>
      <xdr:col>2</xdr:col>
      <xdr:colOff>722630</xdr:colOff>
      <xdr:row>40</xdr:row>
      <xdr:rowOff>495300</xdr:rowOff>
    </xdr:to>
    <xdr:pic>
      <xdr:nvPicPr>
        <xdr:cNvPr id="40" name="图片 39" descr="Farmer's Lunch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923280" y="21253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41</xdr:row>
      <xdr:rowOff>47625</xdr:rowOff>
    </xdr:from>
    <xdr:to>
      <xdr:col>2</xdr:col>
      <xdr:colOff>722630</xdr:colOff>
      <xdr:row>41</xdr:row>
      <xdr:rowOff>504825</xdr:rowOff>
    </xdr:to>
    <xdr:pic>
      <xdr:nvPicPr>
        <xdr:cNvPr id="41" name="图片 40" descr="Survival Burger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923280" y="218059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42</xdr:row>
      <xdr:rowOff>19050</xdr:rowOff>
    </xdr:from>
    <xdr:to>
      <xdr:col>2</xdr:col>
      <xdr:colOff>722630</xdr:colOff>
      <xdr:row>42</xdr:row>
      <xdr:rowOff>476250</xdr:rowOff>
    </xdr:to>
    <xdr:pic>
      <xdr:nvPicPr>
        <xdr:cNvPr id="42" name="图片 41" descr="Dish o' The Sea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923280" y="223202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43</xdr:row>
      <xdr:rowOff>57150</xdr:rowOff>
    </xdr:from>
    <xdr:to>
      <xdr:col>2</xdr:col>
      <xdr:colOff>722630</xdr:colOff>
      <xdr:row>43</xdr:row>
      <xdr:rowOff>514350</xdr:rowOff>
    </xdr:to>
    <xdr:pic>
      <xdr:nvPicPr>
        <xdr:cNvPr id="43" name="图片 42" descr="Miner's Treat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923280" y="229012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44</xdr:row>
      <xdr:rowOff>76200</xdr:rowOff>
    </xdr:from>
    <xdr:to>
      <xdr:col>2</xdr:col>
      <xdr:colOff>722630</xdr:colOff>
      <xdr:row>44</xdr:row>
      <xdr:rowOff>533400</xdr:rowOff>
    </xdr:to>
    <xdr:pic>
      <xdr:nvPicPr>
        <xdr:cNvPr id="44" name="图片 43" descr="Roots Platter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923280" y="234632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45</xdr:row>
      <xdr:rowOff>47625</xdr:rowOff>
    </xdr:from>
    <xdr:to>
      <xdr:col>2</xdr:col>
      <xdr:colOff>722630</xdr:colOff>
      <xdr:row>45</xdr:row>
      <xdr:rowOff>504825</xdr:rowOff>
    </xdr:to>
    <xdr:pic>
      <xdr:nvPicPr>
        <xdr:cNvPr id="45" name="图片 44" descr="Algae Soup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923280" y="239776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46</xdr:row>
      <xdr:rowOff>19050</xdr:rowOff>
    </xdr:from>
    <xdr:to>
      <xdr:col>2</xdr:col>
      <xdr:colOff>722630</xdr:colOff>
      <xdr:row>46</xdr:row>
      <xdr:rowOff>476250</xdr:rowOff>
    </xdr:to>
    <xdr:pic>
      <xdr:nvPicPr>
        <xdr:cNvPr id="46" name="图片 45" descr="Pale Broth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923280" y="244919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47</xdr:row>
      <xdr:rowOff>0</xdr:rowOff>
    </xdr:from>
    <xdr:to>
      <xdr:col>2</xdr:col>
      <xdr:colOff>722630</xdr:colOff>
      <xdr:row>47</xdr:row>
      <xdr:rowOff>457200</xdr:rowOff>
    </xdr:to>
    <xdr:pic>
      <xdr:nvPicPr>
        <xdr:cNvPr id="47" name="图片 46" descr="Plum Pudding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923280" y="250158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48</xdr:row>
      <xdr:rowOff>0</xdr:rowOff>
    </xdr:from>
    <xdr:to>
      <xdr:col>2</xdr:col>
      <xdr:colOff>722630</xdr:colOff>
      <xdr:row>48</xdr:row>
      <xdr:rowOff>457200</xdr:rowOff>
    </xdr:to>
    <xdr:pic>
      <xdr:nvPicPr>
        <xdr:cNvPr id="48" name="图片 47" descr="Artichoke Dip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923280" y="25558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49</xdr:row>
      <xdr:rowOff>0</xdr:rowOff>
    </xdr:from>
    <xdr:to>
      <xdr:col>2</xdr:col>
      <xdr:colOff>722630</xdr:colOff>
      <xdr:row>49</xdr:row>
      <xdr:rowOff>457200</xdr:rowOff>
    </xdr:to>
    <xdr:pic>
      <xdr:nvPicPr>
        <xdr:cNvPr id="49" name="图片 48" descr="Stir Fry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923280" y="261016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50</xdr:row>
      <xdr:rowOff>28575</xdr:rowOff>
    </xdr:from>
    <xdr:to>
      <xdr:col>2</xdr:col>
      <xdr:colOff>722630</xdr:colOff>
      <xdr:row>50</xdr:row>
      <xdr:rowOff>485775</xdr:rowOff>
    </xdr:to>
    <xdr:pic>
      <xdr:nvPicPr>
        <xdr:cNvPr id="50" name="图片 49" descr="Pumpkin Pie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5923280" y="266731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50</xdr:row>
      <xdr:rowOff>504825</xdr:rowOff>
    </xdr:from>
    <xdr:to>
      <xdr:col>2</xdr:col>
      <xdr:colOff>722630</xdr:colOff>
      <xdr:row>51</xdr:row>
      <xdr:rowOff>419100</xdr:rowOff>
    </xdr:to>
    <xdr:pic>
      <xdr:nvPicPr>
        <xdr:cNvPr id="51" name="图片 50" descr="Radish Salad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5923280" y="27149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52</xdr:row>
      <xdr:rowOff>38100</xdr:rowOff>
    </xdr:from>
    <xdr:to>
      <xdr:col>2</xdr:col>
      <xdr:colOff>722630</xdr:colOff>
      <xdr:row>52</xdr:row>
      <xdr:rowOff>495300</xdr:rowOff>
    </xdr:to>
    <xdr:pic>
      <xdr:nvPicPr>
        <xdr:cNvPr id="52" name="图片 51" descr="Fruit Salad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5923280" y="277685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52</xdr:row>
      <xdr:rowOff>514350</xdr:rowOff>
    </xdr:from>
    <xdr:to>
      <xdr:col>2</xdr:col>
      <xdr:colOff>722630</xdr:colOff>
      <xdr:row>53</xdr:row>
      <xdr:rowOff>428625</xdr:rowOff>
    </xdr:to>
    <xdr:pic>
      <xdr:nvPicPr>
        <xdr:cNvPr id="53" name="图片 52" descr="Blackberry Cobbler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5923280" y="282448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54</xdr:row>
      <xdr:rowOff>38100</xdr:rowOff>
    </xdr:from>
    <xdr:to>
      <xdr:col>2</xdr:col>
      <xdr:colOff>722630</xdr:colOff>
      <xdr:row>54</xdr:row>
      <xdr:rowOff>495300</xdr:rowOff>
    </xdr:to>
    <xdr:pic>
      <xdr:nvPicPr>
        <xdr:cNvPr id="54" name="图片 53" descr="Cranberry Candy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5923280" y="288544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55</xdr:row>
      <xdr:rowOff>29210</xdr:rowOff>
    </xdr:from>
    <xdr:to>
      <xdr:col>2</xdr:col>
      <xdr:colOff>722630</xdr:colOff>
      <xdr:row>55</xdr:row>
      <xdr:rowOff>486410</xdr:rowOff>
    </xdr:to>
    <xdr:pic>
      <xdr:nvPicPr>
        <xdr:cNvPr id="55" name="图片 54" descr="Bruschetta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5923280" y="293884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56</xdr:row>
      <xdr:rowOff>0</xdr:rowOff>
    </xdr:from>
    <xdr:to>
      <xdr:col>2</xdr:col>
      <xdr:colOff>722630</xdr:colOff>
      <xdr:row>56</xdr:row>
      <xdr:rowOff>457200</xdr:rowOff>
    </xdr:to>
    <xdr:pic>
      <xdr:nvPicPr>
        <xdr:cNvPr id="56" name="图片 55" descr="Coleslaw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5923280" y="29902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57</xdr:row>
      <xdr:rowOff>66675</xdr:rowOff>
    </xdr:from>
    <xdr:to>
      <xdr:col>2</xdr:col>
      <xdr:colOff>722630</xdr:colOff>
      <xdr:row>57</xdr:row>
      <xdr:rowOff>523875</xdr:rowOff>
    </xdr:to>
    <xdr:pic>
      <xdr:nvPicPr>
        <xdr:cNvPr id="57" name="图片 56" descr="Fiddlehead Risotto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5923280" y="30511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58</xdr:row>
      <xdr:rowOff>48260</xdr:rowOff>
    </xdr:from>
    <xdr:to>
      <xdr:col>2</xdr:col>
      <xdr:colOff>722630</xdr:colOff>
      <xdr:row>58</xdr:row>
      <xdr:rowOff>504825</xdr:rowOff>
    </xdr:to>
    <xdr:pic>
      <xdr:nvPicPr>
        <xdr:cNvPr id="58" name="图片 57" descr="Poppyseed Muffin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5923280" y="3103626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59</xdr:row>
      <xdr:rowOff>85725</xdr:rowOff>
    </xdr:from>
    <xdr:to>
      <xdr:col>2</xdr:col>
      <xdr:colOff>722630</xdr:colOff>
      <xdr:row>59</xdr:row>
      <xdr:rowOff>542290</xdr:rowOff>
    </xdr:to>
    <xdr:pic>
      <xdr:nvPicPr>
        <xdr:cNvPr id="59" name="图片 58" descr="Chowder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5923280" y="3161665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60</xdr:row>
      <xdr:rowOff>57150</xdr:rowOff>
    </xdr:from>
    <xdr:to>
      <xdr:col>2</xdr:col>
      <xdr:colOff>722630</xdr:colOff>
      <xdr:row>60</xdr:row>
      <xdr:rowOff>514350</xdr:rowOff>
    </xdr:to>
    <xdr:pic>
      <xdr:nvPicPr>
        <xdr:cNvPr id="60" name="图片 59" descr="Lobster Bisque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5923280" y="32131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61</xdr:row>
      <xdr:rowOff>19685</xdr:rowOff>
    </xdr:from>
    <xdr:to>
      <xdr:col>2</xdr:col>
      <xdr:colOff>722630</xdr:colOff>
      <xdr:row>61</xdr:row>
      <xdr:rowOff>476885</xdr:rowOff>
    </xdr:to>
    <xdr:pic>
      <xdr:nvPicPr>
        <xdr:cNvPr id="61" name="图片 60" descr="Fish Stew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5923280" y="326364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62</xdr:row>
      <xdr:rowOff>57150</xdr:rowOff>
    </xdr:from>
    <xdr:to>
      <xdr:col>2</xdr:col>
      <xdr:colOff>722630</xdr:colOff>
      <xdr:row>62</xdr:row>
      <xdr:rowOff>514350</xdr:rowOff>
    </xdr:to>
    <xdr:pic>
      <xdr:nvPicPr>
        <xdr:cNvPr id="62" name="图片 61" descr="Escargo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5923280" y="332168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63</xdr:row>
      <xdr:rowOff>19050</xdr:rowOff>
    </xdr:from>
    <xdr:to>
      <xdr:col>2</xdr:col>
      <xdr:colOff>722630</xdr:colOff>
      <xdr:row>63</xdr:row>
      <xdr:rowOff>476250</xdr:rowOff>
    </xdr:to>
    <xdr:pic>
      <xdr:nvPicPr>
        <xdr:cNvPr id="63" name="图片 62" descr="Maple Bar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5923280" y="337216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64</xdr:row>
      <xdr:rowOff>48260</xdr:rowOff>
    </xdr:from>
    <xdr:to>
      <xdr:col>2</xdr:col>
      <xdr:colOff>722630</xdr:colOff>
      <xdr:row>64</xdr:row>
      <xdr:rowOff>505460</xdr:rowOff>
    </xdr:to>
    <xdr:pic>
      <xdr:nvPicPr>
        <xdr:cNvPr id="64" name="图片 63" descr="Crab Cakes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5923280" y="342938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65</xdr:row>
      <xdr:rowOff>48260</xdr:rowOff>
    </xdr:from>
    <xdr:to>
      <xdr:col>2</xdr:col>
      <xdr:colOff>722630</xdr:colOff>
      <xdr:row>65</xdr:row>
      <xdr:rowOff>505460</xdr:rowOff>
    </xdr:to>
    <xdr:pic>
      <xdr:nvPicPr>
        <xdr:cNvPr id="65" name="图片 64" descr="Salad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5923280" y="348367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66</xdr:row>
      <xdr:rowOff>57785</xdr:rowOff>
    </xdr:from>
    <xdr:to>
      <xdr:col>2</xdr:col>
      <xdr:colOff>722630</xdr:colOff>
      <xdr:row>66</xdr:row>
      <xdr:rowOff>514985</xdr:rowOff>
    </xdr:to>
    <xdr:pic>
      <xdr:nvPicPr>
        <xdr:cNvPr id="66" name="图片 65" descr="Pizza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5923280" y="353891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67</xdr:row>
      <xdr:rowOff>19685</xdr:rowOff>
    </xdr:from>
    <xdr:to>
      <xdr:col>2</xdr:col>
      <xdr:colOff>722630</xdr:colOff>
      <xdr:row>67</xdr:row>
      <xdr:rowOff>476885</xdr:rowOff>
    </xdr:to>
    <xdr:pic>
      <xdr:nvPicPr>
        <xdr:cNvPr id="67" name="图片 66" descr="Pumpkin Soup.png"/>
        <xdr:cNvPicPr>
          <a:picLocks noChangeAspect="1"/>
        </xdr:cNvPicPr>
      </xdr:nvPicPr>
      <xdr:blipFill>
        <a:blip r:embed="rId131" r:link="rId132"/>
        <a:stretch>
          <a:fillRect/>
        </a:stretch>
      </xdr:blipFill>
      <xdr:spPr>
        <a:xfrm>
          <a:off x="5923280" y="358940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68</xdr:row>
      <xdr:rowOff>19685</xdr:rowOff>
    </xdr:from>
    <xdr:to>
      <xdr:col>2</xdr:col>
      <xdr:colOff>722630</xdr:colOff>
      <xdr:row>68</xdr:row>
      <xdr:rowOff>476885</xdr:rowOff>
    </xdr:to>
    <xdr:pic>
      <xdr:nvPicPr>
        <xdr:cNvPr id="68" name="图片 67" descr="Roasted Hazelnuts.png"/>
        <xdr:cNvPicPr>
          <a:picLocks noChangeAspect="1"/>
        </xdr:cNvPicPr>
      </xdr:nvPicPr>
      <xdr:blipFill>
        <a:blip r:embed="rId133" r:link="rId134"/>
        <a:stretch>
          <a:fillRect/>
        </a:stretch>
      </xdr:blipFill>
      <xdr:spPr>
        <a:xfrm>
          <a:off x="5923280" y="364369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69</xdr:row>
      <xdr:rowOff>10160</xdr:rowOff>
    </xdr:from>
    <xdr:to>
      <xdr:col>2</xdr:col>
      <xdr:colOff>722630</xdr:colOff>
      <xdr:row>69</xdr:row>
      <xdr:rowOff>467360</xdr:rowOff>
    </xdr:to>
    <xdr:pic>
      <xdr:nvPicPr>
        <xdr:cNvPr id="69" name="图片 68" descr="Sashimi.png"/>
        <xdr:cNvPicPr>
          <a:picLocks noChangeAspect="1"/>
        </xdr:cNvPicPr>
      </xdr:nvPicPr>
      <xdr:blipFill>
        <a:blip r:embed="rId135" r:link="rId136"/>
        <a:stretch>
          <a:fillRect/>
        </a:stretch>
      </xdr:blipFill>
      <xdr:spPr>
        <a:xfrm>
          <a:off x="5923280" y="369703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70</xdr:row>
      <xdr:rowOff>19050</xdr:rowOff>
    </xdr:from>
    <xdr:to>
      <xdr:col>2</xdr:col>
      <xdr:colOff>722630</xdr:colOff>
      <xdr:row>70</xdr:row>
      <xdr:rowOff>476250</xdr:rowOff>
    </xdr:to>
    <xdr:pic>
      <xdr:nvPicPr>
        <xdr:cNvPr id="70" name="图片 69" descr="Trout Soup.png"/>
        <xdr:cNvPicPr>
          <a:picLocks noChangeAspect="1"/>
        </xdr:cNvPicPr>
      </xdr:nvPicPr>
      <xdr:blipFill>
        <a:blip r:embed="rId137" r:link="rId138"/>
        <a:stretch>
          <a:fillRect/>
        </a:stretch>
      </xdr:blipFill>
      <xdr:spPr>
        <a:xfrm>
          <a:off x="5923280" y="37522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265430</xdr:colOff>
      <xdr:row>71</xdr:row>
      <xdr:rowOff>66675</xdr:rowOff>
    </xdr:from>
    <xdr:to>
      <xdr:col>2</xdr:col>
      <xdr:colOff>722630</xdr:colOff>
      <xdr:row>71</xdr:row>
      <xdr:rowOff>523240</xdr:rowOff>
    </xdr:to>
    <xdr:pic>
      <xdr:nvPicPr>
        <xdr:cNvPr id="71" name="图片 70" descr="Vegetable Medley.png"/>
        <xdr:cNvPicPr>
          <a:picLocks noChangeAspect="1"/>
        </xdr:cNvPicPr>
      </xdr:nvPicPr>
      <xdr:blipFill>
        <a:blip r:embed="rId139" r:link="rId140"/>
        <a:stretch>
          <a:fillRect/>
        </a:stretch>
      </xdr:blipFill>
      <xdr:spPr>
        <a:xfrm>
          <a:off x="5923280" y="381127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217805</xdr:colOff>
      <xdr:row>48</xdr:row>
      <xdr:rowOff>67310</xdr:rowOff>
    </xdr:from>
    <xdr:to>
      <xdr:col>2</xdr:col>
      <xdr:colOff>675005</xdr:colOff>
      <xdr:row>48</xdr:row>
      <xdr:rowOff>524510</xdr:rowOff>
    </xdr:to>
    <xdr:pic>
      <xdr:nvPicPr>
        <xdr:cNvPr id="2" name="图片 1" descr="Coconut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75655" y="256260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49</xdr:row>
      <xdr:rowOff>57785</xdr:rowOff>
    </xdr:from>
    <xdr:to>
      <xdr:col>2</xdr:col>
      <xdr:colOff>675005</xdr:colOff>
      <xdr:row>49</xdr:row>
      <xdr:rowOff>514985</xdr:rowOff>
    </xdr:to>
    <xdr:pic>
      <xdr:nvPicPr>
        <xdr:cNvPr id="3" name="图片 2" descr="Cactus Fruit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75655" y="261594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50</xdr:row>
      <xdr:rowOff>38100</xdr:rowOff>
    </xdr:from>
    <xdr:to>
      <xdr:col>2</xdr:col>
      <xdr:colOff>675005</xdr:colOff>
      <xdr:row>50</xdr:row>
      <xdr:rowOff>495300</xdr:rowOff>
    </xdr:to>
    <xdr:pic>
      <xdr:nvPicPr>
        <xdr:cNvPr id="4" name="图片 3" descr="Wild Horseradish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75655" y="26682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51</xdr:row>
      <xdr:rowOff>66675</xdr:rowOff>
    </xdr:from>
    <xdr:to>
      <xdr:col>2</xdr:col>
      <xdr:colOff>675005</xdr:colOff>
      <xdr:row>51</xdr:row>
      <xdr:rowOff>523875</xdr:rowOff>
    </xdr:to>
    <xdr:pic>
      <xdr:nvPicPr>
        <xdr:cNvPr id="5" name="图片 4" descr="Spring Onion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75655" y="272542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52</xdr:row>
      <xdr:rowOff>47625</xdr:rowOff>
    </xdr:from>
    <xdr:to>
      <xdr:col>2</xdr:col>
      <xdr:colOff>675005</xdr:colOff>
      <xdr:row>52</xdr:row>
      <xdr:rowOff>504825</xdr:rowOff>
    </xdr:to>
    <xdr:pic>
      <xdr:nvPicPr>
        <xdr:cNvPr id="6" name="图片 5" descr="Salmonberry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875655" y="27778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53</xdr:row>
      <xdr:rowOff>47625</xdr:rowOff>
    </xdr:from>
    <xdr:to>
      <xdr:col>2</xdr:col>
      <xdr:colOff>675005</xdr:colOff>
      <xdr:row>53</xdr:row>
      <xdr:rowOff>504825</xdr:rowOff>
    </xdr:to>
    <xdr:pic>
      <xdr:nvPicPr>
        <xdr:cNvPr id="7" name="图片 6" descr="Blackberry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875655" y="28321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54</xdr:row>
      <xdr:rowOff>29210</xdr:rowOff>
    </xdr:from>
    <xdr:to>
      <xdr:col>2</xdr:col>
      <xdr:colOff>675005</xdr:colOff>
      <xdr:row>54</xdr:row>
      <xdr:rowOff>486410</xdr:rowOff>
    </xdr:to>
    <xdr:pic>
      <xdr:nvPicPr>
        <xdr:cNvPr id="8" name="图片 7" descr="Hazelnut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875655" y="288455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54</xdr:row>
      <xdr:rowOff>533400</xdr:rowOff>
    </xdr:from>
    <xdr:to>
      <xdr:col>2</xdr:col>
      <xdr:colOff>675005</xdr:colOff>
      <xdr:row>55</xdr:row>
      <xdr:rowOff>447675</xdr:rowOff>
    </xdr:to>
    <xdr:pic>
      <xdr:nvPicPr>
        <xdr:cNvPr id="9" name="图片 8" descr="Wild Plum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75655" y="293497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56</xdr:row>
      <xdr:rowOff>67310</xdr:rowOff>
    </xdr:from>
    <xdr:to>
      <xdr:col>2</xdr:col>
      <xdr:colOff>675005</xdr:colOff>
      <xdr:row>56</xdr:row>
      <xdr:rowOff>524510</xdr:rowOff>
    </xdr:to>
    <xdr:pic>
      <xdr:nvPicPr>
        <xdr:cNvPr id="10" name="图片 9" descr="Crystal Fruit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75655" y="299694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57</xdr:row>
      <xdr:rowOff>95885</xdr:rowOff>
    </xdr:from>
    <xdr:to>
      <xdr:col>2</xdr:col>
      <xdr:colOff>675005</xdr:colOff>
      <xdr:row>58</xdr:row>
      <xdr:rowOff>10160</xdr:rowOff>
    </xdr:to>
    <xdr:pic>
      <xdr:nvPicPr>
        <xdr:cNvPr id="11" name="图片 10" descr="Snow Yam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875655" y="305409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58</xdr:row>
      <xdr:rowOff>48260</xdr:rowOff>
    </xdr:from>
    <xdr:to>
      <xdr:col>2</xdr:col>
      <xdr:colOff>675005</xdr:colOff>
      <xdr:row>58</xdr:row>
      <xdr:rowOff>505460</xdr:rowOff>
    </xdr:to>
    <xdr:pic>
      <xdr:nvPicPr>
        <xdr:cNvPr id="12" name="图片 11" descr="Fiddlehead Fern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875655" y="310362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59</xdr:row>
      <xdr:rowOff>67310</xdr:rowOff>
    </xdr:from>
    <xdr:to>
      <xdr:col>2</xdr:col>
      <xdr:colOff>675005</xdr:colOff>
      <xdr:row>59</xdr:row>
      <xdr:rowOff>524510</xdr:rowOff>
    </xdr:to>
    <xdr:pic>
      <xdr:nvPicPr>
        <xdr:cNvPr id="13" name="图片 12" descr="Common Mushroom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875655" y="315982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60</xdr:row>
      <xdr:rowOff>57150</xdr:rowOff>
    </xdr:from>
    <xdr:to>
      <xdr:col>2</xdr:col>
      <xdr:colOff>675005</xdr:colOff>
      <xdr:row>60</xdr:row>
      <xdr:rowOff>514350</xdr:rowOff>
    </xdr:to>
    <xdr:pic>
      <xdr:nvPicPr>
        <xdr:cNvPr id="14" name="图片 13" descr="Chanterelle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875655" y="32131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61</xdr:row>
      <xdr:rowOff>38100</xdr:rowOff>
    </xdr:from>
    <xdr:to>
      <xdr:col>2</xdr:col>
      <xdr:colOff>675005</xdr:colOff>
      <xdr:row>61</xdr:row>
      <xdr:rowOff>495935</xdr:rowOff>
    </xdr:to>
    <xdr:pic>
      <xdr:nvPicPr>
        <xdr:cNvPr id="15" name="图片 14" descr="Red Mushroom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875655" y="3265487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62</xdr:row>
      <xdr:rowOff>29210</xdr:rowOff>
    </xdr:from>
    <xdr:to>
      <xdr:col>2</xdr:col>
      <xdr:colOff>675005</xdr:colOff>
      <xdr:row>62</xdr:row>
      <xdr:rowOff>486410</xdr:rowOff>
    </xdr:to>
    <xdr:pic>
      <xdr:nvPicPr>
        <xdr:cNvPr id="16" name="图片 15" descr="Purple Mushroom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875655" y="331889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63</xdr:row>
      <xdr:rowOff>57785</xdr:rowOff>
    </xdr:from>
    <xdr:to>
      <xdr:col>2</xdr:col>
      <xdr:colOff>675005</xdr:colOff>
      <xdr:row>63</xdr:row>
      <xdr:rowOff>514985</xdr:rowOff>
    </xdr:to>
    <xdr:pic>
      <xdr:nvPicPr>
        <xdr:cNvPr id="17" name="图片 16" descr="Morel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875655" y="337604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64</xdr:row>
      <xdr:rowOff>57785</xdr:rowOff>
    </xdr:from>
    <xdr:to>
      <xdr:col>2</xdr:col>
      <xdr:colOff>675005</xdr:colOff>
      <xdr:row>64</xdr:row>
      <xdr:rowOff>514985</xdr:rowOff>
    </xdr:to>
    <xdr:pic>
      <xdr:nvPicPr>
        <xdr:cNvPr id="18" name="图片 17" descr="Cave Carrot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875655" y="3430333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65</xdr:row>
      <xdr:rowOff>19685</xdr:rowOff>
    </xdr:from>
    <xdr:to>
      <xdr:col>2</xdr:col>
      <xdr:colOff>675005</xdr:colOff>
      <xdr:row>65</xdr:row>
      <xdr:rowOff>476885</xdr:rowOff>
    </xdr:to>
    <xdr:pic>
      <xdr:nvPicPr>
        <xdr:cNvPr id="19" name="图片 18" descr="Holly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875655" y="348081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66</xdr:row>
      <xdr:rowOff>29210</xdr:rowOff>
    </xdr:from>
    <xdr:to>
      <xdr:col>2</xdr:col>
      <xdr:colOff>675005</xdr:colOff>
      <xdr:row>66</xdr:row>
      <xdr:rowOff>486410</xdr:rowOff>
    </xdr:to>
    <xdr:pic>
      <xdr:nvPicPr>
        <xdr:cNvPr id="20" name="图片 19" descr="Winter Root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875655" y="353606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16</xdr:row>
      <xdr:rowOff>75565</xdr:rowOff>
    </xdr:from>
    <xdr:to>
      <xdr:col>2</xdr:col>
      <xdr:colOff>675005</xdr:colOff>
      <xdr:row>16</xdr:row>
      <xdr:rowOff>532765</xdr:rowOff>
    </xdr:to>
    <xdr:pic>
      <xdr:nvPicPr>
        <xdr:cNvPr id="21" name="图片 20" descr="Melon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875655" y="82607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17</xdr:row>
      <xdr:rowOff>56515</xdr:rowOff>
    </xdr:from>
    <xdr:to>
      <xdr:col>2</xdr:col>
      <xdr:colOff>675005</xdr:colOff>
      <xdr:row>17</xdr:row>
      <xdr:rowOff>513715</xdr:rowOff>
    </xdr:to>
    <xdr:pic>
      <xdr:nvPicPr>
        <xdr:cNvPr id="22" name="图片 21" descr="Radish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875655" y="87845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18</xdr:row>
      <xdr:rowOff>75565</xdr:rowOff>
    </xdr:from>
    <xdr:to>
      <xdr:col>2</xdr:col>
      <xdr:colOff>675005</xdr:colOff>
      <xdr:row>18</xdr:row>
      <xdr:rowOff>533400</xdr:rowOff>
    </xdr:to>
    <xdr:pic>
      <xdr:nvPicPr>
        <xdr:cNvPr id="23" name="图片 22" descr="Red Cabbage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875655" y="934656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19</xdr:row>
      <xdr:rowOff>46990</xdr:rowOff>
    </xdr:from>
    <xdr:to>
      <xdr:col>2</xdr:col>
      <xdr:colOff>675005</xdr:colOff>
      <xdr:row>19</xdr:row>
      <xdr:rowOff>504190</xdr:rowOff>
    </xdr:to>
    <xdr:pic>
      <xdr:nvPicPr>
        <xdr:cNvPr id="24" name="图片 23" descr="Blueberry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875655" y="986091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20</xdr:row>
      <xdr:rowOff>66040</xdr:rowOff>
    </xdr:from>
    <xdr:to>
      <xdr:col>2</xdr:col>
      <xdr:colOff>675005</xdr:colOff>
      <xdr:row>20</xdr:row>
      <xdr:rowOff>523240</xdr:rowOff>
    </xdr:to>
    <xdr:pic>
      <xdr:nvPicPr>
        <xdr:cNvPr id="25" name="图片 24" descr="Starfruit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875655" y="104228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21</xdr:row>
      <xdr:rowOff>18415</xdr:rowOff>
    </xdr:from>
    <xdr:to>
      <xdr:col>2</xdr:col>
      <xdr:colOff>675005</xdr:colOff>
      <xdr:row>21</xdr:row>
      <xdr:rowOff>475615</xdr:rowOff>
    </xdr:to>
    <xdr:pic>
      <xdr:nvPicPr>
        <xdr:cNvPr id="26" name="图片 25" descr="Hot Pepper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875655" y="109181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22</xdr:row>
      <xdr:rowOff>38100</xdr:rowOff>
    </xdr:from>
    <xdr:to>
      <xdr:col>2</xdr:col>
      <xdr:colOff>675005</xdr:colOff>
      <xdr:row>22</xdr:row>
      <xdr:rowOff>495300</xdr:rowOff>
    </xdr:to>
    <xdr:pic>
      <xdr:nvPicPr>
        <xdr:cNvPr id="27" name="图片 26" descr="Fairy Rose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875655" y="114808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23</xdr:row>
      <xdr:rowOff>104775</xdr:rowOff>
    </xdr:from>
    <xdr:to>
      <xdr:col>2</xdr:col>
      <xdr:colOff>675005</xdr:colOff>
      <xdr:row>24</xdr:row>
      <xdr:rowOff>19050</xdr:rowOff>
    </xdr:to>
    <xdr:pic>
      <xdr:nvPicPr>
        <xdr:cNvPr id="28" name="图片 27" descr="Spice Berry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875655" y="120904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24</xdr:row>
      <xdr:rowOff>66040</xdr:rowOff>
    </xdr:from>
    <xdr:to>
      <xdr:col>2</xdr:col>
      <xdr:colOff>675005</xdr:colOff>
      <xdr:row>24</xdr:row>
      <xdr:rowOff>523875</xdr:rowOff>
    </xdr:to>
    <xdr:pic>
      <xdr:nvPicPr>
        <xdr:cNvPr id="29" name="图片 28" descr="Amaranth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875655" y="1259459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25</xdr:row>
      <xdr:rowOff>57150</xdr:rowOff>
    </xdr:from>
    <xdr:to>
      <xdr:col>2</xdr:col>
      <xdr:colOff>675005</xdr:colOff>
      <xdr:row>25</xdr:row>
      <xdr:rowOff>513715</xdr:rowOff>
    </xdr:to>
    <xdr:pic>
      <xdr:nvPicPr>
        <xdr:cNvPr id="30" name="图片 29" descr="Artichoke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875655" y="1312862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26</xdr:row>
      <xdr:rowOff>27940</xdr:rowOff>
    </xdr:from>
    <xdr:to>
      <xdr:col>2</xdr:col>
      <xdr:colOff>675005</xdr:colOff>
      <xdr:row>26</xdr:row>
      <xdr:rowOff>485140</xdr:rowOff>
    </xdr:to>
    <xdr:pic>
      <xdr:nvPicPr>
        <xdr:cNvPr id="31" name="图片 30" descr="Cranberries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875655" y="136423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27</xdr:row>
      <xdr:rowOff>56515</xdr:rowOff>
    </xdr:from>
    <xdr:to>
      <xdr:col>2</xdr:col>
      <xdr:colOff>675005</xdr:colOff>
      <xdr:row>27</xdr:row>
      <xdr:rowOff>513715</xdr:rowOff>
    </xdr:to>
    <xdr:pic>
      <xdr:nvPicPr>
        <xdr:cNvPr id="32" name="图片 31" descr="Eggplant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875655" y="142138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28</xdr:row>
      <xdr:rowOff>46990</xdr:rowOff>
    </xdr:from>
    <xdr:to>
      <xdr:col>2</xdr:col>
      <xdr:colOff>675005</xdr:colOff>
      <xdr:row>28</xdr:row>
      <xdr:rowOff>504190</xdr:rowOff>
    </xdr:to>
    <xdr:pic>
      <xdr:nvPicPr>
        <xdr:cNvPr id="33" name="图片 32" descr="Beet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875655" y="147472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29</xdr:row>
      <xdr:rowOff>76200</xdr:rowOff>
    </xdr:from>
    <xdr:to>
      <xdr:col>2</xdr:col>
      <xdr:colOff>675005</xdr:colOff>
      <xdr:row>29</xdr:row>
      <xdr:rowOff>533400</xdr:rowOff>
    </xdr:to>
    <xdr:pic>
      <xdr:nvPicPr>
        <xdr:cNvPr id="34" name="图片 33" descr="Bok Choy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875655" y="153193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30</xdr:row>
      <xdr:rowOff>46990</xdr:rowOff>
    </xdr:from>
    <xdr:to>
      <xdr:col>2</xdr:col>
      <xdr:colOff>675005</xdr:colOff>
      <xdr:row>30</xdr:row>
      <xdr:rowOff>504190</xdr:rowOff>
    </xdr:to>
    <xdr:pic>
      <xdr:nvPicPr>
        <xdr:cNvPr id="35" name="图片 34" descr="Yam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875655" y="158330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31</xdr:row>
      <xdr:rowOff>28575</xdr:rowOff>
    </xdr:from>
    <xdr:to>
      <xdr:col>2</xdr:col>
      <xdr:colOff>675005</xdr:colOff>
      <xdr:row>31</xdr:row>
      <xdr:rowOff>485140</xdr:rowOff>
    </xdr:to>
    <xdr:pic>
      <xdr:nvPicPr>
        <xdr:cNvPr id="36" name="图片 35" descr="Pumpkin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875655" y="1635760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32</xdr:row>
      <xdr:rowOff>47625</xdr:rowOff>
    </xdr:from>
    <xdr:to>
      <xdr:col>2</xdr:col>
      <xdr:colOff>675005</xdr:colOff>
      <xdr:row>32</xdr:row>
      <xdr:rowOff>504190</xdr:rowOff>
    </xdr:to>
    <xdr:pic>
      <xdr:nvPicPr>
        <xdr:cNvPr id="37" name="图片 36" descr="Sunflower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875655" y="1691957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33</xdr:row>
      <xdr:rowOff>57150</xdr:rowOff>
    </xdr:from>
    <xdr:to>
      <xdr:col>2</xdr:col>
      <xdr:colOff>675005</xdr:colOff>
      <xdr:row>33</xdr:row>
      <xdr:rowOff>514350</xdr:rowOff>
    </xdr:to>
    <xdr:pic>
      <xdr:nvPicPr>
        <xdr:cNvPr id="38" name="图片 37" descr="Green Bean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875655" y="174720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34</xdr:row>
      <xdr:rowOff>75565</xdr:rowOff>
    </xdr:from>
    <xdr:to>
      <xdr:col>2</xdr:col>
      <xdr:colOff>675005</xdr:colOff>
      <xdr:row>34</xdr:row>
      <xdr:rowOff>532765</xdr:rowOff>
    </xdr:to>
    <xdr:pic>
      <xdr:nvPicPr>
        <xdr:cNvPr id="39" name="图片 38" descr="Grape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875655" y="180333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34</xdr:row>
      <xdr:rowOff>514350</xdr:rowOff>
    </xdr:from>
    <xdr:to>
      <xdr:col>2</xdr:col>
      <xdr:colOff>675005</xdr:colOff>
      <xdr:row>35</xdr:row>
      <xdr:rowOff>428625</xdr:rowOff>
    </xdr:to>
    <xdr:pic>
      <xdr:nvPicPr>
        <xdr:cNvPr id="40" name="图片 39" descr="Apricot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875655" y="18472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36</xdr:row>
      <xdr:rowOff>75565</xdr:rowOff>
    </xdr:from>
    <xdr:to>
      <xdr:col>2</xdr:col>
      <xdr:colOff>675005</xdr:colOff>
      <xdr:row>36</xdr:row>
      <xdr:rowOff>533400</xdr:rowOff>
    </xdr:to>
    <xdr:pic>
      <xdr:nvPicPr>
        <xdr:cNvPr id="41" name="图片 40" descr="Cherry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875655" y="1911921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37</xdr:row>
      <xdr:rowOff>27940</xdr:rowOff>
    </xdr:from>
    <xdr:to>
      <xdr:col>2</xdr:col>
      <xdr:colOff>675005</xdr:colOff>
      <xdr:row>37</xdr:row>
      <xdr:rowOff>484505</xdr:rowOff>
    </xdr:to>
    <xdr:pic>
      <xdr:nvPicPr>
        <xdr:cNvPr id="42" name="图片 41" descr="Pomegranate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875655" y="1961451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38</xdr:row>
      <xdr:rowOff>28575</xdr:rowOff>
    </xdr:from>
    <xdr:to>
      <xdr:col>2</xdr:col>
      <xdr:colOff>675005</xdr:colOff>
      <xdr:row>38</xdr:row>
      <xdr:rowOff>485775</xdr:rowOff>
    </xdr:to>
    <xdr:pic>
      <xdr:nvPicPr>
        <xdr:cNvPr id="43" name="图片 42" descr="Apple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875655" y="201580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39</xdr:row>
      <xdr:rowOff>47625</xdr:rowOff>
    </xdr:from>
    <xdr:to>
      <xdr:col>2</xdr:col>
      <xdr:colOff>675005</xdr:colOff>
      <xdr:row>39</xdr:row>
      <xdr:rowOff>504825</xdr:rowOff>
    </xdr:to>
    <xdr:pic>
      <xdr:nvPicPr>
        <xdr:cNvPr id="44" name="图片 43" descr="Orange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875655" y="207200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40</xdr:row>
      <xdr:rowOff>38100</xdr:rowOff>
    </xdr:from>
    <xdr:to>
      <xdr:col>2</xdr:col>
      <xdr:colOff>675005</xdr:colOff>
      <xdr:row>40</xdr:row>
      <xdr:rowOff>495300</xdr:rowOff>
    </xdr:to>
    <xdr:pic>
      <xdr:nvPicPr>
        <xdr:cNvPr id="45" name="图片 44" descr="Peach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875655" y="212534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41</xdr:row>
      <xdr:rowOff>57150</xdr:rowOff>
    </xdr:from>
    <xdr:to>
      <xdr:col>2</xdr:col>
      <xdr:colOff>675005</xdr:colOff>
      <xdr:row>41</xdr:row>
      <xdr:rowOff>514350</xdr:rowOff>
    </xdr:to>
    <xdr:pic>
      <xdr:nvPicPr>
        <xdr:cNvPr id="46" name="图片 45" descr="Tulip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875655" y="21815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42</xdr:row>
      <xdr:rowOff>76200</xdr:rowOff>
    </xdr:from>
    <xdr:to>
      <xdr:col>2</xdr:col>
      <xdr:colOff>675005</xdr:colOff>
      <xdr:row>42</xdr:row>
      <xdr:rowOff>533400</xdr:rowOff>
    </xdr:to>
    <xdr:pic>
      <xdr:nvPicPr>
        <xdr:cNvPr id="47" name="图片 46" descr="Dandelion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875655" y="223774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43</xdr:row>
      <xdr:rowOff>76200</xdr:rowOff>
    </xdr:from>
    <xdr:to>
      <xdr:col>2</xdr:col>
      <xdr:colOff>675005</xdr:colOff>
      <xdr:row>43</xdr:row>
      <xdr:rowOff>533400</xdr:rowOff>
    </xdr:to>
    <xdr:pic>
      <xdr:nvPicPr>
        <xdr:cNvPr id="48" name="图片 47" descr="Daffodil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875655" y="229203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44</xdr:row>
      <xdr:rowOff>66040</xdr:rowOff>
    </xdr:from>
    <xdr:to>
      <xdr:col>2</xdr:col>
      <xdr:colOff>675005</xdr:colOff>
      <xdr:row>44</xdr:row>
      <xdr:rowOff>523875</xdr:rowOff>
    </xdr:to>
    <xdr:pic>
      <xdr:nvPicPr>
        <xdr:cNvPr id="49" name="图片 48" descr="Sweet Pea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875655" y="2345309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45</xdr:row>
      <xdr:rowOff>46990</xdr:rowOff>
    </xdr:from>
    <xdr:to>
      <xdr:col>2</xdr:col>
      <xdr:colOff>675005</xdr:colOff>
      <xdr:row>45</xdr:row>
      <xdr:rowOff>504190</xdr:rowOff>
    </xdr:to>
    <xdr:pic>
      <xdr:nvPicPr>
        <xdr:cNvPr id="50" name="图片 49" descr="Crocus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5875655" y="239769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46</xdr:row>
      <xdr:rowOff>38100</xdr:rowOff>
    </xdr:from>
    <xdr:to>
      <xdr:col>2</xdr:col>
      <xdr:colOff>675005</xdr:colOff>
      <xdr:row>46</xdr:row>
      <xdr:rowOff>495300</xdr:rowOff>
    </xdr:to>
    <xdr:pic>
      <xdr:nvPicPr>
        <xdr:cNvPr id="51" name="图片 50" descr="Leek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5875655" y="245110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47</xdr:row>
      <xdr:rowOff>46990</xdr:rowOff>
    </xdr:from>
    <xdr:to>
      <xdr:col>2</xdr:col>
      <xdr:colOff>675005</xdr:colOff>
      <xdr:row>47</xdr:row>
      <xdr:rowOff>504825</xdr:rowOff>
    </xdr:to>
    <xdr:pic>
      <xdr:nvPicPr>
        <xdr:cNvPr id="52" name="图片 51" descr="Strawberry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5875655" y="2506281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3</xdr:row>
      <xdr:rowOff>75565</xdr:rowOff>
    </xdr:from>
    <xdr:to>
      <xdr:col>2</xdr:col>
      <xdr:colOff>675005</xdr:colOff>
      <xdr:row>3</xdr:row>
      <xdr:rowOff>532765</xdr:rowOff>
    </xdr:to>
    <xdr:pic>
      <xdr:nvPicPr>
        <xdr:cNvPr id="53" name="图片 52" descr="Potato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5875655" y="12026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4</xdr:row>
      <xdr:rowOff>46355</xdr:rowOff>
    </xdr:from>
    <xdr:to>
      <xdr:col>2</xdr:col>
      <xdr:colOff>675005</xdr:colOff>
      <xdr:row>4</xdr:row>
      <xdr:rowOff>503555</xdr:rowOff>
    </xdr:to>
    <xdr:pic>
      <xdr:nvPicPr>
        <xdr:cNvPr id="54" name="图片 53" descr="Cauliflower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5875655" y="171640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5</xdr:row>
      <xdr:rowOff>36830</xdr:rowOff>
    </xdr:from>
    <xdr:to>
      <xdr:col>2</xdr:col>
      <xdr:colOff>675005</xdr:colOff>
      <xdr:row>5</xdr:row>
      <xdr:rowOff>494030</xdr:rowOff>
    </xdr:to>
    <xdr:pic>
      <xdr:nvPicPr>
        <xdr:cNvPr id="55" name="图片 54" descr="Rhubarb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5875655" y="224980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6</xdr:row>
      <xdr:rowOff>36830</xdr:rowOff>
    </xdr:from>
    <xdr:to>
      <xdr:col>2</xdr:col>
      <xdr:colOff>675005</xdr:colOff>
      <xdr:row>6</xdr:row>
      <xdr:rowOff>494030</xdr:rowOff>
    </xdr:to>
    <xdr:pic>
      <xdr:nvPicPr>
        <xdr:cNvPr id="56" name="图片 55" descr="Parsnip.png"/>
        <xdr:cNvPicPr>
          <a:picLocks noChangeAspect="1"/>
        </xdr:cNvPicPr>
      </xdr:nvPicPr>
      <xdr:blipFill>
        <a:blip r:embed="rId109" r:link="rId110"/>
        <a:stretch>
          <a:fillRect/>
        </a:stretch>
      </xdr:blipFill>
      <xdr:spPr>
        <a:xfrm>
          <a:off x="5875655" y="279273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7</xdr:row>
      <xdr:rowOff>56515</xdr:rowOff>
    </xdr:from>
    <xdr:to>
      <xdr:col>2</xdr:col>
      <xdr:colOff>675005</xdr:colOff>
      <xdr:row>7</xdr:row>
      <xdr:rowOff>513715</xdr:rowOff>
    </xdr:to>
    <xdr:pic>
      <xdr:nvPicPr>
        <xdr:cNvPr id="57" name="图片 56" descr="Sweet Gem Berry.png"/>
        <xdr:cNvPicPr>
          <a:picLocks noChangeAspect="1"/>
        </xdr:cNvPicPr>
      </xdr:nvPicPr>
      <xdr:blipFill>
        <a:blip r:embed="rId111" r:link="rId112"/>
        <a:stretch>
          <a:fillRect/>
        </a:stretch>
      </xdr:blipFill>
      <xdr:spPr>
        <a:xfrm>
          <a:off x="5875655" y="33553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8</xdr:row>
      <xdr:rowOff>75565</xdr:rowOff>
    </xdr:from>
    <xdr:to>
      <xdr:col>2</xdr:col>
      <xdr:colOff>675005</xdr:colOff>
      <xdr:row>8</xdr:row>
      <xdr:rowOff>532130</xdr:rowOff>
    </xdr:to>
    <xdr:pic>
      <xdr:nvPicPr>
        <xdr:cNvPr id="58" name="图片 57" descr="Kale.png"/>
        <xdr:cNvPicPr>
          <a:picLocks noChangeAspect="1"/>
        </xdr:cNvPicPr>
      </xdr:nvPicPr>
      <xdr:blipFill>
        <a:blip r:embed="rId113" r:link="rId114"/>
        <a:stretch>
          <a:fillRect/>
        </a:stretch>
      </xdr:blipFill>
      <xdr:spPr>
        <a:xfrm>
          <a:off x="5875655" y="391731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9</xdr:row>
      <xdr:rowOff>65405</xdr:rowOff>
    </xdr:from>
    <xdr:to>
      <xdr:col>2</xdr:col>
      <xdr:colOff>675005</xdr:colOff>
      <xdr:row>9</xdr:row>
      <xdr:rowOff>522605</xdr:rowOff>
    </xdr:to>
    <xdr:pic>
      <xdr:nvPicPr>
        <xdr:cNvPr id="59" name="图片 58" descr="Blue Jazz.png"/>
        <xdr:cNvPicPr>
          <a:picLocks noChangeAspect="1"/>
        </xdr:cNvPicPr>
      </xdr:nvPicPr>
      <xdr:blipFill>
        <a:blip r:embed="rId115" r:link="rId116"/>
        <a:stretch>
          <a:fillRect/>
        </a:stretch>
      </xdr:blipFill>
      <xdr:spPr>
        <a:xfrm>
          <a:off x="5875655" y="445008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10</xdr:row>
      <xdr:rowOff>27940</xdr:rowOff>
    </xdr:from>
    <xdr:to>
      <xdr:col>2</xdr:col>
      <xdr:colOff>675005</xdr:colOff>
      <xdr:row>10</xdr:row>
      <xdr:rowOff>485140</xdr:rowOff>
    </xdr:to>
    <xdr:pic>
      <xdr:nvPicPr>
        <xdr:cNvPr id="60" name="图片 59" descr="Corn.png"/>
        <xdr:cNvPicPr>
          <a:picLocks noChangeAspect="1"/>
        </xdr:cNvPicPr>
      </xdr:nvPicPr>
      <xdr:blipFill>
        <a:blip r:embed="rId117" r:link="rId118"/>
        <a:stretch>
          <a:fillRect/>
        </a:stretch>
      </xdr:blipFill>
      <xdr:spPr>
        <a:xfrm>
          <a:off x="5875655" y="49555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11</xdr:row>
      <xdr:rowOff>75565</xdr:rowOff>
    </xdr:from>
    <xdr:to>
      <xdr:col>2</xdr:col>
      <xdr:colOff>675005</xdr:colOff>
      <xdr:row>11</xdr:row>
      <xdr:rowOff>532765</xdr:rowOff>
    </xdr:to>
    <xdr:pic>
      <xdr:nvPicPr>
        <xdr:cNvPr id="61" name="图片 60" descr="Hops.png"/>
        <xdr:cNvPicPr>
          <a:picLocks noChangeAspect="1"/>
        </xdr:cNvPicPr>
      </xdr:nvPicPr>
      <xdr:blipFill>
        <a:blip r:embed="rId119" r:link="rId120"/>
        <a:stretch>
          <a:fillRect/>
        </a:stretch>
      </xdr:blipFill>
      <xdr:spPr>
        <a:xfrm>
          <a:off x="5875655" y="55460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12</xdr:row>
      <xdr:rowOff>46990</xdr:rowOff>
    </xdr:from>
    <xdr:to>
      <xdr:col>2</xdr:col>
      <xdr:colOff>675005</xdr:colOff>
      <xdr:row>12</xdr:row>
      <xdr:rowOff>504190</xdr:rowOff>
    </xdr:to>
    <xdr:pic>
      <xdr:nvPicPr>
        <xdr:cNvPr id="62" name="图片 61" descr="Wheat.png"/>
        <xdr:cNvPicPr>
          <a:picLocks noChangeAspect="1"/>
        </xdr:cNvPicPr>
      </xdr:nvPicPr>
      <xdr:blipFill>
        <a:blip r:embed="rId121" r:link="rId122"/>
        <a:stretch>
          <a:fillRect/>
        </a:stretch>
      </xdr:blipFill>
      <xdr:spPr>
        <a:xfrm>
          <a:off x="5875655" y="60604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13</xdr:row>
      <xdr:rowOff>55880</xdr:rowOff>
    </xdr:from>
    <xdr:to>
      <xdr:col>2</xdr:col>
      <xdr:colOff>675005</xdr:colOff>
      <xdr:row>13</xdr:row>
      <xdr:rowOff>513080</xdr:rowOff>
    </xdr:to>
    <xdr:pic>
      <xdr:nvPicPr>
        <xdr:cNvPr id="63" name="图片 62" descr="Summer Spangle.png"/>
        <xdr:cNvPicPr>
          <a:picLocks noChangeAspect="1"/>
        </xdr:cNvPicPr>
      </xdr:nvPicPr>
      <xdr:blipFill>
        <a:blip r:embed="rId123" r:link="rId124"/>
        <a:stretch>
          <a:fillRect/>
        </a:stretch>
      </xdr:blipFill>
      <xdr:spPr>
        <a:xfrm>
          <a:off x="5875655" y="661225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14</xdr:row>
      <xdr:rowOff>18415</xdr:rowOff>
    </xdr:from>
    <xdr:to>
      <xdr:col>2</xdr:col>
      <xdr:colOff>675005</xdr:colOff>
      <xdr:row>14</xdr:row>
      <xdr:rowOff>474980</xdr:rowOff>
    </xdr:to>
    <xdr:pic>
      <xdr:nvPicPr>
        <xdr:cNvPr id="64" name="图片 63" descr="Poppy.png"/>
        <xdr:cNvPicPr>
          <a:picLocks noChangeAspect="1"/>
        </xdr:cNvPicPr>
      </xdr:nvPicPr>
      <xdr:blipFill>
        <a:blip r:embed="rId125" r:link="rId126"/>
        <a:stretch>
          <a:fillRect/>
        </a:stretch>
      </xdr:blipFill>
      <xdr:spPr>
        <a:xfrm>
          <a:off x="5875655" y="711771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15</xdr:row>
      <xdr:rowOff>75565</xdr:rowOff>
    </xdr:from>
    <xdr:to>
      <xdr:col>2</xdr:col>
      <xdr:colOff>675005</xdr:colOff>
      <xdr:row>15</xdr:row>
      <xdr:rowOff>532765</xdr:rowOff>
    </xdr:to>
    <xdr:pic>
      <xdr:nvPicPr>
        <xdr:cNvPr id="65" name="图片 64" descr="Tomato.png"/>
        <xdr:cNvPicPr>
          <a:picLocks noChangeAspect="1"/>
        </xdr:cNvPicPr>
      </xdr:nvPicPr>
      <xdr:blipFill>
        <a:blip r:embed="rId127" r:link="rId128"/>
        <a:stretch>
          <a:fillRect/>
        </a:stretch>
      </xdr:blipFill>
      <xdr:spPr>
        <a:xfrm>
          <a:off x="5875655" y="77177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217805</xdr:colOff>
      <xdr:row>2</xdr:row>
      <xdr:rowOff>57150</xdr:rowOff>
    </xdr:from>
    <xdr:to>
      <xdr:col>2</xdr:col>
      <xdr:colOff>675005</xdr:colOff>
      <xdr:row>2</xdr:row>
      <xdr:rowOff>514350</xdr:rowOff>
    </xdr:to>
    <xdr:pic>
      <xdr:nvPicPr>
        <xdr:cNvPr id="66" name="图片 65" descr="Garlic.png"/>
        <xdr:cNvPicPr>
          <a:picLocks noChangeAspect="1"/>
        </xdr:cNvPicPr>
      </xdr:nvPicPr>
      <xdr:blipFill>
        <a:blip r:embed="rId129" r:link="rId130"/>
        <a:stretch>
          <a:fillRect/>
        </a:stretch>
      </xdr:blipFill>
      <xdr:spPr>
        <a:xfrm>
          <a:off x="5875655" y="6318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227965</xdr:colOff>
      <xdr:row>2</xdr:row>
      <xdr:rowOff>47625</xdr:rowOff>
    </xdr:from>
    <xdr:to>
      <xdr:col>2</xdr:col>
      <xdr:colOff>685165</xdr:colOff>
      <xdr:row>2</xdr:row>
      <xdr:rowOff>504825</xdr:rowOff>
    </xdr:to>
    <xdr:pic>
      <xdr:nvPicPr>
        <xdr:cNvPr id="2" name="图片 1" descr="Basic Fertilizer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85815" y="6223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</xdr:row>
      <xdr:rowOff>38735</xdr:rowOff>
    </xdr:from>
    <xdr:to>
      <xdr:col>2</xdr:col>
      <xdr:colOff>685165</xdr:colOff>
      <xdr:row>3</xdr:row>
      <xdr:rowOff>495935</xdr:rowOff>
    </xdr:to>
    <xdr:pic>
      <xdr:nvPicPr>
        <xdr:cNvPr id="3" name="图片 2" descr="Quality Fertilizer.png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885815" y="116586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</xdr:row>
      <xdr:rowOff>39370</xdr:rowOff>
    </xdr:from>
    <xdr:to>
      <xdr:col>2</xdr:col>
      <xdr:colOff>685165</xdr:colOff>
      <xdr:row>4</xdr:row>
      <xdr:rowOff>496570</xdr:rowOff>
    </xdr:to>
    <xdr:pic>
      <xdr:nvPicPr>
        <xdr:cNvPr id="4" name="图片 3" descr="Speed-Gro.png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5885815" y="170942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</xdr:row>
      <xdr:rowOff>40005</xdr:rowOff>
    </xdr:from>
    <xdr:to>
      <xdr:col>2</xdr:col>
      <xdr:colOff>685165</xdr:colOff>
      <xdr:row>5</xdr:row>
      <xdr:rowOff>497205</xdr:rowOff>
    </xdr:to>
    <xdr:pic>
      <xdr:nvPicPr>
        <xdr:cNvPr id="5" name="图片 4" descr="Deluxe Speed-Gro.png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885815" y="225298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6</xdr:row>
      <xdr:rowOff>40640</xdr:rowOff>
    </xdr:from>
    <xdr:to>
      <xdr:col>2</xdr:col>
      <xdr:colOff>685165</xdr:colOff>
      <xdr:row>6</xdr:row>
      <xdr:rowOff>497205</xdr:rowOff>
    </xdr:to>
    <xdr:pic>
      <xdr:nvPicPr>
        <xdr:cNvPr id="6" name="图片 5" descr="Basic Retaining Soil.png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885815" y="279654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7</xdr:row>
      <xdr:rowOff>40640</xdr:rowOff>
    </xdr:from>
    <xdr:to>
      <xdr:col>2</xdr:col>
      <xdr:colOff>685165</xdr:colOff>
      <xdr:row>7</xdr:row>
      <xdr:rowOff>497205</xdr:rowOff>
    </xdr:to>
    <xdr:pic>
      <xdr:nvPicPr>
        <xdr:cNvPr id="7" name="图片 6" descr="Quality Retaining Soil.png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5885815" y="33394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8</xdr:row>
      <xdr:rowOff>40640</xdr:rowOff>
    </xdr:from>
    <xdr:to>
      <xdr:col>2</xdr:col>
      <xdr:colOff>685165</xdr:colOff>
      <xdr:row>8</xdr:row>
      <xdr:rowOff>497840</xdr:rowOff>
    </xdr:to>
    <xdr:pic>
      <xdr:nvPicPr>
        <xdr:cNvPr id="8" name="图片 7" descr="Ancient Fruit Seeds.png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5885815" y="38823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9</xdr:row>
      <xdr:rowOff>41275</xdr:rowOff>
    </xdr:from>
    <xdr:to>
      <xdr:col>2</xdr:col>
      <xdr:colOff>685165</xdr:colOff>
      <xdr:row>9</xdr:row>
      <xdr:rowOff>498475</xdr:rowOff>
    </xdr:to>
    <xdr:pic>
      <xdr:nvPicPr>
        <xdr:cNvPr id="9" name="图片 8" descr="Spring Seeds.png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5885815" y="44259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10</xdr:row>
      <xdr:rowOff>41910</xdr:rowOff>
    </xdr:from>
    <xdr:to>
      <xdr:col>2</xdr:col>
      <xdr:colOff>685165</xdr:colOff>
      <xdr:row>10</xdr:row>
      <xdr:rowOff>499110</xdr:rowOff>
    </xdr:to>
    <xdr:pic>
      <xdr:nvPicPr>
        <xdr:cNvPr id="10" name="图片 9" descr="Garlic Seeds.png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5885815" y="49695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11</xdr:row>
      <xdr:rowOff>42545</xdr:rowOff>
    </xdr:from>
    <xdr:to>
      <xdr:col>2</xdr:col>
      <xdr:colOff>685165</xdr:colOff>
      <xdr:row>11</xdr:row>
      <xdr:rowOff>499745</xdr:rowOff>
    </xdr:to>
    <xdr:pic>
      <xdr:nvPicPr>
        <xdr:cNvPr id="11" name="图片 10" descr="Potato Seeds.png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5885815" y="551307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12</xdr:row>
      <xdr:rowOff>43180</xdr:rowOff>
    </xdr:from>
    <xdr:to>
      <xdr:col>2</xdr:col>
      <xdr:colOff>685165</xdr:colOff>
      <xdr:row>12</xdr:row>
      <xdr:rowOff>500380</xdr:rowOff>
    </xdr:to>
    <xdr:pic>
      <xdr:nvPicPr>
        <xdr:cNvPr id="12" name="图片 11" descr="Cauliflower Seeds.png"/>
        <xdr:cNvPicPr>
          <a:picLocks noChangeAspect="1"/>
        </xdr:cNvPicPr>
      </xdr:nvPicPr>
      <xdr:blipFill>
        <a:blip r:embed="rId21" r:link="rId22"/>
        <a:stretch>
          <a:fillRect/>
        </a:stretch>
      </xdr:blipFill>
      <xdr:spPr>
        <a:xfrm>
          <a:off x="5885815" y="605663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13</xdr:row>
      <xdr:rowOff>43815</xdr:rowOff>
    </xdr:from>
    <xdr:to>
      <xdr:col>2</xdr:col>
      <xdr:colOff>685165</xdr:colOff>
      <xdr:row>13</xdr:row>
      <xdr:rowOff>501015</xdr:rowOff>
    </xdr:to>
    <xdr:pic>
      <xdr:nvPicPr>
        <xdr:cNvPr id="13" name="图片 12" descr="Rhubarb Seeds.png"/>
        <xdr:cNvPicPr>
          <a:picLocks noChangeAspect="1"/>
        </xdr:cNvPicPr>
      </xdr:nvPicPr>
      <xdr:blipFill>
        <a:blip r:embed="rId23" r:link="rId24"/>
        <a:stretch>
          <a:fillRect/>
        </a:stretch>
      </xdr:blipFill>
      <xdr:spPr>
        <a:xfrm>
          <a:off x="5885815" y="66001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14</xdr:row>
      <xdr:rowOff>44450</xdr:rowOff>
    </xdr:from>
    <xdr:to>
      <xdr:col>2</xdr:col>
      <xdr:colOff>685165</xdr:colOff>
      <xdr:row>14</xdr:row>
      <xdr:rowOff>501650</xdr:rowOff>
    </xdr:to>
    <xdr:pic>
      <xdr:nvPicPr>
        <xdr:cNvPr id="14" name="图片 13" descr="Parsnip Seeds.png"/>
        <xdr:cNvPicPr>
          <a:picLocks noChangeAspect="1"/>
        </xdr:cNvPicPr>
      </xdr:nvPicPr>
      <xdr:blipFill>
        <a:blip r:embed="rId25" r:link="rId26"/>
        <a:stretch>
          <a:fillRect/>
        </a:stretch>
      </xdr:blipFill>
      <xdr:spPr>
        <a:xfrm>
          <a:off x="5885815" y="71437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15</xdr:row>
      <xdr:rowOff>45085</xdr:rowOff>
    </xdr:from>
    <xdr:to>
      <xdr:col>2</xdr:col>
      <xdr:colOff>685165</xdr:colOff>
      <xdr:row>15</xdr:row>
      <xdr:rowOff>502285</xdr:rowOff>
    </xdr:to>
    <xdr:pic>
      <xdr:nvPicPr>
        <xdr:cNvPr id="15" name="图片 14" descr="Kale Seeds.png"/>
        <xdr:cNvPicPr>
          <a:picLocks noChangeAspect="1"/>
        </xdr:cNvPicPr>
      </xdr:nvPicPr>
      <xdr:blipFill>
        <a:blip r:embed="rId27" r:link="rId28"/>
        <a:stretch>
          <a:fillRect/>
        </a:stretch>
      </xdr:blipFill>
      <xdr:spPr>
        <a:xfrm>
          <a:off x="5885815" y="76873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16</xdr:row>
      <xdr:rowOff>45720</xdr:rowOff>
    </xdr:from>
    <xdr:to>
      <xdr:col>2</xdr:col>
      <xdr:colOff>685165</xdr:colOff>
      <xdr:row>16</xdr:row>
      <xdr:rowOff>502920</xdr:rowOff>
    </xdr:to>
    <xdr:pic>
      <xdr:nvPicPr>
        <xdr:cNvPr id="16" name="图片 15" descr="Blue Jazz Seeds.png"/>
        <xdr:cNvPicPr>
          <a:picLocks noChangeAspect="1"/>
        </xdr:cNvPicPr>
      </xdr:nvPicPr>
      <xdr:blipFill>
        <a:blip r:embed="rId29" r:link="rId30"/>
        <a:stretch>
          <a:fillRect/>
        </a:stretch>
      </xdr:blipFill>
      <xdr:spPr>
        <a:xfrm>
          <a:off x="5885815" y="823087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17</xdr:row>
      <xdr:rowOff>46355</xdr:rowOff>
    </xdr:from>
    <xdr:to>
      <xdr:col>2</xdr:col>
      <xdr:colOff>685165</xdr:colOff>
      <xdr:row>17</xdr:row>
      <xdr:rowOff>503555</xdr:rowOff>
    </xdr:to>
    <xdr:pic>
      <xdr:nvPicPr>
        <xdr:cNvPr id="17" name="图片 16" descr="Tulip Seeds.png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5885815" y="877443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18</xdr:row>
      <xdr:rowOff>46990</xdr:rowOff>
    </xdr:from>
    <xdr:to>
      <xdr:col>2</xdr:col>
      <xdr:colOff>685165</xdr:colOff>
      <xdr:row>18</xdr:row>
      <xdr:rowOff>504190</xdr:rowOff>
    </xdr:to>
    <xdr:pic>
      <xdr:nvPicPr>
        <xdr:cNvPr id="18" name="图片 17" descr="Summer Seeds.png"/>
        <xdr:cNvPicPr>
          <a:picLocks noChangeAspect="1"/>
        </xdr:cNvPicPr>
      </xdr:nvPicPr>
      <xdr:blipFill>
        <a:blip r:embed="rId33" r:link="rId34"/>
        <a:stretch>
          <a:fillRect/>
        </a:stretch>
      </xdr:blipFill>
      <xdr:spPr>
        <a:xfrm>
          <a:off x="5885815" y="93179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19</xdr:row>
      <xdr:rowOff>47625</xdr:rowOff>
    </xdr:from>
    <xdr:to>
      <xdr:col>2</xdr:col>
      <xdr:colOff>684530</xdr:colOff>
      <xdr:row>19</xdr:row>
      <xdr:rowOff>504825</xdr:rowOff>
    </xdr:to>
    <xdr:pic>
      <xdr:nvPicPr>
        <xdr:cNvPr id="19" name="图片 18" descr="Corn Seeds.png"/>
        <xdr:cNvPicPr>
          <a:picLocks noChangeAspect="1"/>
        </xdr:cNvPicPr>
      </xdr:nvPicPr>
      <xdr:blipFill>
        <a:blip r:embed="rId35" r:link="rId36"/>
        <a:stretch>
          <a:fillRect/>
        </a:stretch>
      </xdr:blipFill>
      <xdr:spPr>
        <a:xfrm>
          <a:off x="5885815" y="9861550"/>
          <a:ext cx="45656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20</xdr:row>
      <xdr:rowOff>48260</xdr:rowOff>
    </xdr:from>
    <xdr:to>
      <xdr:col>2</xdr:col>
      <xdr:colOff>685165</xdr:colOff>
      <xdr:row>20</xdr:row>
      <xdr:rowOff>505460</xdr:rowOff>
    </xdr:to>
    <xdr:pic>
      <xdr:nvPicPr>
        <xdr:cNvPr id="20" name="图片 19" descr="Wheat Seeds.png"/>
        <xdr:cNvPicPr>
          <a:picLocks noChangeAspect="1"/>
        </xdr:cNvPicPr>
      </xdr:nvPicPr>
      <xdr:blipFill>
        <a:blip r:embed="rId37" r:link="rId38"/>
        <a:stretch>
          <a:fillRect/>
        </a:stretch>
      </xdr:blipFill>
      <xdr:spPr>
        <a:xfrm>
          <a:off x="5885815" y="104051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21</xdr:row>
      <xdr:rowOff>48895</xdr:rowOff>
    </xdr:from>
    <xdr:to>
      <xdr:col>2</xdr:col>
      <xdr:colOff>685165</xdr:colOff>
      <xdr:row>21</xdr:row>
      <xdr:rowOff>506095</xdr:rowOff>
    </xdr:to>
    <xdr:pic>
      <xdr:nvPicPr>
        <xdr:cNvPr id="21" name="图片 20" descr="Summer Spangle Seeds.png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5885815" y="1094867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22</xdr:row>
      <xdr:rowOff>49530</xdr:rowOff>
    </xdr:from>
    <xdr:to>
      <xdr:col>2</xdr:col>
      <xdr:colOff>685165</xdr:colOff>
      <xdr:row>22</xdr:row>
      <xdr:rowOff>506730</xdr:rowOff>
    </xdr:to>
    <xdr:pic>
      <xdr:nvPicPr>
        <xdr:cNvPr id="22" name="图片 21" descr="Poppy Seeds.png"/>
        <xdr:cNvPicPr>
          <a:picLocks noChangeAspect="1"/>
        </xdr:cNvPicPr>
      </xdr:nvPicPr>
      <xdr:blipFill>
        <a:blip r:embed="rId41" r:link="rId42"/>
        <a:stretch>
          <a:fillRect/>
        </a:stretch>
      </xdr:blipFill>
      <xdr:spPr>
        <a:xfrm>
          <a:off x="5885815" y="1149223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23</xdr:row>
      <xdr:rowOff>50165</xdr:rowOff>
    </xdr:from>
    <xdr:to>
      <xdr:col>2</xdr:col>
      <xdr:colOff>685165</xdr:colOff>
      <xdr:row>23</xdr:row>
      <xdr:rowOff>507365</xdr:rowOff>
    </xdr:to>
    <xdr:pic>
      <xdr:nvPicPr>
        <xdr:cNvPr id="23" name="图片 22" descr="Tomato Seeds.png"/>
        <xdr:cNvPicPr>
          <a:picLocks noChangeAspect="1"/>
        </xdr:cNvPicPr>
      </xdr:nvPicPr>
      <xdr:blipFill>
        <a:blip r:embed="rId43" r:link="rId44"/>
        <a:stretch>
          <a:fillRect/>
        </a:stretch>
      </xdr:blipFill>
      <xdr:spPr>
        <a:xfrm>
          <a:off x="5885815" y="120357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24</xdr:row>
      <xdr:rowOff>50800</xdr:rowOff>
    </xdr:from>
    <xdr:to>
      <xdr:col>2</xdr:col>
      <xdr:colOff>685165</xdr:colOff>
      <xdr:row>24</xdr:row>
      <xdr:rowOff>508000</xdr:rowOff>
    </xdr:to>
    <xdr:pic>
      <xdr:nvPicPr>
        <xdr:cNvPr id="24" name="图片 23" descr="Melon Seeds.png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5885815" y="125793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25</xdr:row>
      <xdr:rowOff>51435</xdr:rowOff>
    </xdr:from>
    <xdr:to>
      <xdr:col>2</xdr:col>
      <xdr:colOff>685165</xdr:colOff>
      <xdr:row>25</xdr:row>
      <xdr:rowOff>508635</xdr:rowOff>
    </xdr:to>
    <xdr:pic>
      <xdr:nvPicPr>
        <xdr:cNvPr id="25" name="图片 24" descr="Radish Seeds.png"/>
        <xdr:cNvPicPr>
          <a:picLocks noChangeAspect="1"/>
        </xdr:cNvPicPr>
      </xdr:nvPicPr>
      <xdr:blipFill>
        <a:blip r:embed="rId47" r:link="rId48"/>
        <a:stretch>
          <a:fillRect/>
        </a:stretch>
      </xdr:blipFill>
      <xdr:spPr>
        <a:xfrm>
          <a:off x="5885815" y="131229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26</xdr:row>
      <xdr:rowOff>52070</xdr:rowOff>
    </xdr:from>
    <xdr:to>
      <xdr:col>2</xdr:col>
      <xdr:colOff>685165</xdr:colOff>
      <xdr:row>26</xdr:row>
      <xdr:rowOff>509270</xdr:rowOff>
    </xdr:to>
    <xdr:pic>
      <xdr:nvPicPr>
        <xdr:cNvPr id="26" name="图片 25" descr="Red Cabbage Seeds.png"/>
        <xdr:cNvPicPr>
          <a:picLocks noChangeAspect="1"/>
        </xdr:cNvPicPr>
      </xdr:nvPicPr>
      <xdr:blipFill>
        <a:blip r:embed="rId49" r:link="rId50"/>
        <a:stretch>
          <a:fillRect/>
        </a:stretch>
      </xdr:blipFill>
      <xdr:spPr>
        <a:xfrm>
          <a:off x="5885815" y="1366647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27</xdr:row>
      <xdr:rowOff>52705</xdr:rowOff>
    </xdr:from>
    <xdr:to>
      <xdr:col>2</xdr:col>
      <xdr:colOff>685165</xdr:colOff>
      <xdr:row>27</xdr:row>
      <xdr:rowOff>509905</xdr:rowOff>
    </xdr:to>
    <xdr:pic>
      <xdr:nvPicPr>
        <xdr:cNvPr id="27" name="图片 26" descr="Blueberry Seeds.png"/>
        <xdr:cNvPicPr>
          <a:picLocks noChangeAspect="1"/>
        </xdr:cNvPicPr>
      </xdr:nvPicPr>
      <xdr:blipFill>
        <a:blip r:embed="rId51" r:link="rId52"/>
        <a:stretch>
          <a:fillRect/>
        </a:stretch>
      </xdr:blipFill>
      <xdr:spPr>
        <a:xfrm>
          <a:off x="5885815" y="1421003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28</xdr:row>
      <xdr:rowOff>53340</xdr:rowOff>
    </xdr:from>
    <xdr:to>
      <xdr:col>2</xdr:col>
      <xdr:colOff>685165</xdr:colOff>
      <xdr:row>28</xdr:row>
      <xdr:rowOff>510540</xdr:rowOff>
    </xdr:to>
    <xdr:pic>
      <xdr:nvPicPr>
        <xdr:cNvPr id="28" name="图片 27" descr="Starfruit Seeds.png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5885815" y="147535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29</xdr:row>
      <xdr:rowOff>53975</xdr:rowOff>
    </xdr:from>
    <xdr:to>
      <xdr:col>2</xdr:col>
      <xdr:colOff>685165</xdr:colOff>
      <xdr:row>29</xdr:row>
      <xdr:rowOff>511175</xdr:rowOff>
    </xdr:to>
    <xdr:pic>
      <xdr:nvPicPr>
        <xdr:cNvPr id="29" name="图片 28" descr="Hot Pepper Seeds.png"/>
        <xdr:cNvPicPr>
          <a:picLocks noChangeAspect="1"/>
        </xdr:cNvPicPr>
      </xdr:nvPicPr>
      <xdr:blipFill>
        <a:blip r:embed="rId55" r:link="rId56"/>
        <a:stretch>
          <a:fillRect/>
        </a:stretch>
      </xdr:blipFill>
      <xdr:spPr>
        <a:xfrm>
          <a:off x="5885815" y="152971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30</xdr:row>
      <xdr:rowOff>54610</xdr:rowOff>
    </xdr:from>
    <xdr:to>
      <xdr:col>2</xdr:col>
      <xdr:colOff>685165</xdr:colOff>
      <xdr:row>30</xdr:row>
      <xdr:rowOff>512445</xdr:rowOff>
    </xdr:to>
    <xdr:pic>
      <xdr:nvPicPr>
        <xdr:cNvPr id="30" name="图片 29" descr="Fairy Rose Seeds.png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5885815" y="1584071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31</xdr:row>
      <xdr:rowOff>55880</xdr:rowOff>
    </xdr:from>
    <xdr:to>
      <xdr:col>2</xdr:col>
      <xdr:colOff>685165</xdr:colOff>
      <xdr:row>31</xdr:row>
      <xdr:rowOff>513080</xdr:rowOff>
    </xdr:to>
    <xdr:pic>
      <xdr:nvPicPr>
        <xdr:cNvPr id="31" name="图片 30" descr="Rare Seed.png"/>
        <xdr:cNvPicPr>
          <a:picLocks noChangeAspect="1"/>
        </xdr:cNvPicPr>
      </xdr:nvPicPr>
      <xdr:blipFill>
        <a:blip r:embed="rId59" r:link="rId60"/>
        <a:stretch>
          <a:fillRect/>
        </a:stretch>
      </xdr:blipFill>
      <xdr:spPr>
        <a:xfrm>
          <a:off x="5885815" y="1638490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32</xdr:row>
      <xdr:rowOff>56515</xdr:rowOff>
    </xdr:from>
    <xdr:to>
      <xdr:col>2</xdr:col>
      <xdr:colOff>685165</xdr:colOff>
      <xdr:row>32</xdr:row>
      <xdr:rowOff>513715</xdr:rowOff>
    </xdr:to>
    <xdr:pic>
      <xdr:nvPicPr>
        <xdr:cNvPr id="32" name="图片 31" descr="Amaranth Seeds.png"/>
        <xdr:cNvPicPr>
          <a:picLocks noChangeAspect="1"/>
        </xdr:cNvPicPr>
      </xdr:nvPicPr>
      <xdr:blipFill>
        <a:blip r:embed="rId61" r:link="rId62"/>
        <a:stretch>
          <a:fillRect/>
        </a:stretch>
      </xdr:blipFill>
      <xdr:spPr>
        <a:xfrm>
          <a:off x="5885815" y="169284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33</xdr:row>
      <xdr:rowOff>57150</xdr:rowOff>
    </xdr:from>
    <xdr:to>
      <xdr:col>2</xdr:col>
      <xdr:colOff>685165</xdr:colOff>
      <xdr:row>33</xdr:row>
      <xdr:rowOff>514350</xdr:rowOff>
    </xdr:to>
    <xdr:pic>
      <xdr:nvPicPr>
        <xdr:cNvPr id="33" name="图片 32" descr="Artichoke Seeds.png"/>
        <xdr:cNvPicPr>
          <a:picLocks noChangeAspect="1"/>
        </xdr:cNvPicPr>
      </xdr:nvPicPr>
      <xdr:blipFill>
        <a:blip r:embed="rId63" r:link="rId64"/>
        <a:stretch>
          <a:fillRect/>
        </a:stretch>
      </xdr:blipFill>
      <xdr:spPr>
        <a:xfrm>
          <a:off x="5885815" y="174720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34</xdr:row>
      <xdr:rowOff>57785</xdr:rowOff>
    </xdr:from>
    <xdr:to>
      <xdr:col>2</xdr:col>
      <xdr:colOff>685165</xdr:colOff>
      <xdr:row>34</xdr:row>
      <xdr:rowOff>514985</xdr:rowOff>
    </xdr:to>
    <xdr:pic>
      <xdr:nvPicPr>
        <xdr:cNvPr id="34" name="图片 33" descr="Cranberry Seeds.png"/>
        <xdr:cNvPicPr>
          <a:picLocks noChangeAspect="1"/>
        </xdr:cNvPicPr>
      </xdr:nvPicPr>
      <xdr:blipFill>
        <a:blip r:embed="rId65" r:link="rId66"/>
        <a:stretch>
          <a:fillRect/>
        </a:stretch>
      </xdr:blipFill>
      <xdr:spPr>
        <a:xfrm>
          <a:off x="5885815" y="1801558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35</xdr:row>
      <xdr:rowOff>58420</xdr:rowOff>
    </xdr:from>
    <xdr:to>
      <xdr:col>2</xdr:col>
      <xdr:colOff>685165</xdr:colOff>
      <xdr:row>35</xdr:row>
      <xdr:rowOff>515620</xdr:rowOff>
    </xdr:to>
    <xdr:pic>
      <xdr:nvPicPr>
        <xdr:cNvPr id="35" name="图片 34" descr="Eggplant Seeds.png"/>
        <xdr:cNvPicPr>
          <a:picLocks noChangeAspect="1"/>
        </xdr:cNvPicPr>
      </xdr:nvPicPr>
      <xdr:blipFill>
        <a:blip r:embed="rId67" r:link="rId68"/>
        <a:stretch>
          <a:fillRect/>
        </a:stretch>
      </xdr:blipFill>
      <xdr:spPr>
        <a:xfrm>
          <a:off x="5885815" y="1855914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36</xdr:row>
      <xdr:rowOff>59055</xdr:rowOff>
    </xdr:from>
    <xdr:to>
      <xdr:col>2</xdr:col>
      <xdr:colOff>685165</xdr:colOff>
      <xdr:row>36</xdr:row>
      <xdr:rowOff>516255</xdr:rowOff>
    </xdr:to>
    <xdr:pic>
      <xdr:nvPicPr>
        <xdr:cNvPr id="36" name="图片 35" descr="Beet Seeds.png"/>
        <xdr:cNvPicPr>
          <a:picLocks noChangeAspect="1"/>
        </xdr:cNvPicPr>
      </xdr:nvPicPr>
      <xdr:blipFill>
        <a:blip r:embed="rId69" r:link="rId70"/>
        <a:stretch>
          <a:fillRect/>
        </a:stretch>
      </xdr:blipFill>
      <xdr:spPr>
        <a:xfrm>
          <a:off x="5885815" y="1910270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37</xdr:row>
      <xdr:rowOff>59690</xdr:rowOff>
    </xdr:from>
    <xdr:to>
      <xdr:col>2</xdr:col>
      <xdr:colOff>685165</xdr:colOff>
      <xdr:row>37</xdr:row>
      <xdr:rowOff>516890</xdr:rowOff>
    </xdr:to>
    <xdr:pic>
      <xdr:nvPicPr>
        <xdr:cNvPr id="37" name="图片 36" descr="Bok Choy Seeds.png"/>
        <xdr:cNvPicPr>
          <a:picLocks noChangeAspect="1"/>
        </xdr:cNvPicPr>
      </xdr:nvPicPr>
      <xdr:blipFill>
        <a:blip r:embed="rId71" r:link="rId72"/>
        <a:stretch>
          <a:fillRect/>
        </a:stretch>
      </xdr:blipFill>
      <xdr:spPr>
        <a:xfrm>
          <a:off x="5885815" y="196462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38</xdr:row>
      <xdr:rowOff>60325</xdr:rowOff>
    </xdr:from>
    <xdr:to>
      <xdr:col>2</xdr:col>
      <xdr:colOff>685165</xdr:colOff>
      <xdr:row>38</xdr:row>
      <xdr:rowOff>517525</xdr:rowOff>
    </xdr:to>
    <xdr:pic>
      <xdr:nvPicPr>
        <xdr:cNvPr id="38" name="图片 37" descr="Yam Seeds.png"/>
        <xdr:cNvPicPr>
          <a:picLocks noChangeAspect="1"/>
        </xdr:cNvPicPr>
      </xdr:nvPicPr>
      <xdr:blipFill>
        <a:blip r:embed="rId73" r:link="rId74"/>
        <a:stretch>
          <a:fillRect/>
        </a:stretch>
      </xdr:blipFill>
      <xdr:spPr>
        <a:xfrm>
          <a:off x="5885815" y="201898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39</xdr:row>
      <xdr:rowOff>60960</xdr:rowOff>
    </xdr:from>
    <xdr:to>
      <xdr:col>2</xdr:col>
      <xdr:colOff>685165</xdr:colOff>
      <xdr:row>39</xdr:row>
      <xdr:rowOff>517525</xdr:rowOff>
    </xdr:to>
    <xdr:pic>
      <xdr:nvPicPr>
        <xdr:cNvPr id="39" name="图片 38" descr="Pumpkin Seeds.png"/>
        <xdr:cNvPicPr>
          <a:picLocks noChangeAspect="1"/>
        </xdr:cNvPicPr>
      </xdr:nvPicPr>
      <xdr:blipFill>
        <a:blip r:embed="rId75" r:link="rId76"/>
        <a:stretch>
          <a:fillRect/>
        </a:stretch>
      </xdr:blipFill>
      <xdr:spPr>
        <a:xfrm>
          <a:off x="5885815" y="2073338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40</xdr:row>
      <xdr:rowOff>60960</xdr:rowOff>
    </xdr:from>
    <xdr:to>
      <xdr:col>2</xdr:col>
      <xdr:colOff>685165</xdr:colOff>
      <xdr:row>40</xdr:row>
      <xdr:rowOff>518160</xdr:rowOff>
    </xdr:to>
    <xdr:pic>
      <xdr:nvPicPr>
        <xdr:cNvPr id="40" name="图片 39" descr="Sunflower Seeds.png"/>
        <xdr:cNvPicPr>
          <a:picLocks noChangeAspect="1"/>
        </xdr:cNvPicPr>
      </xdr:nvPicPr>
      <xdr:blipFill>
        <a:blip r:embed="rId77" r:link="rId78"/>
        <a:stretch>
          <a:fillRect/>
        </a:stretch>
      </xdr:blipFill>
      <xdr:spPr>
        <a:xfrm>
          <a:off x="5885815" y="2127631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41</xdr:row>
      <xdr:rowOff>61595</xdr:rowOff>
    </xdr:from>
    <xdr:to>
      <xdr:col>2</xdr:col>
      <xdr:colOff>685165</xdr:colOff>
      <xdr:row>41</xdr:row>
      <xdr:rowOff>518795</xdr:rowOff>
    </xdr:to>
    <xdr:pic>
      <xdr:nvPicPr>
        <xdr:cNvPr id="41" name="图片 40" descr="Fall Seeds.png"/>
        <xdr:cNvPicPr>
          <a:picLocks noChangeAspect="1"/>
        </xdr:cNvPicPr>
      </xdr:nvPicPr>
      <xdr:blipFill>
        <a:blip r:embed="rId79" r:link="rId80"/>
        <a:stretch>
          <a:fillRect/>
        </a:stretch>
      </xdr:blipFill>
      <xdr:spPr>
        <a:xfrm>
          <a:off x="5885815" y="2181987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42</xdr:row>
      <xdr:rowOff>62230</xdr:rowOff>
    </xdr:from>
    <xdr:to>
      <xdr:col>2</xdr:col>
      <xdr:colOff>685165</xdr:colOff>
      <xdr:row>42</xdr:row>
      <xdr:rowOff>520065</xdr:rowOff>
    </xdr:to>
    <xdr:pic>
      <xdr:nvPicPr>
        <xdr:cNvPr id="42" name="图片 41" descr="Winter Seeds.png"/>
        <xdr:cNvPicPr>
          <a:picLocks noChangeAspect="1"/>
        </xdr:cNvPicPr>
      </xdr:nvPicPr>
      <xdr:blipFill>
        <a:blip r:embed="rId81" r:link="rId82"/>
        <a:stretch>
          <a:fillRect/>
        </a:stretch>
      </xdr:blipFill>
      <xdr:spPr>
        <a:xfrm>
          <a:off x="5885815" y="22363430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43</xdr:row>
      <xdr:rowOff>63500</xdr:rowOff>
    </xdr:from>
    <xdr:to>
      <xdr:col>2</xdr:col>
      <xdr:colOff>685165</xdr:colOff>
      <xdr:row>43</xdr:row>
      <xdr:rowOff>520700</xdr:rowOff>
    </xdr:to>
    <xdr:pic>
      <xdr:nvPicPr>
        <xdr:cNvPr id="43" name="图片 42" descr="Green Bean Starter.png"/>
        <xdr:cNvPicPr>
          <a:picLocks noChangeAspect="1"/>
        </xdr:cNvPicPr>
      </xdr:nvPicPr>
      <xdr:blipFill>
        <a:blip r:embed="rId83" r:link="rId84"/>
        <a:stretch>
          <a:fillRect/>
        </a:stretch>
      </xdr:blipFill>
      <xdr:spPr>
        <a:xfrm>
          <a:off x="5885815" y="229076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44</xdr:row>
      <xdr:rowOff>64135</xdr:rowOff>
    </xdr:from>
    <xdr:to>
      <xdr:col>2</xdr:col>
      <xdr:colOff>685165</xdr:colOff>
      <xdr:row>44</xdr:row>
      <xdr:rowOff>521970</xdr:rowOff>
    </xdr:to>
    <xdr:pic>
      <xdr:nvPicPr>
        <xdr:cNvPr id="44" name="图片 43" descr="Hops Starter.png"/>
        <xdr:cNvPicPr>
          <a:picLocks noChangeAspect="1"/>
        </xdr:cNvPicPr>
      </xdr:nvPicPr>
      <xdr:blipFill>
        <a:blip r:embed="rId85" r:link="rId86"/>
        <a:stretch>
          <a:fillRect/>
        </a:stretch>
      </xdr:blipFill>
      <xdr:spPr>
        <a:xfrm>
          <a:off x="5885815" y="23451185"/>
          <a:ext cx="457200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45</xdr:row>
      <xdr:rowOff>65405</xdr:rowOff>
    </xdr:from>
    <xdr:to>
      <xdr:col>2</xdr:col>
      <xdr:colOff>685165</xdr:colOff>
      <xdr:row>45</xdr:row>
      <xdr:rowOff>522605</xdr:rowOff>
    </xdr:to>
    <xdr:pic>
      <xdr:nvPicPr>
        <xdr:cNvPr id="45" name="图片 44" descr="Grape Starter.png"/>
        <xdr:cNvPicPr>
          <a:picLocks noChangeAspect="1"/>
        </xdr:cNvPicPr>
      </xdr:nvPicPr>
      <xdr:blipFill>
        <a:blip r:embed="rId87" r:link="rId88"/>
        <a:stretch>
          <a:fillRect/>
        </a:stretch>
      </xdr:blipFill>
      <xdr:spPr>
        <a:xfrm>
          <a:off x="5885815" y="2399538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46</xdr:row>
      <xdr:rowOff>66040</xdr:rowOff>
    </xdr:from>
    <xdr:to>
      <xdr:col>2</xdr:col>
      <xdr:colOff>685165</xdr:colOff>
      <xdr:row>46</xdr:row>
      <xdr:rowOff>523240</xdr:rowOff>
    </xdr:to>
    <xdr:pic>
      <xdr:nvPicPr>
        <xdr:cNvPr id="46" name="图片 45" descr="Apricot Sapling.png"/>
        <xdr:cNvPicPr>
          <a:picLocks noChangeAspect="1"/>
        </xdr:cNvPicPr>
      </xdr:nvPicPr>
      <xdr:blipFill>
        <a:blip r:embed="rId89" r:link="rId90"/>
        <a:stretch>
          <a:fillRect/>
        </a:stretch>
      </xdr:blipFill>
      <xdr:spPr>
        <a:xfrm>
          <a:off x="5885815" y="2453894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47</xdr:row>
      <xdr:rowOff>57150</xdr:rowOff>
    </xdr:from>
    <xdr:to>
      <xdr:col>2</xdr:col>
      <xdr:colOff>685165</xdr:colOff>
      <xdr:row>47</xdr:row>
      <xdr:rowOff>514350</xdr:rowOff>
    </xdr:to>
    <xdr:pic>
      <xdr:nvPicPr>
        <xdr:cNvPr id="47" name="图片 46" descr="Cherry Sapling.png"/>
        <xdr:cNvPicPr>
          <a:picLocks noChangeAspect="1"/>
        </xdr:cNvPicPr>
      </xdr:nvPicPr>
      <xdr:blipFill>
        <a:blip r:embed="rId91" r:link="rId92"/>
        <a:stretch>
          <a:fillRect/>
        </a:stretch>
      </xdr:blipFill>
      <xdr:spPr>
        <a:xfrm>
          <a:off x="5885815" y="2507297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48</xdr:row>
      <xdr:rowOff>66675</xdr:rowOff>
    </xdr:from>
    <xdr:to>
      <xdr:col>2</xdr:col>
      <xdr:colOff>685165</xdr:colOff>
      <xdr:row>48</xdr:row>
      <xdr:rowOff>523875</xdr:rowOff>
    </xdr:to>
    <xdr:pic>
      <xdr:nvPicPr>
        <xdr:cNvPr id="48" name="图片 47" descr="Orange Sapling.png"/>
        <xdr:cNvPicPr>
          <a:picLocks noChangeAspect="1"/>
        </xdr:cNvPicPr>
      </xdr:nvPicPr>
      <xdr:blipFill>
        <a:blip r:embed="rId93" r:link="rId94"/>
        <a:stretch>
          <a:fillRect/>
        </a:stretch>
      </xdr:blipFill>
      <xdr:spPr>
        <a:xfrm>
          <a:off x="5885815" y="256254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49</xdr:row>
      <xdr:rowOff>47625</xdr:rowOff>
    </xdr:from>
    <xdr:to>
      <xdr:col>2</xdr:col>
      <xdr:colOff>685165</xdr:colOff>
      <xdr:row>49</xdr:row>
      <xdr:rowOff>504825</xdr:rowOff>
    </xdr:to>
    <xdr:pic>
      <xdr:nvPicPr>
        <xdr:cNvPr id="49" name="图片 48" descr="Peach Sapling.png"/>
        <xdr:cNvPicPr>
          <a:picLocks noChangeAspect="1"/>
        </xdr:cNvPicPr>
      </xdr:nvPicPr>
      <xdr:blipFill>
        <a:blip r:embed="rId95" r:link="rId96"/>
        <a:stretch>
          <a:fillRect/>
        </a:stretch>
      </xdr:blipFill>
      <xdr:spPr>
        <a:xfrm>
          <a:off x="5885815" y="2614930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52</xdr:row>
      <xdr:rowOff>104775</xdr:rowOff>
    </xdr:from>
    <xdr:to>
      <xdr:col>2</xdr:col>
      <xdr:colOff>685165</xdr:colOff>
      <xdr:row>53</xdr:row>
      <xdr:rowOff>19050</xdr:rowOff>
    </xdr:to>
    <xdr:pic>
      <xdr:nvPicPr>
        <xdr:cNvPr id="50" name="图片 49" descr="Acorn.png"/>
        <xdr:cNvPicPr>
          <a:picLocks noChangeAspect="1"/>
        </xdr:cNvPicPr>
      </xdr:nvPicPr>
      <xdr:blipFill>
        <a:blip r:embed="rId97" r:link="rId98"/>
        <a:stretch>
          <a:fillRect/>
        </a:stretch>
      </xdr:blipFill>
      <xdr:spPr>
        <a:xfrm>
          <a:off x="5885815" y="27835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53</xdr:row>
      <xdr:rowOff>66675</xdr:rowOff>
    </xdr:from>
    <xdr:to>
      <xdr:col>2</xdr:col>
      <xdr:colOff>685165</xdr:colOff>
      <xdr:row>53</xdr:row>
      <xdr:rowOff>523875</xdr:rowOff>
    </xdr:to>
    <xdr:pic>
      <xdr:nvPicPr>
        <xdr:cNvPr id="51" name="图片 50" descr="Pine Cone.png"/>
        <xdr:cNvPicPr>
          <a:picLocks noChangeAspect="1"/>
        </xdr:cNvPicPr>
      </xdr:nvPicPr>
      <xdr:blipFill>
        <a:blip r:embed="rId99" r:link="rId100"/>
        <a:stretch>
          <a:fillRect/>
        </a:stretch>
      </xdr:blipFill>
      <xdr:spPr>
        <a:xfrm>
          <a:off x="5885815" y="2834005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50</xdr:row>
      <xdr:rowOff>47625</xdr:rowOff>
    </xdr:from>
    <xdr:to>
      <xdr:col>2</xdr:col>
      <xdr:colOff>685165</xdr:colOff>
      <xdr:row>50</xdr:row>
      <xdr:rowOff>504825</xdr:rowOff>
    </xdr:to>
    <xdr:pic>
      <xdr:nvPicPr>
        <xdr:cNvPr id="52" name="图片 51" descr="Pomegranate Sapling.png"/>
        <xdr:cNvPicPr>
          <a:picLocks noChangeAspect="1"/>
        </xdr:cNvPicPr>
      </xdr:nvPicPr>
      <xdr:blipFill>
        <a:blip r:embed="rId101" r:link="rId102"/>
        <a:stretch>
          <a:fillRect/>
        </a:stretch>
      </xdr:blipFill>
      <xdr:spPr>
        <a:xfrm>
          <a:off x="5885815" y="2669222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51</xdr:row>
      <xdr:rowOff>37465</xdr:rowOff>
    </xdr:from>
    <xdr:to>
      <xdr:col>2</xdr:col>
      <xdr:colOff>685165</xdr:colOff>
      <xdr:row>51</xdr:row>
      <xdr:rowOff>494665</xdr:rowOff>
    </xdr:to>
    <xdr:pic>
      <xdr:nvPicPr>
        <xdr:cNvPr id="53" name="图片 52" descr="Apple Sapling.png"/>
        <xdr:cNvPicPr>
          <a:picLocks noChangeAspect="1"/>
        </xdr:cNvPicPr>
      </xdr:nvPicPr>
      <xdr:blipFill>
        <a:blip r:embed="rId103" r:link="rId104"/>
        <a:stretch>
          <a:fillRect/>
        </a:stretch>
      </xdr:blipFill>
      <xdr:spPr>
        <a:xfrm>
          <a:off x="5885815" y="27224990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54</xdr:row>
      <xdr:rowOff>56515</xdr:rowOff>
    </xdr:from>
    <xdr:to>
      <xdr:col>2</xdr:col>
      <xdr:colOff>685165</xdr:colOff>
      <xdr:row>54</xdr:row>
      <xdr:rowOff>513080</xdr:rowOff>
    </xdr:to>
    <xdr:pic>
      <xdr:nvPicPr>
        <xdr:cNvPr id="54" name="图片 53" descr="Maple Seed.png"/>
        <xdr:cNvPicPr>
          <a:picLocks noChangeAspect="1"/>
        </xdr:cNvPicPr>
      </xdr:nvPicPr>
      <xdr:blipFill>
        <a:blip r:embed="rId105" r:link="rId106"/>
        <a:stretch>
          <a:fillRect/>
        </a:stretch>
      </xdr:blipFill>
      <xdr:spPr>
        <a:xfrm>
          <a:off x="5885815" y="2887281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55</xdr:row>
      <xdr:rowOff>66040</xdr:rowOff>
    </xdr:from>
    <xdr:to>
      <xdr:col>2</xdr:col>
      <xdr:colOff>685165</xdr:colOff>
      <xdr:row>55</xdr:row>
      <xdr:rowOff>523240</xdr:rowOff>
    </xdr:to>
    <xdr:pic>
      <xdr:nvPicPr>
        <xdr:cNvPr id="55" name="图片 54" descr="Coffee Bean.png"/>
        <xdr:cNvPicPr>
          <a:picLocks noChangeAspect="1"/>
        </xdr:cNvPicPr>
      </xdr:nvPicPr>
      <xdr:blipFill>
        <a:blip r:embed="rId107" r:link="rId108"/>
        <a:stretch>
          <a:fillRect/>
        </a:stretch>
      </xdr:blipFill>
      <xdr:spPr>
        <a:xfrm>
          <a:off x="5885815" y="29425265"/>
          <a:ext cx="4572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4" name="表21" displayName="表21" ref="B1:F8" totalsRowShown="0">
  <tableColumns count="5">
    <tableColumn id="1" name="公会任务"/>
    <tableColumn id="2" name="击杀数量"/>
    <tableColumn id="3" name="出现地点"/>
    <tableColumn id="4" name="奖励"/>
    <tableColumn id="5" name="图片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5" name="表22_8" displayName="表22_8" ref="B2:F12" totalsRowShown="0">
  <tableColumns count="5">
    <tableColumn id="1" name="名称"/>
    <tableColumn id="2" name="图片"/>
    <tableColumn id="3" name="价格"/>
    <tableColumn id="4" name="数量"/>
    <tableColumn id="5" name="备注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14" name="表23_13" displayName="表23_13" ref="B2:F16" totalsRowShown="0">
  <tableColumns count="5">
    <tableColumn id="1" name="名称"/>
    <tableColumn id="2" name="图片"/>
    <tableColumn id="3" name="价格"/>
    <tableColumn id="4" name="数量"/>
    <tableColumn id="5" name="备注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5" name="表23_1314" displayName="表23_1314" ref="B2:F16" totalsRowShown="0">
  <tableColumns count="5">
    <tableColumn id="1" name="名称"/>
    <tableColumn id="2" name="图片"/>
    <tableColumn id="3" name="价格"/>
    <tableColumn id="4" name="数量"/>
    <tableColumn id="5" name="备注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" name="表2" displayName="表2" ref="B2:H28" totalsRowShown="0">
  <tableColumns count="7">
    <tableColumn id="1" name="名称"/>
    <tableColumn id="2" name="图片"/>
    <tableColumn id="3" name="种类"/>
    <tableColumn id="4" name="购价"/>
    <tableColumn id="5" name="获取方式"/>
    <tableColumn id="6" name="制作材料"/>
    <tableColumn id="7" name="作用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3" name="表3" displayName="表3" ref="B2:F15" totalsRowShown="0">
  <tableColumns count="5">
    <tableColumn id="1" name="名称"/>
    <tableColumn id="2" name="等级"/>
    <tableColumn id="3" name="图片  "/>
    <tableColumn id="4" name="材料"/>
    <tableColumn id="5" name="描述"/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id="8" name="表19" displayName="表19" ref="B2:H21" totalsRowShown="0">
  <tableColumns count="7">
    <tableColumn id="1" name="名称"/>
    <tableColumn id="2" name="图片"/>
    <tableColumn id="3" name="建造者"/>
    <tableColumn id="4" name="材料"/>
    <tableColumn id="5" name="占地面积"/>
    <tableColumn id="6" name="作用"/>
    <tableColumn id="7" name="其他"/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id="12" name="表9" displayName="表9" ref="B2:H106" totalsRowShown="0">
  <tableColumns count="7">
    <tableColumn id="1" name="名称"/>
    <tableColumn id="2" name="图片  "/>
    <tableColumn id="3" name="伤害"/>
    <tableColumn id="4" name="购价"/>
    <tableColumn id="5" name="售价"/>
    <tableColumn id="6" name="属性"/>
    <tableColumn id="7" name="获取方式"/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id="13" name="表_9" displayName="表_9" ref="C2:L23" totalsRowShown="0">
  <tableColumns count="10">
    <tableColumn id="1" name="Lv1"/>
    <tableColumn id="2" name="Lv2"/>
    <tableColumn id="3" name="Lv3"/>
    <tableColumn id="4" name="Lv4"/>
    <tableColumn id="5" name="Lv5"/>
    <tableColumn id="6" name="Lv6"/>
    <tableColumn id="7" name="Lv7"/>
    <tableColumn id="8" name="Lv8"/>
    <tableColumn id="9" name="Lv9"/>
    <tableColumn id="10" name="Lv10"/>
  </tableColumns>
  <tableStyleInfo name="TableStyleMedium3" showFirstColumn="0" showLastColumn="0" showRowStripes="1" showColumnStripes="0"/>
</table>
</file>

<file path=xl/tables/table10.xml><?xml version="1.0" encoding="utf-8"?>
<table xmlns="http://schemas.openxmlformats.org/spreadsheetml/2006/main" id="6" name="表12" displayName="表12" ref="B1:AH23" totalsRowShown="0">
  <tableColumns count="33">
    <tableColumn id="1" name="BBBBBBBBBBBBB&#10;BBBBBBBBBBBBB&#10;BBBBBBBBBBBBB&#10;BBBBBBBBBBBBB&#10;BBBBBBBBBBBBB&#10;BBBBBBBBBBBBB&#10;BBBBBBBBBBBBB"/>
    <tableColumn id="2" name="C            "/>
    <tableColumn id="3" name="D            "/>
    <tableColumn id="4" name="E            "/>
    <tableColumn id="5" name="F            "/>
    <tableColumn id="6" name="G            "/>
    <tableColumn id="7" name="H            "/>
    <tableColumn id="8" name="I            "/>
    <tableColumn id="9" name="J            "/>
    <tableColumn id="10" name="K            "/>
    <tableColumn id="11" name="L            "/>
    <tableColumn id="12" name="M            "/>
    <tableColumn id="13" name="N            "/>
    <tableColumn id="14" name="O            "/>
    <tableColumn id="15" name="P            "/>
    <tableColumn id="16" name="Q            "/>
    <tableColumn id="17" name="R            "/>
    <tableColumn id="18" name="S            "/>
    <tableColumn id="19" name="T            "/>
    <tableColumn id="20" name="U            "/>
    <tableColumn id="21" name="V            "/>
    <tableColumn id="22" name="W            "/>
    <tableColumn id="23" name="X            "/>
    <tableColumn id="24" name="Y            "/>
    <tableColumn id="25" name="Z            "/>
    <tableColumn id="26" name="AA           "/>
    <tableColumn id="27" name="AB           "/>
    <tableColumn id="28" name="AC           "/>
    <tableColumn id="29" name="AD           "/>
    <tableColumn id="30" name="AE           "/>
    <tableColumn id="31" name="AF           "/>
    <tableColumn id="32" name="AG           "/>
    <tableColumn id="33" name="AH           "/>
  </tableColumns>
  <tableStyleInfo name="TableStyleMedium3" showFirstColumn="0" showLastColumn="0" showRowStripes="1" showColumnStripes="0"/>
</table>
</file>

<file path=xl/tables/table11.xml><?xml version="1.0" encoding="utf-8"?>
<table xmlns="http://schemas.openxmlformats.org/spreadsheetml/2006/main" id="2" name="表8" displayName="表8" ref="B2:Q38" totalsRowShown="0">
  <tableColumns count="16">
    <tableColumn id="1" name="季节"/>
    <tableColumn id="2" name="可收获次数"/>
    <tableColumn id="3" name="种类"/>
    <tableColumn id="4" name="名称"/>
    <tableColumn id="5" name="种子图"/>
    <tableColumn id="6" name="成品图"/>
    <tableColumn id="7" name="种子价"/>
    <tableColumn id="8" name="生长时间"/>
    <tableColumn id="9" name="收获周期"/>
    <tableColumn id="10" name="经验"/>
    <tableColumn id="11" name="单价(白)"/>
    <tableColumn id="12" name="单价(银)"/>
    <tableColumn id="13" name="单价(金)"/>
    <tableColumn id="14" name="收益 G/天"/>
    <tableColumn id="15" name="腌菜价格"/>
    <tableColumn id="16" name="酿酒价格"/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id="7" name="表18" displayName="表18" ref="D1:G26" totalsRowShown="0">
  <tableColumns count="4">
    <tableColumn id="1" name="季节"/>
    <tableColumn id="2" name="日期"/>
    <tableColumn id="3" name="星期"/>
    <tableColumn id="4" name="时间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4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6.xml"/><Relationship Id="rId1" Type="http://schemas.openxmlformats.org/officeDocument/2006/relationships/comments" Target="../comments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4" Type="http://schemas.openxmlformats.org/officeDocument/2006/relationships/table" Target="../tables/table9.xml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1.xml"/><Relationship Id="rId1" Type="http://schemas.openxmlformats.org/officeDocument/2006/relationships/comments" Target="../comments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"/>
    </sheetView>
  </sheetViews>
  <sheetFormatPr defaultColWidth="9" defaultRowHeight="25" customHeight="1"/>
  <cols>
    <col min="1" max="16384" width="9" style="656"/>
  </cols>
  <sheetData>
    <row r="1" ht="24" customHeight="1"/>
  </sheetData>
  <pageMargins left="0.75" right="0.75" top="1" bottom="1" header="0.509722222222222" footer="0.509722222222222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workbookViewId="0">
      <selection activeCell="B1" sqref="B1:C1"/>
    </sheetView>
  </sheetViews>
  <sheetFormatPr defaultColWidth="15" defaultRowHeight="21" customHeight="1" outlineLevelCol="3"/>
  <cols>
    <col min="1" max="1" width="153" style="1623" customWidth="1"/>
    <col min="2" max="3" width="19.625" style="1623" customWidth="1"/>
    <col min="4" max="242" width="14.6083333333333" style="1623"/>
    <col min="243" max="16384" width="15" style="1623"/>
  </cols>
  <sheetData>
    <row r="1" s="1623" customFormat="1" customHeight="1" spans="1:4">
      <c r="A1" s="1624"/>
      <c r="B1" s="1625" t="s">
        <v>0</v>
      </c>
      <c r="C1" s="1626"/>
      <c r="D1" s="1627"/>
    </row>
    <row r="2" s="1623" customFormat="1" ht="15" customHeight="1" spans="1:4">
      <c r="A2" s="1624"/>
      <c r="B2" s="1628" t="s">
        <v>1</v>
      </c>
      <c r="C2" s="1628"/>
      <c r="D2" s="1627"/>
    </row>
    <row r="3" s="1623" customFormat="1" customHeight="1" spans="1:4">
      <c r="A3" s="1624"/>
      <c r="B3" s="1629" t="s">
        <v>2</v>
      </c>
      <c r="C3" s="1630"/>
      <c r="D3" s="1627"/>
    </row>
    <row r="4" s="1623" customFormat="1" customHeight="1" spans="1:4">
      <c r="A4" s="1624"/>
      <c r="B4" s="1631" t="s">
        <v>3</v>
      </c>
      <c r="C4" s="1632"/>
      <c r="D4" s="1627"/>
    </row>
    <row r="5" s="1623" customFormat="1" customHeight="1" spans="1:4">
      <c r="A5" s="1624"/>
      <c r="B5" s="1633" t="s">
        <v>4</v>
      </c>
      <c r="C5" s="1634"/>
      <c r="D5" s="1627"/>
    </row>
    <row r="6" s="1623" customFormat="1" customHeight="1" spans="1:4">
      <c r="A6" s="1624"/>
      <c r="B6" s="1635" t="s">
        <v>5</v>
      </c>
      <c r="C6" s="1636"/>
      <c r="D6" s="1627"/>
    </row>
    <row r="7" s="1623" customFormat="1" customHeight="1" spans="1:4">
      <c r="A7" s="1624"/>
      <c r="B7" s="1637" t="s">
        <v>6</v>
      </c>
      <c r="C7" s="1638"/>
      <c r="D7" s="1627"/>
    </row>
    <row r="8" s="1623" customFormat="1" customHeight="1" spans="1:4">
      <c r="A8" s="1624"/>
      <c r="B8" s="1637" t="s">
        <v>7</v>
      </c>
      <c r="C8" s="1638"/>
      <c r="D8" s="1627"/>
    </row>
    <row r="9" s="1623" customFormat="1" customHeight="1" spans="1:4">
      <c r="A9" s="1624"/>
      <c r="B9" s="1639" t="s">
        <v>8</v>
      </c>
      <c r="C9" s="1640"/>
      <c r="D9" s="1627"/>
    </row>
    <row r="10" s="1623" customFormat="1" customHeight="1" spans="1:4">
      <c r="A10" s="1624"/>
      <c r="B10" s="1641" t="s">
        <v>9</v>
      </c>
      <c r="C10" s="1642"/>
      <c r="D10" s="1627"/>
    </row>
    <row r="11" s="1623" customFormat="1" customHeight="1" spans="1:4">
      <c r="A11" s="1624"/>
      <c r="B11" s="1641" t="s">
        <v>10</v>
      </c>
      <c r="C11" s="1642"/>
      <c r="D11" s="1627"/>
    </row>
    <row r="12" s="1623" customFormat="1" customHeight="1" spans="1:4">
      <c r="A12" s="1624"/>
      <c r="B12" s="1643" t="s">
        <v>11</v>
      </c>
      <c r="C12" s="1644"/>
      <c r="D12" s="1627"/>
    </row>
    <row r="13" s="1623" customFormat="1" customHeight="1" spans="1:4">
      <c r="A13" s="1624"/>
      <c r="B13" s="1643" t="s">
        <v>12</v>
      </c>
      <c r="C13" s="1644"/>
      <c r="D13" s="1627"/>
    </row>
    <row r="14" s="1623" customFormat="1" customHeight="1" spans="1:4">
      <c r="A14" s="1624"/>
      <c r="B14" s="1645" t="s">
        <v>13</v>
      </c>
      <c r="C14" s="1646"/>
      <c r="D14" s="1627"/>
    </row>
    <row r="15" s="1623" customFormat="1" customHeight="1" spans="1:4">
      <c r="A15" s="1624"/>
      <c r="B15" s="1647" t="s">
        <v>14</v>
      </c>
      <c r="C15" s="1648"/>
      <c r="D15" s="1627"/>
    </row>
    <row r="16" s="1623" customFormat="1" customHeight="1" spans="1:4">
      <c r="A16" s="1624"/>
      <c r="B16" s="1649" t="s">
        <v>15</v>
      </c>
      <c r="C16" s="1650"/>
      <c r="D16" s="1627"/>
    </row>
    <row r="17" s="1623" customFormat="1" customHeight="1" spans="1:4">
      <c r="A17" s="1624"/>
      <c r="B17" s="1651" t="s">
        <v>16</v>
      </c>
      <c r="C17" s="1652"/>
      <c r="D17" s="1627"/>
    </row>
    <row r="18" s="1623" customFormat="1" customHeight="1" spans="1:4">
      <c r="A18" s="1624"/>
      <c r="B18" s="1653" t="s">
        <v>17</v>
      </c>
      <c r="C18" s="1654"/>
      <c r="D18" s="1627"/>
    </row>
    <row r="19" s="1623" customFormat="1" customHeight="1" spans="1:4">
      <c r="A19" s="1624"/>
      <c r="B19" s="1655" t="s">
        <v>18</v>
      </c>
      <c r="C19" s="1656"/>
      <c r="D19" s="1627"/>
    </row>
    <row r="20" s="1623" customFormat="1" customHeight="1" spans="1:4">
      <c r="A20" s="1624"/>
      <c r="B20" s="1657" t="s">
        <v>19</v>
      </c>
      <c r="C20" s="1658"/>
      <c r="D20" s="1627"/>
    </row>
    <row r="21" s="1623" customFormat="1" customHeight="1" spans="1:4">
      <c r="A21" s="1624"/>
      <c r="B21" s="1659" t="s">
        <v>20</v>
      </c>
      <c r="C21" s="1660"/>
      <c r="D21" s="1627"/>
    </row>
    <row r="22" s="1623" customFormat="1" customHeight="1" spans="1:4">
      <c r="A22" s="1624"/>
      <c r="B22" s="1661" t="s">
        <v>21</v>
      </c>
      <c r="C22" s="1662"/>
      <c r="D22" s="1627"/>
    </row>
    <row r="23" s="1623" customFormat="1" customHeight="1" spans="1:4">
      <c r="A23" s="1624"/>
      <c r="B23" s="1663" t="s">
        <v>22</v>
      </c>
      <c r="C23" s="1664"/>
      <c r="D23" s="1627"/>
    </row>
    <row r="24" s="1623" customFormat="1" customHeight="1" spans="1:4">
      <c r="A24" s="1624"/>
      <c r="B24" s="1665" t="s">
        <v>23</v>
      </c>
      <c r="C24" s="1666"/>
      <c r="D24" s="1627"/>
    </row>
    <row r="25" s="1623" customFormat="1" customHeight="1" spans="1:3">
      <c r="A25" s="1667"/>
      <c r="B25" s="1668" t="s">
        <v>24</v>
      </c>
      <c r="C25" s="1669"/>
    </row>
    <row r="26" s="1623" customFormat="1" customHeight="1" spans="1:3">
      <c r="A26" s="1670"/>
      <c r="B26" s="1670"/>
      <c r="C26" s="1670"/>
    </row>
  </sheetData>
  <mergeCells count="3">
    <mergeCell ref="B1:C1"/>
    <mergeCell ref="B2:C2"/>
    <mergeCell ref="A1:A24"/>
  </mergeCells>
  <hyperlinks>
    <hyperlink ref="B1:C1" location="目录!A1" display="点击此处返回目录"/>
  </hyperlinks>
  <pageMargins left="0.75" right="0.75" top="1" bottom="1" header="0.509722222222222" footer="0.509722222222222"/>
  <pageSetup paperSize="9" orientation="portrait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K26"/>
  <sheetViews>
    <sheetView workbookViewId="0">
      <selection activeCell="F2" sqref="F2"/>
    </sheetView>
  </sheetViews>
  <sheetFormatPr defaultColWidth="9" defaultRowHeight="20" customHeight="1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2" customHeight="1" spans="2:10">
      <c r="B2" s="1539"/>
      <c r="C2" s="1539"/>
      <c r="D2" s="1539"/>
      <c r="E2" s="1539"/>
      <c r="F2" s="1540" t="s">
        <v>0</v>
      </c>
      <c r="G2" s="1539"/>
      <c r="H2" s="1539"/>
      <c r="I2" s="1539"/>
      <c r="J2" s="1539"/>
    </row>
    <row r="3" customHeight="1" spans="1:11">
      <c r="A3" s="1541"/>
      <c r="B3" s="1542"/>
      <c r="C3" s="1543"/>
      <c r="D3" s="1543"/>
      <c r="E3" s="1543"/>
      <c r="F3" s="1544"/>
      <c r="G3" s="1543"/>
      <c r="H3" s="1543"/>
      <c r="I3" s="1543"/>
      <c r="J3" s="1606"/>
      <c r="K3" s="1607"/>
    </row>
    <row r="4" ht="25" customHeight="1" spans="1:11">
      <c r="A4" s="78"/>
      <c r="B4" s="1545"/>
      <c r="C4" s="1546"/>
      <c r="D4" s="1547"/>
      <c r="E4" s="1546"/>
      <c r="F4" s="1548"/>
      <c r="G4" s="1546"/>
      <c r="H4" s="1549"/>
      <c r="I4" s="1546"/>
      <c r="J4" s="1608"/>
      <c r="K4" s="94"/>
    </row>
    <row r="5" customHeight="1" spans="1:11">
      <c r="A5" s="78"/>
      <c r="B5" s="1550"/>
      <c r="C5" s="64"/>
      <c r="D5" s="1551"/>
      <c r="E5" s="64"/>
      <c r="F5" s="1552"/>
      <c r="G5" s="64"/>
      <c r="H5" s="1553"/>
      <c r="I5" s="64"/>
      <c r="J5" s="1609"/>
      <c r="K5" s="94"/>
    </row>
    <row r="6" customHeight="1" spans="1:11">
      <c r="A6" s="78"/>
      <c r="B6" s="1554" t="s">
        <v>25</v>
      </c>
      <c r="C6" s="64"/>
      <c r="D6" s="1555" t="s">
        <v>26</v>
      </c>
      <c r="E6" s="64"/>
      <c r="F6" s="1556" t="s">
        <v>27</v>
      </c>
      <c r="G6" s="64"/>
      <c r="H6" s="1557" t="s">
        <v>28</v>
      </c>
      <c r="I6" s="64"/>
      <c r="J6" s="1610" t="s">
        <v>29</v>
      </c>
      <c r="K6" s="94"/>
    </row>
    <row r="7" customHeight="1" spans="1:11">
      <c r="A7" s="78"/>
      <c r="B7" s="1558" t="s">
        <v>30</v>
      </c>
      <c r="C7" s="94"/>
      <c r="D7" s="1559" t="s">
        <v>30</v>
      </c>
      <c r="E7" s="94"/>
      <c r="F7" s="1560" t="s">
        <v>30</v>
      </c>
      <c r="G7" s="94"/>
      <c r="H7" s="1561" t="s">
        <v>30</v>
      </c>
      <c r="I7" s="94"/>
      <c r="J7" s="1611" t="s">
        <v>30</v>
      </c>
      <c r="K7" s="94"/>
    </row>
    <row r="8" customHeight="1" spans="1:11">
      <c r="A8" s="78"/>
      <c r="B8" s="1562" t="s">
        <v>31</v>
      </c>
      <c r="C8" s="94"/>
      <c r="D8" s="1563" t="s">
        <v>31</v>
      </c>
      <c r="E8" s="94"/>
      <c r="F8" s="1564" t="s">
        <v>31</v>
      </c>
      <c r="G8" s="94"/>
      <c r="H8" s="1565" t="s">
        <v>31</v>
      </c>
      <c r="I8" s="94"/>
      <c r="J8" s="1612" t="s">
        <v>31</v>
      </c>
      <c r="K8" s="94"/>
    </row>
    <row r="9" customHeight="1" spans="1:11">
      <c r="A9" s="78"/>
      <c r="B9" s="1566" t="s">
        <v>32</v>
      </c>
      <c r="C9" s="1567"/>
      <c r="D9" s="1568" t="s">
        <v>33</v>
      </c>
      <c r="E9" s="1567"/>
      <c r="F9" s="1556" t="s">
        <v>34</v>
      </c>
      <c r="G9" s="1567"/>
      <c r="H9" s="1557" t="s">
        <v>35</v>
      </c>
      <c r="I9" s="1567"/>
      <c r="J9" s="1610" t="s">
        <v>36</v>
      </c>
      <c r="K9" s="94"/>
    </row>
    <row r="10" customHeight="1" spans="1:11">
      <c r="A10" s="78"/>
      <c r="B10" s="1569" t="s">
        <v>37</v>
      </c>
      <c r="C10" s="1570"/>
      <c r="D10" s="1571"/>
      <c r="E10" s="1570"/>
      <c r="F10" s="1571"/>
      <c r="G10" s="1570"/>
      <c r="H10" s="1571"/>
      <c r="I10" s="1570"/>
      <c r="J10" s="1613"/>
      <c r="K10" s="94"/>
    </row>
    <row r="11" customHeight="1" spans="1:11">
      <c r="A11" s="78"/>
      <c r="B11" s="1572" t="s">
        <v>38</v>
      </c>
      <c r="C11" s="1573"/>
      <c r="D11" s="1574" t="s">
        <v>39</v>
      </c>
      <c r="E11" s="1573"/>
      <c r="F11" s="1575" t="s">
        <v>40</v>
      </c>
      <c r="G11" s="1573"/>
      <c r="H11" s="1576" t="s">
        <v>41</v>
      </c>
      <c r="I11" s="1573"/>
      <c r="J11" s="1614" t="s">
        <v>42</v>
      </c>
      <c r="K11" s="94"/>
    </row>
    <row r="12" customHeight="1" spans="1:11">
      <c r="A12" s="78"/>
      <c r="B12" s="1577"/>
      <c r="C12" s="64"/>
      <c r="D12" s="1578"/>
      <c r="E12" s="64"/>
      <c r="F12" s="1579" t="s">
        <v>43</v>
      </c>
      <c r="G12" s="64"/>
      <c r="H12" s="1580" t="s">
        <v>44</v>
      </c>
      <c r="I12" s="64"/>
      <c r="J12" s="1615" t="s">
        <v>45</v>
      </c>
      <c r="K12" s="94"/>
    </row>
    <row r="13" customHeight="1" spans="1:11">
      <c r="A13" s="78"/>
      <c r="B13" s="1577"/>
      <c r="C13" s="64"/>
      <c r="D13" s="1578"/>
      <c r="E13" s="64"/>
      <c r="F13" s="1581" t="s">
        <v>46</v>
      </c>
      <c r="G13" s="64"/>
      <c r="H13" s="1580" t="s">
        <v>47</v>
      </c>
      <c r="I13" s="64"/>
      <c r="J13" s="1615"/>
      <c r="K13" s="94"/>
    </row>
    <row r="14" customHeight="1" spans="1:11">
      <c r="A14" s="78"/>
      <c r="B14" s="1577"/>
      <c r="C14" s="64"/>
      <c r="D14" s="1578"/>
      <c r="E14" s="64"/>
      <c r="F14" s="1582" t="s">
        <v>48</v>
      </c>
      <c r="G14" s="64"/>
      <c r="H14" s="1583"/>
      <c r="I14" s="64"/>
      <c r="J14" s="1615"/>
      <c r="K14" s="94"/>
    </row>
    <row r="15" customHeight="1" spans="1:11">
      <c r="A15" s="78"/>
      <c r="B15" s="1577"/>
      <c r="C15" s="64"/>
      <c r="D15" s="1578"/>
      <c r="E15" s="64"/>
      <c r="F15" s="1584"/>
      <c r="G15" s="64"/>
      <c r="H15" s="1583"/>
      <c r="I15" s="64"/>
      <c r="J15" s="1615"/>
      <c r="K15" s="94"/>
    </row>
    <row r="16" customHeight="1" spans="1:11">
      <c r="A16" s="78"/>
      <c r="B16" s="1585"/>
      <c r="C16" s="1567"/>
      <c r="D16" s="1586"/>
      <c r="E16" s="1567"/>
      <c r="F16" s="1587" t="s">
        <v>49</v>
      </c>
      <c r="G16" s="1567"/>
      <c r="H16" s="1588"/>
      <c r="I16" s="1567"/>
      <c r="J16" s="1616"/>
      <c r="K16" s="94"/>
    </row>
    <row r="17" customHeight="1" spans="1:11">
      <c r="A17" s="78"/>
      <c r="B17" s="1569" t="s">
        <v>50</v>
      </c>
      <c r="C17" s="1570"/>
      <c r="D17" s="1571"/>
      <c r="E17" s="1570"/>
      <c r="F17" s="1571"/>
      <c r="G17" s="1570"/>
      <c r="H17" s="1571"/>
      <c r="I17" s="1570"/>
      <c r="J17" s="1613"/>
      <c r="K17" s="94"/>
    </row>
    <row r="18" customHeight="1" spans="1:11">
      <c r="A18" s="78"/>
      <c r="B18" s="1589" t="s">
        <v>51</v>
      </c>
      <c r="C18" s="1573"/>
      <c r="D18" s="1590" t="s">
        <v>52</v>
      </c>
      <c r="E18" s="1573"/>
      <c r="F18" s="1591" t="s">
        <v>53</v>
      </c>
      <c r="G18" s="1573"/>
      <c r="H18" s="1592" t="s">
        <v>54</v>
      </c>
      <c r="I18" s="1573"/>
      <c r="J18" s="1617" t="s">
        <v>55</v>
      </c>
      <c r="K18" s="94"/>
    </row>
    <row r="19" customHeight="1" spans="1:11">
      <c r="A19" s="78"/>
      <c r="B19" s="1593"/>
      <c r="C19" s="1567"/>
      <c r="D19" s="1551"/>
      <c r="E19" s="1567"/>
      <c r="F19" s="1594"/>
      <c r="G19" s="1567"/>
      <c r="H19" s="1595"/>
      <c r="I19" s="1567"/>
      <c r="J19" s="1618"/>
      <c r="K19" s="94"/>
    </row>
    <row r="20" customHeight="1" spans="1:11">
      <c r="A20" s="78"/>
      <c r="B20" s="1569" t="s">
        <v>56</v>
      </c>
      <c r="C20" s="1570"/>
      <c r="D20" s="1571"/>
      <c r="E20" s="1570"/>
      <c r="F20" s="1571"/>
      <c r="G20" s="1570"/>
      <c r="H20" s="1571"/>
      <c r="I20" s="1570"/>
      <c r="J20" s="1613"/>
      <c r="K20" s="94"/>
    </row>
    <row r="21" customHeight="1" spans="1:11">
      <c r="A21" s="78"/>
      <c r="B21" s="1589" t="s">
        <v>57</v>
      </c>
      <c r="C21" s="1573"/>
      <c r="D21" s="1590" t="s">
        <v>58</v>
      </c>
      <c r="E21" s="1573"/>
      <c r="F21" s="1596" t="s">
        <v>59</v>
      </c>
      <c r="G21" s="1573"/>
      <c r="H21" s="1597" t="s">
        <v>60</v>
      </c>
      <c r="I21" s="1573"/>
      <c r="J21" s="1619" t="s">
        <v>61</v>
      </c>
      <c r="K21" s="94"/>
    </row>
    <row r="22" customHeight="1" spans="1:11">
      <c r="A22" s="78"/>
      <c r="B22" s="1593"/>
      <c r="C22" s="64"/>
      <c r="D22" s="1551"/>
      <c r="E22" s="64"/>
      <c r="F22" s="1598"/>
      <c r="G22" s="64"/>
      <c r="H22" s="1599"/>
      <c r="I22" s="64"/>
      <c r="J22" s="1620"/>
      <c r="K22" s="94"/>
    </row>
    <row r="23" customHeight="1" spans="1:11">
      <c r="A23" s="78"/>
      <c r="B23" s="1569" t="s">
        <v>62</v>
      </c>
      <c r="C23" s="1570"/>
      <c r="D23" s="1571"/>
      <c r="E23" s="1570"/>
      <c r="F23" s="1571"/>
      <c r="G23" s="1570"/>
      <c r="H23" s="1571"/>
      <c r="I23" s="1570"/>
      <c r="J23" s="1613"/>
      <c r="K23" s="94"/>
    </row>
    <row r="24" customHeight="1" spans="1:11">
      <c r="A24" s="78"/>
      <c r="B24" s="1589" t="s">
        <v>63</v>
      </c>
      <c r="C24" s="64"/>
      <c r="D24" s="1600" t="s">
        <v>64</v>
      </c>
      <c r="E24" s="64"/>
      <c r="F24" s="1591" t="s">
        <v>65</v>
      </c>
      <c r="G24" s="64"/>
      <c r="H24" s="1592" t="s">
        <v>66</v>
      </c>
      <c r="I24" s="64"/>
      <c r="J24" s="1621" t="s">
        <v>67</v>
      </c>
      <c r="K24" s="94"/>
    </row>
    <row r="25" customHeight="1" spans="1:11">
      <c r="A25" s="78"/>
      <c r="B25" s="1601"/>
      <c r="C25" s="1602"/>
      <c r="D25" s="1603"/>
      <c r="E25" s="1602"/>
      <c r="F25" s="1604"/>
      <c r="G25" s="1602"/>
      <c r="H25" s="1605"/>
      <c r="I25" s="1602"/>
      <c r="J25" s="1622"/>
      <c r="K25" s="94"/>
    </row>
    <row r="26" customHeight="1" spans="2:10">
      <c r="B26" s="84"/>
      <c r="C26" s="84"/>
      <c r="D26" s="84"/>
      <c r="E26" s="84"/>
      <c r="F26" s="84"/>
      <c r="G26" s="84"/>
      <c r="H26" s="84"/>
      <c r="I26" s="84"/>
      <c r="J26" s="84"/>
    </row>
  </sheetData>
  <mergeCells count="24">
    <mergeCell ref="B10:J10"/>
    <mergeCell ref="B17:J17"/>
    <mergeCell ref="B20:J20"/>
    <mergeCell ref="B23:J23"/>
    <mergeCell ref="B4:B5"/>
    <mergeCell ref="B18:B19"/>
    <mergeCell ref="B21:B22"/>
    <mergeCell ref="B24:B25"/>
    <mergeCell ref="D4:D5"/>
    <mergeCell ref="D18:D19"/>
    <mergeCell ref="D21:D22"/>
    <mergeCell ref="D24:D25"/>
    <mergeCell ref="F4:F5"/>
    <mergeCell ref="F14:F15"/>
    <mergeCell ref="F18:F19"/>
    <mergeCell ref="F21:F22"/>
    <mergeCell ref="F24:F25"/>
    <mergeCell ref="H4:H5"/>
    <mergeCell ref="H18:H19"/>
    <mergeCell ref="H21:H22"/>
    <mergeCell ref="H24:H25"/>
    <mergeCell ref="J4:J5"/>
    <mergeCell ref="J21:J22"/>
    <mergeCell ref="J24:J25"/>
  </mergeCells>
  <hyperlinks>
    <hyperlink ref="F2" location="目录!A1" display="点击此处返回目录"/>
    <hyperlink ref="B7:B8" location="标准农场!A1" display="查看农场地形"/>
    <hyperlink ref="D7:D8" location="河间农场!A1" display="查看农场地形"/>
    <hyperlink ref="F7:F8" location="森林农场!A1" display="查看农场地形"/>
    <hyperlink ref="H7:H8" location="山地农场!A1" display="查看农场地形"/>
    <hyperlink ref="J7:J8" location="荒野农场!A1" display="查看农场地形"/>
  </hyperlinks>
  <pageMargins left="0.75" right="0.75" top="1" bottom="1" header="0.509722222222222" footer="0.509722222222222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F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C1" sqref="C1"/>
    </sheetView>
  </sheetViews>
  <sheetFormatPr defaultColWidth="9" defaultRowHeight="45" customHeight="1" outlineLevelCol="5"/>
  <cols>
    <col min="1" max="1" width="13.625" style="59" customWidth="1"/>
    <col min="2" max="2" width="15.625" style="59" customWidth="1"/>
    <col min="3" max="3" width="60.625" style="59" customWidth="1"/>
    <col min="4" max="5" width="30.625" style="59" customWidth="1"/>
    <col min="6" max="6" width="25.625" style="59" customWidth="1"/>
    <col min="7" max="16384" width="15.625" style="59" customWidth="1"/>
  </cols>
  <sheetData>
    <row r="1" customHeight="1" spans="3:6">
      <c r="C1" s="1523" t="s">
        <v>0</v>
      </c>
      <c r="E1" s="1524" t="s">
        <v>68</v>
      </c>
      <c r="F1" s="178"/>
    </row>
    <row r="2" customHeight="1" spans="2:6">
      <c r="B2" s="1488" t="s">
        <v>69</v>
      </c>
      <c r="C2" s="1489" t="s">
        <v>70</v>
      </c>
      <c r="D2" s="1489" t="s">
        <v>71</v>
      </c>
      <c r="E2" s="1489" t="s">
        <v>72</v>
      </c>
      <c r="F2" s="1525" t="s">
        <v>73</v>
      </c>
    </row>
    <row r="3" customHeight="1" spans="2:6">
      <c r="B3" s="1526" t="s">
        <v>74</v>
      </c>
      <c r="C3" s="1527" t="s">
        <v>75</v>
      </c>
      <c r="D3" s="1527" t="s">
        <v>76</v>
      </c>
      <c r="E3" s="1527" t="s">
        <v>77</v>
      </c>
      <c r="F3" s="1528"/>
    </row>
    <row r="4" customHeight="1" spans="2:6">
      <c r="B4" s="1529" t="s">
        <v>78</v>
      </c>
      <c r="C4" s="1530" t="s">
        <v>79</v>
      </c>
      <c r="D4" s="1530" t="s">
        <v>80</v>
      </c>
      <c r="E4" s="1530" t="s">
        <v>81</v>
      </c>
      <c r="F4" s="1531" t="s">
        <v>82</v>
      </c>
    </row>
    <row r="5" customHeight="1" spans="2:6">
      <c r="B5" s="1532" t="s">
        <v>83</v>
      </c>
      <c r="C5" s="1500" t="s">
        <v>84</v>
      </c>
      <c r="D5" s="1500" t="s">
        <v>85</v>
      </c>
      <c r="E5" s="1500" t="s">
        <v>86</v>
      </c>
      <c r="F5" s="1533" t="s">
        <v>82</v>
      </c>
    </row>
    <row r="6" customHeight="1" spans="2:6">
      <c r="B6" s="1529" t="s">
        <v>87</v>
      </c>
      <c r="C6" s="1530" t="s">
        <v>88</v>
      </c>
      <c r="D6" s="1530" t="s">
        <v>89</v>
      </c>
      <c r="E6" s="1530" t="s">
        <v>90</v>
      </c>
      <c r="F6" s="1531" t="s">
        <v>91</v>
      </c>
    </row>
    <row r="7" customHeight="1" spans="2:6">
      <c r="B7" s="1532" t="s">
        <v>92</v>
      </c>
      <c r="C7" s="1500" t="s">
        <v>93</v>
      </c>
      <c r="D7" s="1500" t="s">
        <v>94</v>
      </c>
      <c r="E7" s="1500" t="s">
        <v>95</v>
      </c>
      <c r="F7" s="1501"/>
    </row>
    <row r="8" customHeight="1" spans="2:6">
      <c r="B8" s="1529" t="s">
        <v>96</v>
      </c>
      <c r="C8" s="1530" t="s">
        <v>97</v>
      </c>
      <c r="D8" s="1530" t="s">
        <v>94</v>
      </c>
      <c r="E8" s="1530" t="s">
        <v>98</v>
      </c>
      <c r="F8" s="1531" t="s">
        <v>82</v>
      </c>
    </row>
    <row r="9" customHeight="1" spans="2:6">
      <c r="B9" s="1532" t="s">
        <v>99</v>
      </c>
      <c r="C9" s="1500" t="s">
        <v>100</v>
      </c>
      <c r="D9" s="1500" t="s">
        <v>101</v>
      </c>
      <c r="E9" s="1500" t="s">
        <v>102</v>
      </c>
      <c r="F9" s="1501"/>
    </row>
    <row r="10" customHeight="1" spans="2:6">
      <c r="B10" s="1529" t="s">
        <v>103</v>
      </c>
      <c r="C10" s="1530" t="s">
        <v>104</v>
      </c>
      <c r="D10" s="1530" t="s">
        <v>102</v>
      </c>
      <c r="E10" s="1530" t="s">
        <v>105</v>
      </c>
      <c r="F10" s="1534"/>
    </row>
    <row r="11" customHeight="1" spans="2:6">
      <c r="B11" s="1532" t="s">
        <v>106</v>
      </c>
      <c r="C11" s="1500" t="s">
        <v>107</v>
      </c>
      <c r="D11" s="1500" t="s">
        <v>105</v>
      </c>
      <c r="E11" s="1500" t="s">
        <v>108</v>
      </c>
      <c r="F11" s="1501"/>
    </row>
    <row r="12" customHeight="1" spans="2:6">
      <c r="B12" s="1529" t="s">
        <v>109</v>
      </c>
      <c r="C12" s="1530" t="s">
        <v>110</v>
      </c>
      <c r="D12" s="1530" t="s">
        <v>111</v>
      </c>
      <c r="E12" s="1530" t="s">
        <v>112</v>
      </c>
      <c r="F12" s="1531" t="s">
        <v>113</v>
      </c>
    </row>
    <row r="13" customHeight="1" spans="2:6">
      <c r="B13" s="1532" t="s">
        <v>114</v>
      </c>
      <c r="C13" s="1500" t="s">
        <v>115</v>
      </c>
      <c r="D13" s="1500" t="s">
        <v>116</v>
      </c>
      <c r="E13" s="1500" t="s">
        <v>117</v>
      </c>
      <c r="F13" s="1501"/>
    </row>
    <row r="14" customHeight="1" spans="2:6">
      <c r="B14" s="1529" t="s">
        <v>118</v>
      </c>
      <c r="C14" s="1530" t="s">
        <v>119</v>
      </c>
      <c r="D14" s="1530" t="s">
        <v>120</v>
      </c>
      <c r="E14" s="1530" t="s">
        <v>121</v>
      </c>
      <c r="F14" s="1534"/>
    </row>
    <row r="15" customHeight="1" spans="2:6">
      <c r="B15" s="1532" t="s">
        <v>122</v>
      </c>
      <c r="C15" s="1500" t="s">
        <v>123</v>
      </c>
      <c r="D15" s="1500" t="s">
        <v>124</v>
      </c>
      <c r="E15" s="1500" t="s">
        <v>125</v>
      </c>
      <c r="F15" s="1533" t="s">
        <v>126</v>
      </c>
    </row>
    <row r="16" customHeight="1" spans="2:6">
      <c r="B16" s="1529" t="s">
        <v>127</v>
      </c>
      <c r="C16" s="1530" t="s">
        <v>128</v>
      </c>
      <c r="D16" s="1535"/>
      <c r="E16" s="1530" t="s">
        <v>129</v>
      </c>
      <c r="F16" s="1531" t="s">
        <v>113</v>
      </c>
    </row>
    <row r="17" customHeight="1" spans="2:6">
      <c r="B17" s="1532" t="s">
        <v>130</v>
      </c>
      <c r="C17" s="1500" t="s">
        <v>131</v>
      </c>
      <c r="D17" s="1499"/>
      <c r="E17" s="1500" t="s">
        <v>132</v>
      </c>
      <c r="F17" s="1533" t="s">
        <v>133</v>
      </c>
    </row>
    <row r="18" customHeight="1" spans="2:6">
      <c r="B18" s="1529" t="s">
        <v>134</v>
      </c>
      <c r="C18" s="1530" t="s">
        <v>135</v>
      </c>
      <c r="D18" s="1530" t="s">
        <v>136</v>
      </c>
      <c r="E18" s="1530" t="s">
        <v>137</v>
      </c>
      <c r="F18" s="1531" t="s">
        <v>138</v>
      </c>
    </row>
    <row r="19" customHeight="1" spans="2:6">
      <c r="B19" s="1532" t="s">
        <v>139</v>
      </c>
      <c r="C19" s="1500" t="s">
        <v>140</v>
      </c>
      <c r="D19" s="1500" t="s">
        <v>89</v>
      </c>
      <c r="E19" s="1500" t="s">
        <v>141</v>
      </c>
      <c r="F19" s="1501"/>
    </row>
    <row r="20" customHeight="1" spans="2:6">
      <c r="B20" s="1529" t="s">
        <v>142</v>
      </c>
      <c r="C20" s="1530" t="s">
        <v>143</v>
      </c>
      <c r="D20" s="1530" t="s">
        <v>144</v>
      </c>
      <c r="E20" s="1530" t="s">
        <v>145</v>
      </c>
      <c r="F20" s="1531" t="s">
        <v>146</v>
      </c>
    </row>
    <row r="21" customHeight="1" spans="2:6">
      <c r="B21" s="1532" t="s">
        <v>147</v>
      </c>
      <c r="C21" s="1500" t="s">
        <v>148</v>
      </c>
      <c r="D21" s="1499"/>
      <c r="E21" s="1500" t="s">
        <v>149</v>
      </c>
      <c r="F21" s="1533" t="s">
        <v>150</v>
      </c>
    </row>
    <row r="22" customHeight="1" spans="2:6">
      <c r="B22" s="1529" t="s">
        <v>151</v>
      </c>
      <c r="C22" s="1530" t="s">
        <v>152</v>
      </c>
      <c r="D22" s="1530" t="s">
        <v>89</v>
      </c>
      <c r="E22" s="1530" t="s">
        <v>153</v>
      </c>
      <c r="F22" s="1531" t="s">
        <v>154</v>
      </c>
    </row>
    <row r="23" customHeight="1" spans="2:6">
      <c r="B23" s="1532" t="s">
        <v>155</v>
      </c>
      <c r="C23" s="1500" t="s">
        <v>156</v>
      </c>
      <c r="D23" s="1500" t="s">
        <v>157</v>
      </c>
      <c r="E23" s="1500" t="s">
        <v>158</v>
      </c>
      <c r="F23" s="1533" t="s">
        <v>159</v>
      </c>
    </row>
    <row r="24" customHeight="1" spans="2:6">
      <c r="B24" s="1529" t="s">
        <v>160</v>
      </c>
      <c r="C24" s="1530" t="s">
        <v>161</v>
      </c>
      <c r="D24" s="1530" t="s">
        <v>162</v>
      </c>
      <c r="E24" s="1530" t="s">
        <v>163</v>
      </c>
      <c r="F24" s="1531" t="s">
        <v>164</v>
      </c>
    </row>
    <row r="25" customHeight="1" spans="2:6">
      <c r="B25" s="1532" t="s">
        <v>165</v>
      </c>
      <c r="C25" s="1500" t="s">
        <v>166</v>
      </c>
      <c r="D25" s="1500" t="s">
        <v>167</v>
      </c>
      <c r="E25" s="1500" t="s">
        <v>168</v>
      </c>
      <c r="F25" s="1533" t="s">
        <v>169</v>
      </c>
    </row>
    <row r="26" customHeight="1" spans="2:6">
      <c r="B26" s="1529" t="s">
        <v>170</v>
      </c>
      <c r="C26" s="1530" t="s">
        <v>171</v>
      </c>
      <c r="D26" s="1530" t="s">
        <v>172</v>
      </c>
      <c r="E26" s="1530" t="s">
        <v>173</v>
      </c>
      <c r="F26" s="1531" t="s">
        <v>174</v>
      </c>
    </row>
    <row r="27" customHeight="1" spans="2:6">
      <c r="B27" s="1532" t="s">
        <v>175</v>
      </c>
      <c r="C27" s="1500" t="s">
        <v>176</v>
      </c>
      <c r="D27" s="1500" t="s">
        <v>177</v>
      </c>
      <c r="E27" s="1500" t="s">
        <v>178</v>
      </c>
      <c r="F27" s="1501"/>
    </row>
    <row r="28" customHeight="1" spans="2:6">
      <c r="B28" s="1529" t="s">
        <v>175</v>
      </c>
      <c r="C28" s="1530" t="s">
        <v>179</v>
      </c>
      <c r="D28" s="1530" t="s">
        <v>180</v>
      </c>
      <c r="E28" s="1530" t="s">
        <v>181</v>
      </c>
      <c r="F28" s="1534"/>
    </row>
    <row r="29" customHeight="1" spans="2:6">
      <c r="B29" s="1532" t="s">
        <v>175</v>
      </c>
      <c r="C29" s="1500" t="s">
        <v>182</v>
      </c>
      <c r="D29" s="1500" t="s">
        <v>183</v>
      </c>
      <c r="E29" s="1500" t="s">
        <v>184</v>
      </c>
      <c r="F29" s="1501"/>
    </row>
    <row r="30" customHeight="1" spans="2:6">
      <c r="B30" s="1529" t="s">
        <v>175</v>
      </c>
      <c r="C30" s="1530" t="s">
        <v>185</v>
      </c>
      <c r="D30" s="1530" t="s">
        <v>186</v>
      </c>
      <c r="E30" s="1530" t="s">
        <v>187</v>
      </c>
      <c r="F30" s="1531" t="s">
        <v>188</v>
      </c>
    </row>
    <row r="31" customHeight="1" spans="2:6">
      <c r="B31" s="1532" t="s">
        <v>189</v>
      </c>
      <c r="C31" s="1500" t="s">
        <v>190</v>
      </c>
      <c r="D31" s="1500" t="s">
        <v>191</v>
      </c>
      <c r="E31" s="1500" t="s">
        <v>192</v>
      </c>
      <c r="F31" s="1533" t="s">
        <v>154</v>
      </c>
    </row>
    <row r="32" customHeight="1" spans="2:6">
      <c r="B32" s="1529" t="s">
        <v>193</v>
      </c>
      <c r="C32" s="1530" t="s">
        <v>194</v>
      </c>
      <c r="D32" s="1530" t="s">
        <v>195</v>
      </c>
      <c r="E32" s="1530" t="s">
        <v>196</v>
      </c>
      <c r="F32" s="1534"/>
    </row>
    <row r="33" customHeight="1" spans="2:6">
      <c r="B33" s="1532" t="s">
        <v>197</v>
      </c>
      <c r="C33" s="1500" t="s">
        <v>198</v>
      </c>
      <c r="D33" s="1500" t="s">
        <v>89</v>
      </c>
      <c r="E33" s="1500" t="s">
        <v>199</v>
      </c>
      <c r="F33" s="1533" t="s">
        <v>200</v>
      </c>
    </row>
    <row r="34" customHeight="1" spans="2:6">
      <c r="B34" s="1529" t="s">
        <v>201</v>
      </c>
      <c r="C34" s="1530" t="s">
        <v>202</v>
      </c>
      <c r="D34" s="1530" t="s">
        <v>89</v>
      </c>
      <c r="E34" s="1530" t="s">
        <v>203</v>
      </c>
      <c r="F34" s="1531" t="s">
        <v>154</v>
      </c>
    </row>
    <row r="35" customHeight="1" spans="2:6">
      <c r="B35" s="1532" t="s">
        <v>204</v>
      </c>
      <c r="C35" s="1500" t="s">
        <v>205</v>
      </c>
      <c r="D35" s="1500" t="s">
        <v>89</v>
      </c>
      <c r="E35" s="1500" t="s">
        <v>206</v>
      </c>
      <c r="F35" s="1533" t="s">
        <v>154</v>
      </c>
    </row>
    <row r="36" customHeight="1" spans="2:6">
      <c r="B36" s="1529" t="s">
        <v>207</v>
      </c>
      <c r="C36" s="1530" t="s">
        <v>208</v>
      </c>
      <c r="D36" s="1530" t="s">
        <v>89</v>
      </c>
      <c r="E36" s="1530" t="s">
        <v>209</v>
      </c>
      <c r="F36" s="1531" t="s">
        <v>154</v>
      </c>
    </row>
    <row r="37" customHeight="1" spans="2:6">
      <c r="B37" s="1532" t="s">
        <v>210</v>
      </c>
      <c r="C37" s="1500" t="s">
        <v>211</v>
      </c>
      <c r="D37" s="1500" t="s">
        <v>89</v>
      </c>
      <c r="E37" s="1500" t="s">
        <v>212</v>
      </c>
      <c r="F37" s="1533" t="s">
        <v>213</v>
      </c>
    </row>
    <row r="38" customHeight="1" spans="2:6">
      <c r="B38" s="1529" t="s">
        <v>214</v>
      </c>
      <c r="C38" s="1530" t="s">
        <v>215</v>
      </c>
      <c r="D38" s="1530" t="s">
        <v>216</v>
      </c>
      <c r="E38" s="1530" t="s">
        <v>217</v>
      </c>
      <c r="F38" s="1531" t="s">
        <v>218</v>
      </c>
    </row>
    <row r="39" customHeight="1" spans="2:6">
      <c r="B39" s="1532" t="s">
        <v>219</v>
      </c>
      <c r="C39" s="1500" t="s">
        <v>220</v>
      </c>
      <c r="D39" s="1500" t="s">
        <v>89</v>
      </c>
      <c r="E39" s="1500" t="s">
        <v>221</v>
      </c>
      <c r="F39" s="1533" t="s">
        <v>222</v>
      </c>
    </row>
    <row r="40" customHeight="1" spans="2:6">
      <c r="B40" s="1529" t="s">
        <v>223</v>
      </c>
      <c r="C40" s="1530" t="s">
        <v>224</v>
      </c>
      <c r="D40" s="1530" t="s">
        <v>89</v>
      </c>
      <c r="E40" s="1530" t="s">
        <v>225</v>
      </c>
      <c r="F40" s="1531" t="s">
        <v>213</v>
      </c>
    </row>
    <row r="41" customHeight="1" spans="2:6">
      <c r="B41" s="1532" t="s">
        <v>226</v>
      </c>
      <c r="C41" s="1500" t="s">
        <v>227</v>
      </c>
      <c r="D41" s="1500" t="s">
        <v>89</v>
      </c>
      <c r="E41" s="1500" t="s">
        <v>228</v>
      </c>
      <c r="F41" s="1533" t="s">
        <v>150</v>
      </c>
    </row>
    <row r="42" customHeight="1" spans="2:6">
      <c r="B42" s="1529" t="s">
        <v>229</v>
      </c>
      <c r="C42" s="1530" t="s">
        <v>230</v>
      </c>
      <c r="D42" s="1530" t="s">
        <v>89</v>
      </c>
      <c r="E42" s="1530" t="s">
        <v>231</v>
      </c>
      <c r="F42" s="1534"/>
    </row>
    <row r="43" customHeight="1" spans="2:6">
      <c r="B43" s="1532" t="s">
        <v>232</v>
      </c>
      <c r="C43" s="1500" t="s">
        <v>233</v>
      </c>
      <c r="D43" s="1500" t="s">
        <v>89</v>
      </c>
      <c r="E43" s="1500" t="s">
        <v>234</v>
      </c>
      <c r="F43" s="1533" t="s">
        <v>154</v>
      </c>
    </row>
    <row r="44" customHeight="1" spans="2:6">
      <c r="B44" s="1529" t="s">
        <v>235</v>
      </c>
      <c r="C44" s="1530" t="s">
        <v>236</v>
      </c>
      <c r="D44" s="1530" t="s">
        <v>237</v>
      </c>
      <c r="E44" s="1530" t="s">
        <v>238</v>
      </c>
      <c r="F44" s="1531" t="s">
        <v>239</v>
      </c>
    </row>
    <row r="45" customHeight="1" spans="2:6">
      <c r="B45" s="1532" t="s">
        <v>240</v>
      </c>
      <c r="C45" s="1500" t="s">
        <v>241</v>
      </c>
      <c r="D45" s="1500" t="s">
        <v>242</v>
      </c>
      <c r="E45" s="1500" t="s">
        <v>243</v>
      </c>
      <c r="F45" s="1533" t="s">
        <v>154</v>
      </c>
    </row>
    <row r="46" customHeight="1" spans="2:6">
      <c r="B46" s="1529" t="s">
        <v>244</v>
      </c>
      <c r="C46" s="1530" t="s">
        <v>245</v>
      </c>
      <c r="D46" s="1530" t="s">
        <v>89</v>
      </c>
      <c r="E46" s="1530" t="s">
        <v>246</v>
      </c>
      <c r="F46" s="1531" t="s">
        <v>200</v>
      </c>
    </row>
    <row r="47" customHeight="1" spans="2:6">
      <c r="B47" s="1532" t="s">
        <v>247</v>
      </c>
      <c r="C47" s="1500" t="s">
        <v>248</v>
      </c>
      <c r="D47" s="1500" t="s">
        <v>89</v>
      </c>
      <c r="E47" s="1500" t="s">
        <v>249</v>
      </c>
      <c r="F47" s="1533" t="s">
        <v>250</v>
      </c>
    </row>
    <row r="48" customHeight="1" spans="2:6">
      <c r="B48" s="1529" t="s">
        <v>251</v>
      </c>
      <c r="C48" s="1530" t="s">
        <v>252</v>
      </c>
      <c r="D48" s="1530" t="s">
        <v>253</v>
      </c>
      <c r="E48" s="1530" t="s">
        <v>254</v>
      </c>
      <c r="F48" s="1534"/>
    </row>
    <row r="49" customHeight="1" spans="2:6">
      <c r="B49" s="1536" t="s">
        <v>255</v>
      </c>
      <c r="C49" s="1537" t="s">
        <v>256</v>
      </c>
      <c r="D49" s="1537" t="s">
        <v>257</v>
      </c>
      <c r="E49" s="1537" t="s">
        <v>258</v>
      </c>
      <c r="F49" s="1538" t="s">
        <v>259</v>
      </c>
    </row>
  </sheetData>
  <mergeCells count="1">
    <mergeCell ref="E1:F1"/>
  </mergeCells>
  <hyperlinks>
    <hyperlink ref="C1" location="目录!A1" display="点击此处返回目录"/>
    <hyperlink ref="E1:F1" location="工会任务!A1" display="点击此处查看工会任务"/>
  </hyperlinks>
  <pageMargins left="0.75" right="0.75" top="1" bottom="1" header="0.509722222222222" footer="0.509722222222222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8"/>
  <sheetViews>
    <sheetView workbookViewId="0">
      <selection activeCell="H2" sqref="H2:I2"/>
    </sheetView>
  </sheetViews>
  <sheetFormatPr defaultColWidth="9" defaultRowHeight="50" customHeight="1" outlineLevelRow="7"/>
  <cols>
    <col min="1" max="1" width="35.625" style="59" customWidth="1"/>
    <col min="2" max="3" width="15.625" style="59" customWidth="1"/>
    <col min="4" max="5" width="20.625" style="59" customWidth="1"/>
    <col min="6" max="6" width="30.625" style="59" customWidth="1"/>
    <col min="7" max="7" width="5.625" style="59" customWidth="1"/>
    <col min="8" max="9" width="20.625" style="59" customWidth="1"/>
    <col min="10" max="16384" width="15.625" style="59" customWidth="1"/>
  </cols>
  <sheetData>
    <row r="1" ht="30" customHeight="1" spans="2:6">
      <c r="B1" s="835" t="s">
        <v>260</v>
      </c>
      <c r="C1" s="836" t="s">
        <v>261</v>
      </c>
      <c r="D1" s="836" t="s">
        <v>262</v>
      </c>
      <c r="E1" s="836" t="s">
        <v>73</v>
      </c>
      <c r="F1" s="1506" t="s">
        <v>263</v>
      </c>
    </row>
    <row r="2" customHeight="1" spans="2:9">
      <c r="B2" s="1507" t="s">
        <v>264</v>
      </c>
      <c r="C2" s="1508">
        <v>1000</v>
      </c>
      <c r="D2" s="1509" t="s">
        <v>265</v>
      </c>
      <c r="E2" s="1510" t="s">
        <v>266</v>
      </c>
      <c r="F2" s="1511" t="s">
        <v>267</v>
      </c>
      <c r="H2" s="1512" t="s">
        <v>0</v>
      </c>
      <c r="I2" s="1522"/>
    </row>
    <row r="3" customHeight="1" spans="2:6">
      <c r="B3" s="1513" t="s">
        <v>268</v>
      </c>
      <c r="C3" s="904">
        <v>150</v>
      </c>
      <c r="D3" s="904" t="s">
        <v>269</v>
      </c>
      <c r="E3" s="949" t="s">
        <v>270</v>
      </c>
      <c r="F3" s="826" t="s">
        <v>267</v>
      </c>
    </row>
    <row r="4" customHeight="1" spans="2:9">
      <c r="B4" s="1514" t="s">
        <v>271</v>
      </c>
      <c r="C4" s="1515">
        <v>200</v>
      </c>
      <c r="D4" s="1516" t="s">
        <v>272</v>
      </c>
      <c r="E4" s="748" t="s">
        <v>273</v>
      </c>
      <c r="F4" s="1517" t="s">
        <v>267</v>
      </c>
      <c r="H4" s="1512" t="s">
        <v>274</v>
      </c>
      <c r="I4" s="1522"/>
    </row>
    <row r="5" customHeight="1" spans="2:6">
      <c r="B5" s="1513" t="s">
        <v>275</v>
      </c>
      <c r="C5" s="904">
        <v>50</v>
      </c>
      <c r="D5" s="904" t="s">
        <v>276</v>
      </c>
      <c r="E5" s="949" t="s">
        <v>277</v>
      </c>
      <c r="F5" s="826" t="s">
        <v>267</v>
      </c>
    </row>
    <row r="6" customHeight="1" spans="2:6">
      <c r="B6" s="1514" t="s">
        <v>278</v>
      </c>
      <c r="C6" s="1515">
        <v>150</v>
      </c>
      <c r="D6" s="1516" t="s">
        <v>279</v>
      </c>
      <c r="E6" s="748" t="s">
        <v>280</v>
      </c>
      <c r="F6" s="1517" t="s">
        <v>267</v>
      </c>
    </row>
    <row r="7" customHeight="1" spans="2:6">
      <c r="B7" s="1513" t="s">
        <v>281</v>
      </c>
      <c r="C7" s="904">
        <v>30</v>
      </c>
      <c r="D7" s="904" t="s">
        <v>282</v>
      </c>
      <c r="E7" s="949" t="s">
        <v>283</v>
      </c>
      <c r="F7" s="826" t="s">
        <v>267</v>
      </c>
    </row>
    <row r="8" customHeight="1" spans="2:6">
      <c r="B8" s="1518" t="s">
        <v>284</v>
      </c>
      <c r="C8" s="1519">
        <v>500</v>
      </c>
      <c r="D8" s="1519" t="s">
        <v>285</v>
      </c>
      <c r="E8" s="1520" t="s">
        <v>286</v>
      </c>
      <c r="F8" s="1521" t="s">
        <v>267</v>
      </c>
    </row>
  </sheetData>
  <mergeCells count="2">
    <mergeCell ref="H2:I2"/>
    <mergeCell ref="H4:I4"/>
  </mergeCells>
  <hyperlinks>
    <hyperlink ref="H2:I2" location="目录!A1" display="点击此处返回目录"/>
    <hyperlink ref="H4:I4" location="剧情任务!A1" display="点击此处查看剧情任务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82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1" sqref="D1:E1"/>
    </sheetView>
  </sheetViews>
  <sheetFormatPr defaultColWidth="9" defaultRowHeight="30" customHeight="1" outlineLevelCol="6"/>
  <cols>
    <col min="1" max="1" width="35.625" style="59" customWidth="1"/>
    <col min="2" max="4" width="15.625" style="59" customWidth="1"/>
    <col min="5" max="5" width="35.625" style="59" customWidth="1"/>
    <col min="6" max="16384" width="15.625" style="59" customWidth="1"/>
  </cols>
  <sheetData>
    <row r="1" customHeight="1" spans="4:5">
      <c r="D1" s="659" t="s">
        <v>0</v>
      </c>
      <c r="E1" s="660"/>
    </row>
    <row r="2" customHeight="1" spans="2:7">
      <c r="B2" s="1488" t="s">
        <v>287</v>
      </c>
      <c r="C2" s="1489" t="s">
        <v>288</v>
      </c>
      <c r="D2" s="1489" t="s">
        <v>289</v>
      </c>
      <c r="E2" s="1489" t="s">
        <v>290</v>
      </c>
      <c r="F2" s="1489" t="s">
        <v>291</v>
      </c>
      <c r="G2" s="1490"/>
    </row>
    <row r="3" customHeight="1" spans="2:7">
      <c r="B3" s="1491"/>
      <c r="C3" s="1492"/>
      <c r="D3" s="1335" t="s">
        <v>292</v>
      </c>
      <c r="E3" s="1335" t="s">
        <v>293</v>
      </c>
      <c r="F3" s="1492"/>
      <c r="G3" s="1493" t="s">
        <v>294</v>
      </c>
    </row>
    <row r="4" customHeight="1" spans="2:7">
      <c r="B4" s="1494"/>
      <c r="C4" s="1495"/>
      <c r="D4" s="1495"/>
      <c r="E4" s="1495"/>
      <c r="F4" s="1495"/>
      <c r="G4" s="1496"/>
    </row>
    <row r="5" customHeight="1" spans="2:7">
      <c r="B5" s="1494"/>
      <c r="C5" s="1495"/>
      <c r="D5" s="1338" t="s">
        <v>295</v>
      </c>
      <c r="E5" s="1338" t="s">
        <v>296</v>
      </c>
      <c r="F5" s="1495"/>
      <c r="G5" s="1497" t="s">
        <v>297</v>
      </c>
    </row>
    <row r="6" customHeight="1" spans="2:7">
      <c r="B6" s="1494"/>
      <c r="C6" s="1495"/>
      <c r="D6" s="1495"/>
      <c r="E6" s="1495"/>
      <c r="F6" s="1495"/>
      <c r="G6" s="1496"/>
    </row>
    <row r="7" customHeight="1" spans="2:7">
      <c r="B7" s="1494"/>
      <c r="C7" s="1495"/>
      <c r="D7" s="1338" t="s">
        <v>298</v>
      </c>
      <c r="E7" s="1338" t="s">
        <v>299</v>
      </c>
      <c r="F7" s="1495"/>
      <c r="G7" s="1497" t="s">
        <v>300</v>
      </c>
    </row>
    <row r="8" customHeight="1" spans="2:7">
      <c r="B8" s="1494"/>
      <c r="C8" s="1495"/>
      <c r="D8" s="1495"/>
      <c r="E8" s="1495"/>
      <c r="F8" s="1495"/>
      <c r="G8" s="1496"/>
    </row>
    <row r="9" customHeight="1" spans="2:7">
      <c r="B9" s="1494"/>
      <c r="C9" s="1495"/>
      <c r="D9" s="1338" t="s">
        <v>301</v>
      </c>
      <c r="E9" s="1338" t="s">
        <v>302</v>
      </c>
      <c r="F9" s="1495"/>
      <c r="G9" s="1497" t="s">
        <v>303</v>
      </c>
    </row>
    <row r="10" customHeight="1" spans="2:7">
      <c r="B10" s="1494"/>
      <c r="C10" s="1495"/>
      <c r="D10" s="1495"/>
      <c r="E10" s="1495"/>
      <c r="F10" s="1495"/>
      <c r="G10" s="1496"/>
    </row>
    <row r="11" customHeight="1" spans="2:7">
      <c r="B11" s="1494"/>
      <c r="C11" s="1495"/>
      <c r="D11" s="1338" t="s">
        <v>304</v>
      </c>
      <c r="E11" s="1338" t="s">
        <v>305</v>
      </c>
      <c r="F11" s="1495"/>
      <c r="G11" s="1497" t="s">
        <v>306</v>
      </c>
    </row>
    <row r="12" customHeight="1" spans="2:7">
      <c r="B12" s="1494"/>
      <c r="C12" s="1495"/>
      <c r="D12" s="1495"/>
      <c r="E12" s="1495"/>
      <c r="F12" s="1495"/>
      <c r="G12" s="1496"/>
    </row>
    <row r="13" customHeight="1" spans="2:7">
      <c r="B13" s="1494"/>
      <c r="C13" s="1495"/>
      <c r="D13" s="1338" t="s">
        <v>307</v>
      </c>
      <c r="E13" s="1338" t="s">
        <v>308</v>
      </c>
      <c r="F13" s="1495"/>
      <c r="G13" s="1497" t="s">
        <v>309</v>
      </c>
    </row>
    <row r="14" customHeight="1" spans="2:7">
      <c r="B14" s="1494"/>
      <c r="C14" s="1495"/>
      <c r="D14" s="1495"/>
      <c r="E14" s="1495"/>
      <c r="F14" s="1495"/>
      <c r="G14" s="1496"/>
    </row>
    <row r="15" customHeight="1" spans="2:7">
      <c r="B15" s="1494"/>
      <c r="C15" s="1495"/>
      <c r="D15" s="1338" t="s">
        <v>310</v>
      </c>
      <c r="E15" s="1338" t="s">
        <v>311</v>
      </c>
      <c r="F15" s="1495"/>
      <c r="G15" s="1497" t="s">
        <v>312</v>
      </c>
    </row>
    <row r="16" customHeight="1" spans="2:7">
      <c r="B16" s="1494"/>
      <c r="C16" s="1495"/>
      <c r="D16" s="1495"/>
      <c r="E16" s="1495"/>
      <c r="F16" s="1495"/>
      <c r="G16" s="1496"/>
    </row>
    <row r="17" customHeight="1" spans="2:7">
      <c r="B17" s="1494"/>
      <c r="C17" s="1495"/>
      <c r="D17" s="1338" t="s">
        <v>313</v>
      </c>
      <c r="E17" s="1338" t="s">
        <v>314</v>
      </c>
      <c r="F17" s="1495"/>
      <c r="G17" s="1497" t="s">
        <v>315</v>
      </c>
    </row>
    <row r="18" customHeight="1" spans="2:7">
      <c r="B18" s="1494"/>
      <c r="C18" s="1495"/>
      <c r="D18" s="1495"/>
      <c r="E18" s="1495"/>
      <c r="F18" s="1495"/>
      <c r="G18" s="1496"/>
    </row>
    <row r="19" customHeight="1" spans="2:7">
      <c r="B19" s="1494"/>
      <c r="C19" s="1495"/>
      <c r="D19" s="1338" t="s">
        <v>316</v>
      </c>
      <c r="E19" s="1338" t="s">
        <v>317</v>
      </c>
      <c r="F19" s="1495"/>
      <c r="G19" s="1497" t="s">
        <v>318</v>
      </c>
    </row>
    <row r="20" customHeight="1" spans="2:7">
      <c r="B20" s="1494"/>
      <c r="C20" s="1495"/>
      <c r="D20" s="1495"/>
      <c r="E20" s="1495"/>
      <c r="F20" s="1495"/>
      <c r="G20" s="1496"/>
    </row>
    <row r="21" customHeight="1" spans="2:7">
      <c r="B21" s="1494"/>
      <c r="C21" s="1495"/>
      <c r="D21" s="1338" t="s">
        <v>319</v>
      </c>
      <c r="E21" s="1338" t="s">
        <v>320</v>
      </c>
      <c r="F21" s="1495"/>
      <c r="G21" s="1497" t="s">
        <v>321</v>
      </c>
    </row>
    <row r="22" customHeight="1" spans="2:7">
      <c r="B22" s="1494"/>
      <c r="C22" s="1495"/>
      <c r="D22" s="1495"/>
      <c r="E22" s="1495"/>
      <c r="F22" s="1495"/>
      <c r="G22" s="1496"/>
    </row>
    <row r="23" customHeight="1" spans="2:7">
      <c r="B23" s="1494"/>
      <c r="C23" s="1495"/>
      <c r="D23" s="1338" t="s">
        <v>322</v>
      </c>
      <c r="E23" s="1338" t="s">
        <v>323</v>
      </c>
      <c r="F23" s="1495"/>
      <c r="G23" s="1497" t="s">
        <v>324</v>
      </c>
    </row>
    <row r="24" customHeight="1" spans="2:7">
      <c r="B24" s="1494"/>
      <c r="C24" s="1495"/>
      <c r="D24" s="1495"/>
      <c r="E24" s="1495"/>
      <c r="F24" s="1495"/>
      <c r="G24" s="1496"/>
    </row>
    <row r="25" customHeight="1" spans="2:7">
      <c r="B25" s="1494"/>
      <c r="C25" s="1495"/>
      <c r="D25" s="1338" t="s">
        <v>325</v>
      </c>
      <c r="E25" s="1338" t="s">
        <v>326</v>
      </c>
      <c r="F25" s="1495"/>
      <c r="G25" s="1497" t="s">
        <v>327</v>
      </c>
    </row>
    <row r="26" customHeight="1" spans="2:7">
      <c r="B26" s="1494"/>
      <c r="C26" s="1495"/>
      <c r="D26" s="1495"/>
      <c r="E26" s="1495"/>
      <c r="F26" s="1495"/>
      <c r="G26" s="1496"/>
    </row>
    <row r="27" customHeight="1" spans="2:7">
      <c r="B27" s="1494"/>
      <c r="C27" s="1495"/>
      <c r="D27" s="1338" t="s">
        <v>328</v>
      </c>
      <c r="E27" s="1338" t="s">
        <v>329</v>
      </c>
      <c r="F27" s="1495"/>
      <c r="G27" s="1497" t="s">
        <v>330</v>
      </c>
    </row>
    <row r="28" customHeight="1" spans="2:7">
      <c r="B28" s="1494"/>
      <c r="C28" s="1495"/>
      <c r="D28" s="1495"/>
      <c r="E28" s="1495"/>
      <c r="F28" s="1495"/>
      <c r="G28" s="1496"/>
    </row>
    <row r="29" customHeight="1" spans="2:7">
      <c r="B29" s="1494"/>
      <c r="C29" s="1495"/>
      <c r="D29" s="1338" t="s">
        <v>331</v>
      </c>
      <c r="E29" s="1338" t="s">
        <v>332</v>
      </c>
      <c r="F29" s="1495"/>
      <c r="G29" s="1497" t="s">
        <v>333</v>
      </c>
    </row>
    <row r="30" customHeight="1" spans="2:7">
      <c r="B30" s="1494"/>
      <c r="C30" s="1495"/>
      <c r="D30" s="1495"/>
      <c r="E30" s="1495"/>
      <c r="F30" s="1495"/>
      <c r="G30" s="1496"/>
    </row>
    <row r="31" customHeight="1" spans="2:7">
      <c r="B31" s="1494"/>
      <c r="C31" s="1495"/>
      <c r="D31" s="1338" t="s">
        <v>334</v>
      </c>
      <c r="E31" s="1338" t="s">
        <v>335</v>
      </c>
      <c r="F31" s="1495"/>
      <c r="G31" s="1497" t="s">
        <v>336</v>
      </c>
    </row>
    <row r="32" customHeight="1" spans="2:7">
      <c r="B32" s="1494"/>
      <c r="C32" s="1495"/>
      <c r="D32" s="1495"/>
      <c r="E32" s="1495"/>
      <c r="F32" s="1495"/>
      <c r="G32" s="1496"/>
    </row>
    <row r="33" customHeight="1" spans="2:7">
      <c r="B33" s="1494"/>
      <c r="C33" s="1495"/>
      <c r="D33" s="1338" t="s">
        <v>337</v>
      </c>
      <c r="E33" s="1338" t="s">
        <v>338</v>
      </c>
      <c r="F33" s="1495"/>
      <c r="G33" s="1497" t="s">
        <v>339</v>
      </c>
    </row>
    <row r="34" customHeight="1" spans="2:7">
      <c r="B34" s="1494"/>
      <c r="C34" s="1495"/>
      <c r="D34" s="1495"/>
      <c r="E34" s="1495"/>
      <c r="F34" s="1495"/>
      <c r="G34" s="1496"/>
    </row>
    <row r="35" customHeight="1" spans="2:7">
      <c r="B35" s="1494"/>
      <c r="C35" s="1495"/>
      <c r="D35" s="1338" t="s">
        <v>340</v>
      </c>
      <c r="E35" s="1338" t="s">
        <v>341</v>
      </c>
      <c r="F35" s="1495"/>
      <c r="G35" s="1497" t="s">
        <v>342</v>
      </c>
    </row>
    <row r="36" customHeight="1" spans="2:7">
      <c r="B36" s="1494"/>
      <c r="C36" s="1495"/>
      <c r="D36" s="1495"/>
      <c r="E36" s="1495"/>
      <c r="F36" s="1495"/>
      <c r="G36" s="1496"/>
    </row>
    <row r="37" customHeight="1" spans="2:7">
      <c r="B37" s="1494"/>
      <c r="C37" s="1495"/>
      <c r="D37" s="1338" t="s">
        <v>343</v>
      </c>
      <c r="E37" s="1338" t="s">
        <v>344</v>
      </c>
      <c r="F37" s="1495"/>
      <c r="G37" s="1497" t="s">
        <v>345</v>
      </c>
    </row>
    <row r="38" customHeight="1" spans="2:7">
      <c r="B38" s="1494"/>
      <c r="C38" s="1495"/>
      <c r="D38" s="1495"/>
      <c r="E38" s="1495"/>
      <c r="F38" s="1495"/>
      <c r="G38" s="1496"/>
    </row>
    <row r="39" customHeight="1" spans="2:7">
      <c r="B39" s="1494"/>
      <c r="C39" s="1495"/>
      <c r="D39" s="1338" t="s">
        <v>346</v>
      </c>
      <c r="E39" s="1338" t="s">
        <v>347</v>
      </c>
      <c r="F39" s="1495"/>
      <c r="G39" s="1497" t="s">
        <v>348</v>
      </c>
    </row>
    <row r="40" customHeight="1" spans="2:7">
      <c r="B40" s="1494"/>
      <c r="C40" s="1495"/>
      <c r="D40" s="1495"/>
      <c r="E40" s="1495"/>
      <c r="F40" s="1495"/>
      <c r="G40" s="1496"/>
    </row>
    <row r="41" customHeight="1" spans="2:7">
      <c r="B41" s="1494"/>
      <c r="C41" s="1495"/>
      <c r="D41" s="1338" t="s">
        <v>349</v>
      </c>
      <c r="E41" s="1338" t="s">
        <v>350</v>
      </c>
      <c r="F41" s="1495"/>
      <c r="G41" s="1497" t="s">
        <v>351</v>
      </c>
    </row>
    <row r="42" customHeight="1" spans="2:7">
      <c r="B42" s="1494"/>
      <c r="C42" s="1495"/>
      <c r="D42" s="1495"/>
      <c r="E42" s="1495"/>
      <c r="F42" s="1495"/>
      <c r="G42" s="1496"/>
    </row>
    <row r="43" customHeight="1" spans="2:7">
      <c r="B43" s="1494"/>
      <c r="C43" s="1495"/>
      <c r="D43" s="1338" t="s">
        <v>352</v>
      </c>
      <c r="E43" s="1338" t="s">
        <v>353</v>
      </c>
      <c r="F43" s="1495"/>
      <c r="G43" s="1497" t="s">
        <v>354</v>
      </c>
    </row>
    <row r="44" customHeight="1" spans="2:7">
      <c r="B44" s="1494"/>
      <c r="C44" s="1495"/>
      <c r="D44" s="1495"/>
      <c r="E44" s="1495"/>
      <c r="F44" s="1495"/>
      <c r="G44" s="1496"/>
    </row>
    <row r="45" customHeight="1" spans="2:7">
      <c r="B45" s="1494"/>
      <c r="C45" s="1495"/>
      <c r="D45" s="1338" t="s">
        <v>355</v>
      </c>
      <c r="E45" s="1338" t="s">
        <v>356</v>
      </c>
      <c r="F45" s="1495"/>
      <c r="G45" s="1497" t="s">
        <v>357</v>
      </c>
    </row>
    <row r="46" customHeight="1" spans="2:7">
      <c r="B46" s="1494"/>
      <c r="C46" s="1495"/>
      <c r="D46" s="1495"/>
      <c r="E46" s="1495"/>
      <c r="F46" s="1495"/>
      <c r="G46" s="1496"/>
    </row>
    <row r="47" customHeight="1" spans="2:7">
      <c r="B47" s="1494"/>
      <c r="C47" s="1495"/>
      <c r="D47" s="1338" t="s">
        <v>358</v>
      </c>
      <c r="E47" s="1338" t="s">
        <v>359</v>
      </c>
      <c r="F47" s="1495"/>
      <c r="G47" s="1497" t="s">
        <v>360</v>
      </c>
    </row>
    <row r="48" customHeight="1" spans="2:7">
      <c r="B48" s="1494"/>
      <c r="C48" s="1495"/>
      <c r="D48" s="1495"/>
      <c r="E48" s="1495"/>
      <c r="F48" s="1495"/>
      <c r="G48" s="1496"/>
    </row>
    <row r="49" customHeight="1" spans="2:7">
      <c r="B49" s="1494"/>
      <c r="C49" s="1495"/>
      <c r="D49" s="1338" t="s">
        <v>361</v>
      </c>
      <c r="E49" s="1338" t="s">
        <v>362</v>
      </c>
      <c r="F49" s="1495"/>
      <c r="G49" s="1497" t="s">
        <v>363</v>
      </c>
    </row>
    <row r="50" customHeight="1" spans="2:7">
      <c r="B50" s="1494"/>
      <c r="C50" s="1495"/>
      <c r="D50" s="1495"/>
      <c r="E50" s="1495"/>
      <c r="F50" s="1495"/>
      <c r="G50" s="1496"/>
    </row>
    <row r="51" customHeight="1" spans="2:7">
      <c r="B51" s="1494"/>
      <c r="C51" s="1495"/>
      <c r="D51" s="1338" t="s">
        <v>364</v>
      </c>
      <c r="E51" s="1338" t="s">
        <v>365</v>
      </c>
      <c r="F51" s="1495"/>
      <c r="G51" s="1497" t="s">
        <v>366</v>
      </c>
    </row>
    <row r="52" customHeight="1" spans="2:7">
      <c r="B52" s="1494"/>
      <c r="C52" s="1495"/>
      <c r="D52" s="1495"/>
      <c r="E52" s="1495"/>
      <c r="F52" s="1495"/>
      <c r="G52" s="1496"/>
    </row>
    <row r="53" customHeight="1" spans="2:7">
      <c r="B53" s="1494"/>
      <c r="C53" s="1495"/>
      <c r="D53" s="1338" t="s">
        <v>367</v>
      </c>
      <c r="E53" s="1338" t="s">
        <v>368</v>
      </c>
      <c r="F53" s="1495"/>
      <c r="G53" s="1497" t="s">
        <v>369</v>
      </c>
    </row>
    <row r="54" customHeight="1" spans="2:7">
      <c r="B54" s="1494"/>
      <c r="C54" s="1495"/>
      <c r="D54" s="1495"/>
      <c r="E54" s="1495"/>
      <c r="F54" s="1495"/>
      <c r="G54" s="1496"/>
    </row>
    <row r="55" customHeight="1" spans="2:7">
      <c r="B55" s="1494"/>
      <c r="C55" s="1495"/>
      <c r="D55" s="1338" t="s">
        <v>370</v>
      </c>
      <c r="E55" s="1338" t="s">
        <v>371</v>
      </c>
      <c r="F55" s="1495"/>
      <c r="G55" s="1497" t="s">
        <v>372</v>
      </c>
    </row>
    <row r="56" customHeight="1" spans="2:7">
      <c r="B56" s="1494"/>
      <c r="C56" s="1495"/>
      <c r="D56" s="1495"/>
      <c r="E56" s="1495"/>
      <c r="F56" s="1495"/>
      <c r="G56" s="1496"/>
    </row>
    <row r="57" customHeight="1" spans="2:7">
      <c r="B57" s="1494"/>
      <c r="C57" s="1495"/>
      <c r="D57" s="1338" t="s">
        <v>373</v>
      </c>
      <c r="E57" s="1338" t="s">
        <v>374</v>
      </c>
      <c r="F57" s="1495"/>
      <c r="G57" s="1497" t="s">
        <v>375</v>
      </c>
    </row>
    <row r="58" customHeight="1" spans="2:7">
      <c r="B58" s="1494"/>
      <c r="C58" s="1495"/>
      <c r="D58" s="1495"/>
      <c r="E58" s="1495"/>
      <c r="F58" s="1495"/>
      <c r="G58" s="1496"/>
    </row>
    <row r="59" customHeight="1" spans="2:7">
      <c r="B59" s="1494"/>
      <c r="C59" s="1495"/>
      <c r="D59" s="1338" t="s">
        <v>376</v>
      </c>
      <c r="E59" s="1338" t="s">
        <v>377</v>
      </c>
      <c r="F59" s="1495"/>
      <c r="G59" s="1497" t="s">
        <v>378</v>
      </c>
    </row>
    <row r="60" customHeight="1" spans="2:7">
      <c r="B60" s="1494"/>
      <c r="C60" s="1495"/>
      <c r="D60" s="1495"/>
      <c r="E60" s="1495"/>
      <c r="F60" s="1495"/>
      <c r="G60" s="1496"/>
    </row>
    <row r="61" customHeight="1" spans="2:7">
      <c r="B61" s="1494"/>
      <c r="C61" s="1495"/>
      <c r="D61" s="1338" t="s">
        <v>379</v>
      </c>
      <c r="E61" s="1338" t="s">
        <v>380</v>
      </c>
      <c r="F61" s="1495"/>
      <c r="G61" s="1497" t="s">
        <v>381</v>
      </c>
    </row>
    <row r="62" customHeight="1" spans="2:7">
      <c r="B62" s="1494"/>
      <c r="C62" s="1495"/>
      <c r="D62" s="1495"/>
      <c r="E62" s="1495"/>
      <c r="F62" s="1495"/>
      <c r="G62" s="1496"/>
    </row>
    <row r="63" customHeight="1" spans="2:7">
      <c r="B63" s="1498"/>
      <c r="C63" s="1499"/>
      <c r="D63" s="1500" t="s">
        <v>382</v>
      </c>
      <c r="E63" s="1500" t="s">
        <v>383</v>
      </c>
      <c r="F63" s="1499"/>
      <c r="G63" s="1501"/>
    </row>
    <row r="64" customHeight="1" spans="2:7">
      <c r="B64" s="1498"/>
      <c r="C64" s="1499"/>
      <c r="D64" s="1499"/>
      <c r="E64" s="1499"/>
      <c r="F64" s="1499"/>
      <c r="G64" s="1501"/>
    </row>
    <row r="65" customHeight="1" spans="2:7">
      <c r="B65" s="1498"/>
      <c r="C65" s="1499"/>
      <c r="D65" s="1500" t="s">
        <v>384</v>
      </c>
      <c r="E65" s="1500" t="s">
        <v>385</v>
      </c>
      <c r="F65" s="1499"/>
      <c r="G65" s="1501"/>
    </row>
    <row r="66" customHeight="1" spans="2:7">
      <c r="B66" s="1498"/>
      <c r="C66" s="1499"/>
      <c r="D66" s="1499"/>
      <c r="E66" s="1499"/>
      <c r="F66" s="1499"/>
      <c r="G66" s="1501"/>
    </row>
    <row r="67" customHeight="1" spans="2:7">
      <c r="B67" s="1498"/>
      <c r="C67" s="1499"/>
      <c r="D67" s="1499"/>
      <c r="E67" s="1500" t="s">
        <v>386</v>
      </c>
      <c r="F67" s="1499"/>
      <c r="G67" s="1501"/>
    </row>
    <row r="68" customHeight="1" spans="2:7">
      <c r="B68" s="1498"/>
      <c r="C68" s="1499"/>
      <c r="D68" s="1499"/>
      <c r="E68" s="1499"/>
      <c r="F68" s="1499"/>
      <c r="G68" s="1501"/>
    </row>
    <row r="69" customHeight="1" spans="2:7">
      <c r="B69" s="1498"/>
      <c r="C69" s="1499"/>
      <c r="D69" s="1500" t="s">
        <v>387</v>
      </c>
      <c r="E69" s="1500" t="s">
        <v>388</v>
      </c>
      <c r="F69" s="1499"/>
      <c r="G69" s="1501"/>
    </row>
    <row r="70" customHeight="1" spans="2:7">
      <c r="B70" s="1498"/>
      <c r="C70" s="1499"/>
      <c r="D70" s="1499"/>
      <c r="E70" s="1499"/>
      <c r="F70" s="1499"/>
      <c r="G70" s="1501"/>
    </row>
    <row r="71" customHeight="1" spans="2:7">
      <c r="B71" s="1498"/>
      <c r="C71" s="1499"/>
      <c r="D71" s="1500" t="s">
        <v>389</v>
      </c>
      <c r="E71" s="1500" t="s">
        <v>390</v>
      </c>
      <c r="F71" s="1499"/>
      <c r="G71" s="1501"/>
    </row>
    <row r="72" customHeight="1" spans="2:7">
      <c r="B72" s="1498"/>
      <c r="C72" s="1499"/>
      <c r="D72" s="1499"/>
      <c r="E72" s="1499"/>
      <c r="F72" s="1499"/>
      <c r="G72" s="1501"/>
    </row>
    <row r="73" customHeight="1" spans="2:7">
      <c r="B73" s="1498"/>
      <c r="C73" s="1499"/>
      <c r="D73" s="1500" t="s">
        <v>391</v>
      </c>
      <c r="E73" s="1500" t="s">
        <v>392</v>
      </c>
      <c r="F73" s="1499"/>
      <c r="G73" s="1501"/>
    </row>
    <row r="74" customHeight="1" spans="2:7">
      <c r="B74" s="1498"/>
      <c r="C74" s="1499"/>
      <c r="D74" s="1499"/>
      <c r="E74" s="1499"/>
      <c r="F74" s="1499"/>
      <c r="G74" s="1501"/>
    </row>
    <row r="75" customHeight="1" spans="2:7">
      <c r="B75" s="1498"/>
      <c r="C75" s="1499"/>
      <c r="D75" s="1500" t="s">
        <v>393</v>
      </c>
      <c r="E75" s="1500" t="s">
        <v>394</v>
      </c>
      <c r="F75" s="1499"/>
      <c r="G75" s="1501"/>
    </row>
    <row r="76" customHeight="1" spans="2:7">
      <c r="B76" s="1498"/>
      <c r="C76" s="1499"/>
      <c r="D76" s="1499"/>
      <c r="E76" s="1499"/>
      <c r="F76" s="1499"/>
      <c r="G76" s="1501"/>
    </row>
    <row r="77" customHeight="1" spans="2:7">
      <c r="B77" s="1498"/>
      <c r="C77" s="1499"/>
      <c r="D77" s="1500" t="s">
        <v>395</v>
      </c>
      <c r="E77" s="1500" t="s">
        <v>396</v>
      </c>
      <c r="F77" s="1499"/>
      <c r="G77" s="1501"/>
    </row>
    <row r="78" customHeight="1" spans="2:7">
      <c r="B78" s="1498"/>
      <c r="C78" s="1499"/>
      <c r="D78" s="1499"/>
      <c r="E78" s="1499"/>
      <c r="F78" s="1499"/>
      <c r="G78" s="1501"/>
    </row>
    <row r="79" customHeight="1" spans="2:7">
      <c r="B79" s="1498"/>
      <c r="C79" s="1499"/>
      <c r="D79" s="1500" t="s">
        <v>397</v>
      </c>
      <c r="E79" s="1500" t="s">
        <v>398</v>
      </c>
      <c r="F79" s="1499"/>
      <c r="G79" s="1501"/>
    </row>
    <row r="80" customHeight="1" spans="2:7">
      <c r="B80" s="1498"/>
      <c r="C80" s="1499"/>
      <c r="D80" s="1499"/>
      <c r="E80" s="1499"/>
      <c r="F80" s="1499"/>
      <c r="G80" s="1501"/>
    </row>
    <row r="81" customHeight="1" spans="2:7">
      <c r="B81" s="1498"/>
      <c r="C81" s="1499"/>
      <c r="D81" s="1500" t="s">
        <v>399</v>
      </c>
      <c r="E81" s="1500" t="s">
        <v>400</v>
      </c>
      <c r="F81" s="1499"/>
      <c r="G81" s="1502"/>
    </row>
    <row r="82" customHeight="1" spans="2:7">
      <c r="B82" s="1503"/>
      <c r="C82" s="1504"/>
      <c r="D82" s="1504"/>
      <c r="E82" s="1504"/>
      <c r="F82" s="1504"/>
      <c r="G82" s="1505"/>
    </row>
  </sheetData>
  <mergeCells count="242">
    <mergeCell ref="D1:E1"/>
    <mergeCell ref="F2:G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</mergeCells>
  <hyperlinks>
    <hyperlink ref="D1" location="目录!A1" display="点击此处返回目录"/>
    <hyperlink ref="E1" location="目录!A1"/>
  </hyperlinks>
  <pageMargins left="0.75" right="0.75" top="1" bottom="1" header="0.509722222222222" footer="0.509722222222222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8"/>
  <sheetViews>
    <sheetView workbookViewId="0">
      <selection activeCell="F4" sqref="F4:H4"/>
    </sheetView>
  </sheetViews>
  <sheetFormatPr defaultColWidth="9" defaultRowHeight="35" customHeight="1"/>
  <cols>
    <col min="1" max="2" width="8.625" style="1314" customWidth="1"/>
    <col min="3" max="4" width="15.625" style="1314" customWidth="1"/>
    <col min="5" max="5" width="3.625" style="1314" customWidth="1"/>
    <col min="6" max="6" width="8.625" style="1314" customWidth="1"/>
    <col min="7" max="8" width="15.625" style="1314" customWidth="1"/>
    <col min="9" max="9" width="3.625" style="1314" customWidth="1"/>
    <col min="10" max="10" width="8.625" style="1314" customWidth="1"/>
    <col min="11" max="12" width="15.625" style="1314" customWidth="1"/>
    <col min="13" max="13" width="3.625" style="1314" customWidth="1"/>
    <col min="14" max="14" width="8.625" style="1314" customWidth="1"/>
    <col min="15" max="16384" width="15.625" style="1314" customWidth="1"/>
  </cols>
  <sheetData>
    <row r="1" ht="10" customHeight="1"/>
    <row r="2" customHeight="1" spans="2:16">
      <c r="B2" s="1008"/>
      <c r="C2" s="1045"/>
      <c r="D2" s="1408"/>
      <c r="E2" s="1408"/>
      <c r="F2" s="1090" t="s">
        <v>401</v>
      </c>
      <c r="G2" s="1091"/>
      <c r="H2" s="1091"/>
      <c r="J2" s="1092" t="s">
        <v>402</v>
      </c>
      <c r="K2" s="1093"/>
      <c r="L2" s="1115"/>
      <c r="N2" s="1063" t="s">
        <v>403</v>
      </c>
      <c r="O2" s="1064"/>
      <c r="P2" s="1064"/>
    </row>
    <row r="3" s="1006" customFormat="1" customHeight="1" spans="2:16">
      <c r="B3" s="1014"/>
      <c r="C3" s="1049"/>
      <c r="D3" s="1006"/>
      <c r="E3" s="1006"/>
      <c r="F3" s="1094" t="s">
        <v>404</v>
      </c>
      <c r="G3" s="1095"/>
      <c r="H3" s="1096"/>
      <c r="J3" s="1097" t="s">
        <v>405</v>
      </c>
      <c r="K3" s="1098"/>
      <c r="L3" s="1116"/>
      <c r="N3" s="1099" t="s">
        <v>406</v>
      </c>
      <c r="O3" s="1100"/>
      <c r="P3" s="1117"/>
    </row>
    <row r="4" customHeight="1" spans="2:16">
      <c r="B4" s="1020"/>
      <c r="C4" s="1053"/>
      <c r="F4" s="1194" t="s">
        <v>407</v>
      </c>
      <c r="G4" s="1104"/>
      <c r="H4" s="1104"/>
      <c r="J4" s="1163" t="s">
        <v>408</v>
      </c>
      <c r="K4" s="1164"/>
      <c r="L4" s="1165"/>
      <c r="N4" s="1046" t="s">
        <v>0</v>
      </c>
      <c r="O4" s="1046"/>
      <c r="P4" s="1047"/>
    </row>
    <row r="5" s="1006" customFormat="1" ht="5" customHeight="1" spans="2:14">
      <c r="B5" s="1409"/>
      <c r="C5" s="1410"/>
      <c r="D5" s="1125"/>
      <c r="E5" s="1125"/>
      <c r="F5" s="1125"/>
      <c r="G5" s="1125"/>
      <c r="H5" s="1126"/>
      <c r="L5" s="1110"/>
      <c r="M5" s="1111"/>
      <c r="N5" s="1112"/>
    </row>
    <row r="6" customHeight="1" spans="2:8">
      <c r="B6" s="1318"/>
      <c r="C6" s="1319"/>
      <c r="D6" s="1411" t="s">
        <v>409</v>
      </c>
      <c r="F6" s="1412" t="s">
        <v>410</v>
      </c>
      <c r="G6" s="1413"/>
      <c r="H6" s="1414"/>
    </row>
    <row r="7" s="1314" customFormat="1" ht="15" customHeight="1" spans="2:14">
      <c r="B7" s="1125"/>
      <c r="C7" s="1125"/>
      <c r="D7" s="1125"/>
      <c r="E7" s="1125"/>
      <c r="F7" s="1125"/>
      <c r="G7" s="1125"/>
      <c r="H7" s="1126"/>
      <c r="L7" s="1110"/>
      <c r="M7" s="1111"/>
      <c r="N7" s="1112"/>
    </row>
    <row r="8" customHeight="1" spans="2:7">
      <c r="B8" s="1415" t="s">
        <v>411</v>
      </c>
      <c r="C8" s="1416"/>
      <c r="D8" s="1417"/>
      <c r="E8" s="1418"/>
      <c r="F8" s="1418"/>
      <c r="G8" s="1419"/>
    </row>
    <row r="9" customHeight="1" spans="2:8">
      <c r="B9" s="1420"/>
      <c r="C9" s="1421"/>
      <c r="D9" s="1422" t="s">
        <v>412</v>
      </c>
      <c r="E9" s="1422"/>
      <c r="F9" s="1422"/>
      <c r="G9" s="1423"/>
      <c r="H9" s="1424"/>
    </row>
    <row r="10" customHeight="1" spans="2:8">
      <c r="B10" s="1420"/>
      <c r="C10" s="1425"/>
      <c r="D10" s="1426"/>
      <c r="G10" s="1423"/>
      <c r="H10" s="1427"/>
    </row>
    <row r="11" customHeight="1" spans="2:8">
      <c r="B11" s="1420"/>
      <c r="C11" s="1428"/>
      <c r="D11" s="1429" t="s">
        <v>413</v>
      </c>
      <c r="E11" s="1430"/>
      <c r="F11" s="1431"/>
      <c r="G11" s="1432"/>
      <c r="H11" s="1433"/>
    </row>
    <row r="12" customHeight="1" spans="2:8">
      <c r="B12" s="1420"/>
      <c r="C12" s="1434"/>
      <c r="D12" s="1435"/>
      <c r="E12" s="1428"/>
      <c r="F12" s="1428"/>
      <c r="G12" s="1436"/>
      <c r="H12" s="1126"/>
    </row>
    <row r="13" customHeight="1" spans="2:8">
      <c r="B13" s="1420"/>
      <c r="C13" s="1434"/>
      <c r="D13" s="1422" t="s">
        <v>414</v>
      </c>
      <c r="E13" s="1422"/>
      <c r="F13" s="1422"/>
      <c r="G13" s="1437"/>
      <c r="H13" s="1126"/>
    </row>
    <row r="14" customHeight="1" spans="2:8">
      <c r="B14" s="1420"/>
      <c r="C14" s="1434"/>
      <c r="D14" s="1438"/>
      <c r="E14" s="1439"/>
      <c r="F14" s="1439"/>
      <c r="G14" s="1440"/>
      <c r="H14" s="1126"/>
    </row>
    <row r="15" customHeight="1" spans="2:14">
      <c r="B15" s="1125"/>
      <c r="C15" s="1125"/>
      <c r="D15" s="1125"/>
      <c r="E15" s="1125"/>
      <c r="F15" s="1125"/>
      <c r="G15" s="1125"/>
      <c r="H15" s="1126"/>
      <c r="L15" s="1110"/>
      <c r="M15" s="1111"/>
      <c r="N15" s="1112"/>
    </row>
    <row r="16" customHeight="1" spans="2:16">
      <c r="B16" s="1441" t="s">
        <v>415</v>
      </c>
      <c r="C16" s="1442"/>
      <c r="D16" s="1443"/>
      <c r="F16" s="1444" t="s">
        <v>416</v>
      </c>
      <c r="G16" s="1445"/>
      <c r="H16" s="1446"/>
      <c r="J16" s="1464" t="s">
        <v>417</v>
      </c>
      <c r="K16" s="1465"/>
      <c r="L16" s="1466"/>
      <c r="N16" s="1467" t="s">
        <v>418</v>
      </c>
      <c r="O16" s="1468"/>
      <c r="P16" s="1469"/>
    </row>
    <row r="17" ht="20" customHeight="1" spans="2:16">
      <c r="B17" s="1447" t="s">
        <v>263</v>
      </c>
      <c r="C17" s="1448" t="s">
        <v>419</v>
      </c>
      <c r="D17" s="1449" t="s">
        <v>420</v>
      </c>
      <c r="F17" s="1450" t="s">
        <v>263</v>
      </c>
      <c r="G17" s="1451" t="s">
        <v>419</v>
      </c>
      <c r="H17" s="1452" t="s">
        <v>420</v>
      </c>
      <c r="J17" s="1470" t="s">
        <v>263</v>
      </c>
      <c r="K17" s="1471" t="s">
        <v>419</v>
      </c>
      <c r="L17" s="1472" t="s">
        <v>420</v>
      </c>
      <c r="N17" s="1473" t="s">
        <v>263</v>
      </c>
      <c r="O17" s="1474" t="s">
        <v>419</v>
      </c>
      <c r="P17" s="1475" t="s">
        <v>420</v>
      </c>
    </row>
    <row r="18" customHeight="1" spans="2:16">
      <c r="B18" s="1453"/>
      <c r="C18" s="1454" t="s">
        <v>421</v>
      </c>
      <c r="D18" s="1455" t="s">
        <v>82</v>
      </c>
      <c r="F18" s="1456"/>
      <c r="G18" s="199" t="s">
        <v>422</v>
      </c>
      <c r="H18" s="1457" t="s">
        <v>423</v>
      </c>
      <c r="J18" s="1476"/>
      <c r="K18" s="1477" t="s">
        <v>424</v>
      </c>
      <c r="L18" s="1478" t="s">
        <v>425</v>
      </c>
      <c r="N18" s="1479"/>
      <c r="O18" s="1480" t="s">
        <v>426</v>
      </c>
      <c r="P18" s="1481" t="s">
        <v>423</v>
      </c>
    </row>
    <row r="19" customHeight="1" spans="2:16">
      <c r="B19" s="1453"/>
      <c r="C19" s="1454" t="s">
        <v>427</v>
      </c>
      <c r="D19" s="1455" t="s">
        <v>82</v>
      </c>
      <c r="F19" s="1456"/>
      <c r="G19" s="199" t="s">
        <v>428</v>
      </c>
      <c r="H19" s="1457" t="s">
        <v>429</v>
      </c>
      <c r="J19" s="1476"/>
      <c r="K19" s="1477" t="s">
        <v>430</v>
      </c>
      <c r="L19" s="1478" t="s">
        <v>431</v>
      </c>
      <c r="N19" s="1479"/>
      <c r="O19" s="1480" t="s">
        <v>432</v>
      </c>
      <c r="P19" s="1481" t="s">
        <v>433</v>
      </c>
    </row>
    <row r="20" customHeight="1" spans="2:16">
      <c r="B20" s="1453"/>
      <c r="C20" s="1454" t="s">
        <v>434</v>
      </c>
      <c r="D20" s="1455" t="s">
        <v>82</v>
      </c>
      <c r="F20" s="1456"/>
      <c r="G20" s="199" t="s">
        <v>435</v>
      </c>
      <c r="H20" s="1457" t="s">
        <v>425</v>
      </c>
      <c r="J20" s="1476"/>
      <c r="K20" s="1477" t="s">
        <v>436</v>
      </c>
      <c r="L20" s="1478" t="s">
        <v>425</v>
      </c>
      <c r="N20" s="1479"/>
      <c r="O20" s="1480" t="s">
        <v>437</v>
      </c>
      <c r="P20" s="1481" t="s">
        <v>82</v>
      </c>
    </row>
    <row r="21" customHeight="1" spans="2:16">
      <c r="B21" s="1453"/>
      <c r="C21" s="1454" t="s">
        <v>438</v>
      </c>
      <c r="D21" s="1455" t="s">
        <v>439</v>
      </c>
      <c r="F21" s="1456"/>
      <c r="G21" s="199" t="s">
        <v>440</v>
      </c>
      <c r="H21" s="1457" t="s">
        <v>431</v>
      </c>
      <c r="J21" s="1476"/>
      <c r="K21" s="1477" t="s">
        <v>441</v>
      </c>
      <c r="L21" s="1478" t="s">
        <v>442</v>
      </c>
      <c r="N21" s="1479"/>
      <c r="O21" s="1480" t="s">
        <v>443</v>
      </c>
      <c r="P21" s="1481" t="s">
        <v>431</v>
      </c>
    </row>
    <row r="22" customHeight="1" spans="2:16">
      <c r="B22" s="1453"/>
      <c r="C22" s="1454" t="s">
        <v>444</v>
      </c>
      <c r="D22" s="1455" t="s">
        <v>439</v>
      </c>
      <c r="F22" s="1456"/>
      <c r="G22" s="199" t="s">
        <v>445</v>
      </c>
      <c r="H22" s="1457" t="s">
        <v>423</v>
      </c>
      <c r="J22" s="1476"/>
      <c r="K22" s="1477" t="s">
        <v>446</v>
      </c>
      <c r="L22" s="1478" t="s">
        <v>447</v>
      </c>
      <c r="N22" s="1479"/>
      <c r="O22" s="1480" t="s">
        <v>448</v>
      </c>
      <c r="P22" s="1481" t="s">
        <v>429</v>
      </c>
    </row>
    <row r="23" customHeight="1" spans="2:16">
      <c r="B23" s="1453"/>
      <c r="C23" s="1454" t="s">
        <v>449</v>
      </c>
      <c r="D23" s="1455" t="s">
        <v>439</v>
      </c>
      <c r="F23" s="1456"/>
      <c r="G23" s="199" t="s">
        <v>450</v>
      </c>
      <c r="H23" s="1457" t="s">
        <v>451</v>
      </c>
      <c r="J23" s="1476"/>
      <c r="K23" s="1477" t="s">
        <v>452</v>
      </c>
      <c r="L23" s="1478" t="s">
        <v>442</v>
      </c>
      <c r="N23" s="1479"/>
      <c r="O23" s="1480" t="s">
        <v>453</v>
      </c>
      <c r="P23" s="1481" t="s">
        <v>454</v>
      </c>
    </row>
    <row r="24" customHeight="1" spans="2:16">
      <c r="B24" s="1453"/>
      <c r="C24" s="1454" t="s">
        <v>455</v>
      </c>
      <c r="D24" s="1455" t="s">
        <v>82</v>
      </c>
      <c r="F24" s="1456"/>
      <c r="G24" s="199" t="s">
        <v>456</v>
      </c>
      <c r="H24" s="1457" t="s">
        <v>457</v>
      </c>
      <c r="J24" s="1476"/>
      <c r="K24" s="1477" t="s">
        <v>458</v>
      </c>
      <c r="L24" s="1478" t="s">
        <v>82</v>
      </c>
      <c r="N24" s="1479"/>
      <c r="O24" s="1480" t="s">
        <v>459</v>
      </c>
      <c r="P24" s="1481" t="s">
        <v>439</v>
      </c>
    </row>
    <row r="25" customHeight="1" spans="2:16">
      <c r="B25" s="1453"/>
      <c r="C25" s="1454" t="s">
        <v>460</v>
      </c>
      <c r="D25" s="1455" t="s">
        <v>433</v>
      </c>
      <c r="F25" s="1458"/>
      <c r="G25" s="1459" t="s">
        <v>461</v>
      </c>
      <c r="H25" s="1460" t="s">
        <v>442</v>
      </c>
      <c r="J25" s="1476"/>
      <c r="K25" s="1477" t="s">
        <v>462</v>
      </c>
      <c r="L25" s="1478" t="s">
        <v>431</v>
      </c>
      <c r="N25" s="1479"/>
      <c r="O25" s="1480" t="s">
        <v>463</v>
      </c>
      <c r="P25" s="1481" t="s">
        <v>439</v>
      </c>
    </row>
    <row r="26" customHeight="1" spans="2:16">
      <c r="B26" s="1453"/>
      <c r="C26" s="1454" t="s">
        <v>464</v>
      </c>
      <c r="D26" s="1455" t="s">
        <v>82</v>
      </c>
      <c r="J26" s="1476"/>
      <c r="K26" s="1477" t="s">
        <v>465</v>
      </c>
      <c r="L26" s="1478" t="s">
        <v>429</v>
      </c>
      <c r="N26" s="1479"/>
      <c r="O26" s="1480" t="s">
        <v>466</v>
      </c>
      <c r="P26" s="1481" t="s">
        <v>451</v>
      </c>
    </row>
    <row r="27" customHeight="1" spans="2:16">
      <c r="B27" s="1453"/>
      <c r="C27" s="1454" t="s">
        <v>467</v>
      </c>
      <c r="D27" s="1455" t="s">
        <v>433</v>
      </c>
      <c r="J27" s="1476"/>
      <c r="K27" s="1477" t="s">
        <v>432</v>
      </c>
      <c r="L27" s="1478" t="s">
        <v>433</v>
      </c>
      <c r="N27" s="1479"/>
      <c r="O27" s="1480" t="s">
        <v>468</v>
      </c>
      <c r="P27" s="1481" t="s">
        <v>429</v>
      </c>
    </row>
    <row r="28" customHeight="1" spans="2:16">
      <c r="B28" s="1453"/>
      <c r="C28" s="1454" t="s">
        <v>469</v>
      </c>
      <c r="D28" s="1455" t="s">
        <v>82</v>
      </c>
      <c r="J28" s="1482"/>
      <c r="K28" s="1483" t="s">
        <v>470</v>
      </c>
      <c r="L28" s="1484" t="s">
        <v>82</v>
      </c>
      <c r="N28" s="1479"/>
      <c r="O28" s="1480" t="s">
        <v>446</v>
      </c>
      <c r="P28" s="1481" t="s">
        <v>447</v>
      </c>
    </row>
    <row r="29" customHeight="1" spans="2:16">
      <c r="B29" s="1453"/>
      <c r="C29" s="1454" t="s">
        <v>471</v>
      </c>
      <c r="D29" s="1455" t="s">
        <v>433</v>
      </c>
      <c r="N29" s="1485"/>
      <c r="O29" s="1486" t="s">
        <v>472</v>
      </c>
      <c r="P29" s="1487" t="s">
        <v>457</v>
      </c>
    </row>
    <row r="30" customHeight="1" spans="2:4">
      <c r="B30" s="1453"/>
      <c r="C30" s="1454" t="s">
        <v>473</v>
      </c>
      <c r="D30" s="1455" t="s">
        <v>82</v>
      </c>
    </row>
    <row r="31" customHeight="1" spans="2:4">
      <c r="B31" s="1453"/>
      <c r="C31" s="1454" t="s">
        <v>474</v>
      </c>
      <c r="D31" s="1455" t="s">
        <v>82</v>
      </c>
    </row>
    <row r="32" customHeight="1" spans="2:4">
      <c r="B32" s="1453"/>
      <c r="C32" s="1454" t="s">
        <v>475</v>
      </c>
      <c r="D32" s="1455" t="s">
        <v>476</v>
      </c>
    </row>
    <row r="33" customHeight="1" spans="2:4">
      <c r="B33" s="1453"/>
      <c r="C33" s="1454" t="s">
        <v>477</v>
      </c>
      <c r="D33" s="1455" t="s">
        <v>478</v>
      </c>
    </row>
    <row r="34" customHeight="1" spans="2:4">
      <c r="B34" s="1453"/>
      <c r="C34" s="1454" t="s">
        <v>479</v>
      </c>
      <c r="D34" s="1455" t="s">
        <v>480</v>
      </c>
    </row>
    <row r="35" customHeight="1" spans="2:4">
      <c r="B35" s="1453"/>
      <c r="C35" s="1454" t="s">
        <v>481</v>
      </c>
      <c r="D35" s="1455" t="s">
        <v>482</v>
      </c>
    </row>
    <row r="36" customHeight="1" spans="2:4">
      <c r="B36" s="1453"/>
      <c r="C36" s="1454" t="s">
        <v>483</v>
      </c>
      <c r="D36" s="1455" t="s">
        <v>482</v>
      </c>
    </row>
    <row r="37" customHeight="1" spans="2:4">
      <c r="B37" s="1453"/>
      <c r="C37" s="1454" t="s">
        <v>484</v>
      </c>
      <c r="D37" s="1455" t="s">
        <v>480</v>
      </c>
    </row>
    <row r="38" customHeight="1" spans="2:4">
      <c r="B38" s="1461"/>
      <c r="C38" s="1462" t="s">
        <v>485</v>
      </c>
      <c r="D38" s="1463" t="s">
        <v>439</v>
      </c>
    </row>
  </sheetData>
  <mergeCells count="28">
    <mergeCell ref="F2:H2"/>
    <mergeCell ref="J2:L2"/>
    <mergeCell ref="N2:P2"/>
    <mergeCell ref="F3:H3"/>
    <mergeCell ref="J3:L3"/>
    <mergeCell ref="N3:P3"/>
    <mergeCell ref="F4:H4"/>
    <mergeCell ref="J4:L4"/>
    <mergeCell ref="N4:P4"/>
    <mergeCell ref="D5:G5"/>
    <mergeCell ref="L5:N5"/>
    <mergeCell ref="F6:H6"/>
    <mergeCell ref="B7:C7"/>
    <mergeCell ref="D7:G7"/>
    <mergeCell ref="L7:N7"/>
    <mergeCell ref="D9:F9"/>
    <mergeCell ref="D11:F11"/>
    <mergeCell ref="D13:F13"/>
    <mergeCell ref="D14:G14"/>
    <mergeCell ref="B15:C15"/>
    <mergeCell ref="D15:G15"/>
    <mergeCell ref="L15:N15"/>
    <mergeCell ref="B16:D16"/>
    <mergeCell ref="F16:H16"/>
    <mergeCell ref="J16:L16"/>
    <mergeCell ref="N16:P16"/>
    <mergeCell ref="B8:B14"/>
    <mergeCell ref="B2:C4"/>
  </mergeCells>
  <hyperlinks>
    <hyperlink ref="N4" location="目录!A1" display="点击此处返回目录"/>
    <hyperlink ref="N4:O4" location="目录!A1" display="点击此处返回目录"/>
    <hyperlink ref="F4:H4" location="哈维的诊所!A1" display="点击此处查看                哈维的诊所"/>
    <hyperlink ref="N3:P3" location="法师塔!A1" display="点击此处查看                法师塔"/>
    <hyperlink ref="J3:L3" location="旅行商人!A1" display="点击此处查看                旅行商人"/>
    <hyperlink ref="F3:H3" location="绿洲商店!A1" display="点击此处查看                绿洲商店"/>
    <hyperlink ref="J2:L2" location="下水道商店!A1" display="点击此处查看                下水道商店"/>
    <hyperlink ref="F2:H2" location="JOJAMART!A1" display="点击此处查看         JOJAMART"/>
    <hyperlink ref="J4:L4" location="玛妮的牧场!A1" display="点击此处查看                玛妮的牧场"/>
    <hyperlink ref="N2:P2" location="矿洞商店!A1" display="点击此处查看                矮人商店"/>
  </hyperlinks>
  <pageMargins left="0.75" right="0.75" top="1" bottom="1" header="0.509722222222222" footer="0.509722222222222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0"/>
  <sheetViews>
    <sheetView workbookViewId="0">
      <selection activeCell="F4" sqref="F4:H4"/>
    </sheetView>
  </sheetViews>
  <sheetFormatPr defaultColWidth="9" defaultRowHeight="35" customHeight="1"/>
  <cols>
    <col min="1" max="2" width="8.625" style="1314" customWidth="1"/>
    <col min="3" max="4" width="15.625" style="1314" customWidth="1"/>
    <col min="5" max="5" width="3.625" style="1314" customWidth="1"/>
    <col min="6" max="6" width="8.625" style="1314" customWidth="1"/>
    <col min="7" max="8" width="15.625" style="1314" customWidth="1"/>
    <col min="9" max="9" width="3.625" style="1314" customWidth="1"/>
    <col min="10" max="10" width="8.625" style="1314" customWidth="1"/>
    <col min="11" max="12" width="15.625" style="1314" customWidth="1"/>
    <col min="13" max="13" width="3.625" style="1314" customWidth="1"/>
    <col min="14" max="14" width="8.625" style="1314" customWidth="1"/>
    <col min="15" max="16384" width="15.625" style="1314" customWidth="1"/>
  </cols>
  <sheetData>
    <row r="1" ht="10" customHeight="1"/>
    <row r="2" s="1006" customFormat="1" customHeight="1" spans="2:16">
      <c r="B2" s="1008"/>
      <c r="C2" s="1045"/>
      <c r="D2" s="1120"/>
      <c r="E2" s="1120"/>
      <c r="F2" s="1061" t="s">
        <v>486</v>
      </c>
      <c r="G2" s="1061"/>
      <c r="H2" s="1061"/>
      <c r="I2" s="1006"/>
      <c r="J2" s="1092" t="s">
        <v>402</v>
      </c>
      <c r="K2" s="1093"/>
      <c r="L2" s="1115"/>
      <c r="M2" s="1006"/>
      <c r="N2" s="1063" t="s">
        <v>403</v>
      </c>
      <c r="O2" s="1064"/>
      <c r="P2" s="1064"/>
    </row>
    <row r="3" s="1006" customFormat="1" customHeight="1" spans="2:16">
      <c r="B3" s="1014"/>
      <c r="C3" s="1049"/>
      <c r="F3" s="1094" t="s">
        <v>404</v>
      </c>
      <c r="G3" s="1095"/>
      <c r="H3" s="1096"/>
      <c r="J3" s="1097" t="s">
        <v>405</v>
      </c>
      <c r="K3" s="1098"/>
      <c r="L3" s="1116"/>
      <c r="N3" s="1099" t="s">
        <v>406</v>
      </c>
      <c r="O3" s="1100"/>
      <c r="P3" s="1117"/>
    </row>
    <row r="4" s="1006" customFormat="1" customHeight="1" spans="2:16">
      <c r="B4" s="1020"/>
      <c r="C4" s="1053"/>
      <c r="D4" s="1006"/>
      <c r="E4" s="1006"/>
      <c r="F4" s="1194" t="s">
        <v>407</v>
      </c>
      <c r="G4" s="1104"/>
      <c r="H4" s="1104"/>
      <c r="I4" s="1006"/>
      <c r="J4" s="1163" t="s">
        <v>408</v>
      </c>
      <c r="K4" s="1164"/>
      <c r="L4" s="1165"/>
      <c r="M4" s="1006"/>
      <c r="N4" s="1046" t="s">
        <v>0</v>
      </c>
      <c r="O4" s="1046"/>
      <c r="P4" s="1047"/>
    </row>
    <row r="5" s="1006" customFormat="1" ht="5" customHeight="1" spans="2:14">
      <c r="B5" s="1125"/>
      <c r="C5" s="1125"/>
      <c r="D5" s="1125"/>
      <c r="E5" s="1125"/>
      <c r="F5" s="1125"/>
      <c r="G5" s="1125"/>
      <c r="H5" s="1126"/>
      <c r="L5" s="1110"/>
      <c r="M5" s="1111"/>
      <c r="N5" s="1112"/>
    </row>
    <row r="6" customHeight="1" spans="2:8">
      <c r="B6" s="1315"/>
      <c r="C6" s="1316"/>
      <c r="H6" s="1317"/>
    </row>
    <row r="7" customHeight="1" spans="2:8">
      <c r="B7" s="1318"/>
      <c r="C7" s="1319"/>
      <c r="D7" s="1320" t="s">
        <v>487</v>
      </c>
      <c r="E7" s="1321" t="s">
        <v>488</v>
      </c>
      <c r="F7" s="1321"/>
      <c r="G7" s="1321"/>
      <c r="H7" s="1322"/>
    </row>
    <row r="8" customHeight="1" spans="2:7">
      <c r="B8" s="1323"/>
      <c r="D8" s="1324" t="s">
        <v>489</v>
      </c>
      <c r="E8" s="1325"/>
      <c r="F8" s="1325"/>
      <c r="G8" s="1326"/>
    </row>
    <row r="9" customHeight="1" spans="2:8">
      <c r="B9" s="1327"/>
      <c r="C9" s="1327"/>
      <c r="H9" s="1327"/>
    </row>
    <row r="10" customHeight="1" spans="2:8">
      <c r="B10" s="1328" t="s">
        <v>490</v>
      </c>
      <c r="C10" s="1329"/>
      <c r="D10" s="1329"/>
      <c r="E10" s="1329"/>
      <c r="F10" s="1329"/>
      <c r="G10" s="1329"/>
      <c r="H10" s="1330"/>
    </row>
    <row r="11" ht="20" customHeight="1" spans="2:8">
      <c r="B11" s="1331" t="s">
        <v>419</v>
      </c>
      <c r="C11" s="1332"/>
      <c r="D11" s="1332" t="s">
        <v>290</v>
      </c>
      <c r="E11" s="1332"/>
      <c r="F11" s="1332"/>
      <c r="G11" s="1332"/>
      <c r="H11" s="1333" t="s">
        <v>491</v>
      </c>
    </row>
    <row r="12" customHeight="1" spans="2:8">
      <c r="B12" s="1334" t="s">
        <v>492</v>
      </c>
      <c r="C12" s="1335"/>
      <c r="D12" s="1335" t="s">
        <v>493</v>
      </c>
      <c r="E12" s="1335"/>
      <c r="F12" s="1335"/>
      <c r="G12" s="1335"/>
      <c r="H12" s="1336" t="s">
        <v>494</v>
      </c>
    </row>
    <row r="13" customHeight="1" spans="2:8">
      <c r="B13" s="1337" t="s">
        <v>495</v>
      </c>
      <c r="C13" s="1338"/>
      <c r="D13" s="1338" t="s">
        <v>496</v>
      </c>
      <c r="E13" s="1338"/>
      <c r="F13" s="1338"/>
      <c r="G13" s="1338"/>
      <c r="H13" s="1339" t="s">
        <v>497</v>
      </c>
    </row>
    <row r="14" customHeight="1" spans="2:8">
      <c r="B14" s="1337" t="s">
        <v>498</v>
      </c>
      <c r="C14" s="1338"/>
      <c r="D14" s="1338" t="s">
        <v>499</v>
      </c>
      <c r="E14" s="1338"/>
      <c r="F14" s="1338"/>
      <c r="G14" s="1338"/>
      <c r="H14" s="1339" t="s">
        <v>500</v>
      </c>
    </row>
    <row r="15" customHeight="1" spans="2:8">
      <c r="B15" s="1337" t="s">
        <v>501</v>
      </c>
      <c r="C15" s="1338"/>
      <c r="D15" s="1338" t="s">
        <v>502</v>
      </c>
      <c r="E15" s="1338"/>
      <c r="F15" s="1338"/>
      <c r="G15" s="1338"/>
      <c r="H15" s="1339" t="s">
        <v>503</v>
      </c>
    </row>
    <row r="16" customHeight="1" spans="2:14">
      <c r="B16" s="1340" t="s">
        <v>504</v>
      </c>
      <c r="C16" s="1341"/>
      <c r="D16" s="1341" t="s">
        <v>505</v>
      </c>
      <c r="E16" s="1341"/>
      <c r="F16" s="1341"/>
      <c r="G16" s="1341"/>
      <c r="H16" s="1342" t="s">
        <v>494</v>
      </c>
      <c r="L16" s="1110"/>
      <c r="M16" s="1375"/>
      <c r="N16" s="1112"/>
    </row>
    <row r="17" ht="20" customHeight="1" spans="2:14">
      <c r="B17" s="1343"/>
      <c r="C17" s="1344"/>
      <c r="D17" s="1344"/>
      <c r="F17" s="1322"/>
      <c r="L17" s="1376"/>
      <c r="N17" s="1377"/>
    </row>
    <row r="18" s="1313" customFormat="1" customHeight="1" spans="1:20">
      <c r="A18" s="1314"/>
      <c r="B18" s="1345" t="s">
        <v>415</v>
      </c>
      <c r="C18" s="1346"/>
      <c r="D18" s="1347"/>
      <c r="E18" s="1314"/>
      <c r="F18" s="1348" t="s">
        <v>416</v>
      </c>
      <c r="G18" s="1349"/>
      <c r="H18" s="1350"/>
      <c r="I18" s="1314"/>
      <c r="J18" s="1378" t="s">
        <v>417</v>
      </c>
      <c r="K18" s="1379"/>
      <c r="L18" s="1380"/>
      <c r="M18" s="1314"/>
      <c r="N18" s="1381" t="s">
        <v>418</v>
      </c>
      <c r="O18" s="1382"/>
      <c r="P18" s="1383"/>
      <c r="Q18" s="1314"/>
      <c r="R18" s="1314"/>
      <c r="S18" s="1314"/>
      <c r="T18" s="1314"/>
    </row>
    <row r="19" ht="20" customHeight="1" spans="2:16">
      <c r="B19" s="1351" t="s">
        <v>263</v>
      </c>
      <c r="C19" s="1352" t="s">
        <v>419</v>
      </c>
      <c r="D19" s="1353" t="s">
        <v>420</v>
      </c>
      <c r="F19" s="1354" t="s">
        <v>263</v>
      </c>
      <c r="G19" s="1355" t="s">
        <v>419</v>
      </c>
      <c r="H19" s="1356" t="s">
        <v>420</v>
      </c>
      <c r="J19" s="1384" t="s">
        <v>263</v>
      </c>
      <c r="K19" s="1385" t="s">
        <v>419</v>
      </c>
      <c r="L19" s="1386" t="s">
        <v>420</v>
      </c>
      <c r="N19" s="1387" t="s">
        <v>263</v>
      </c>
      <c r="O19" s="1388" t="s">
        <v>419</v>
      </c>
      <c r="P19" s="1389" t="s">
        <v>420</v>
      </c>
    </row>
    <row r="20" customHeight="1" spans="2:16">
      <c r="B20" s="1357"/>
      <c r="C20" s="1358" t="s">
        <v>506</v>
      </c>
      <c r="D20" s="1359" t="s">
        <v>507</v>
      </c>
      <c r="F20" s="1360"/>
      <c r="G20" s="1361" t="s">
        <v>422</v>
      </c>
      <c r="H20" s="1362" t="s">
        <v>508</v>
      </c>
      <c r="J20" s="1390"/>
      <c r="K20" s="1391" t="s">
        <v>430</v>
      </c>
      <c r="L20" s="1392" t="s">
        <v>509</v>
      </c>
      <c r="N20" s="1393"/>
      <c r="O20" s="1394" t="s">
        <v>432</v>
      </c>
      <c r="P20" s="1395" t="s">
        <v>510</v>
      </c>
    </row>
    <row r="21" customHeight="1" spans="2:16">
      <c r="B21" s="1363"/>
      <c r="C21" s="1364" t="s">
        <v>511</v>
      </c>
      <c r="D21" s="1365" t="s">
        <v>423</v>
      </c>
      <c r="F21" s="1366"/>
      <c r="G21" s="1367" t="s">
        <v>428</v>
      </c>
      <c r="H21" s="1368" t="s">
        <v>507</v>
      </c>
      <c r="J21" s="1396"/>
      <c r="K21" s="1397" t="s">
        <v>441</v>
      </c>
      <c r="L21" s="1398" t="s">
        <v>431</v>
      </c>
      <c r="N21" s="1399"/>
      <c r="O21" s="1400" t="s">
        <v>426</v>
      </c>
      <c r="P21" s="1401" t="s">
        <v>508</v>
      </c>
    </row>
    <row r="22" customHeight="1" spans="2:16">
      <c r="B22" s="1363"/>
      <c r="C22" s="1364" t="s">
        <v>512</v>
      </c>
      <c r="D22" s="1365" t="s">
        <v>154</v>
      </c>
      <c r="F22" s="1366"/>
      <c r="G22" s="1367" t="s">
        <v>435</v>
      </c>
      <c r="H22" s="1368" t="s">
        <v>82</v>
      </c>
      <c r="J22" s="1396"/>
      <c r="K22" s="1397" t="s">
        <v>446</v>
      </c>
      <c r="L22" s="1398" t="s">
        <v>513</v>
      </c>
      <c r="N22" s="1399"/>
      <c r="O22" s="1400" t="s">
        <v>437</v>
      </c>
      <c r="P22" s="1401" t="s">
        <v>514</v>
      </c>
    </row>
    <row r="23" customHeight="1" spans="2:16">
      <c r="B23" s="1363"/>
      <c r="C23" s="1364" t="s">
        <v>421</v>
      </c>
      <c r="D23" s="1365" t="s">
        <v>514</v>
      </c>
      <c r="F23" s="1366"/>
      <c r="G23" s="1367" t="s">
        <v>440</v>
      </c>
      <c r="H23" s="1368" t="s">
        <v>509</v>
      </c>
      <c r="J23" s="1396"/>
      <c r="K23" s="1397" t="s">
        <v>452</v>
      </c>
      <c r="L23" s="1398" t="s">
        <v>431</v>
      </c>
      <c r="N23" s="1399"/>
      <c r="O23" s="1400" t="s">
        <v>466</v>
      </c>
      <c r="P23" s="1401" t="s">
        <v>515</v>
      </c>
    </row>
    <row r="24" customHeight="1" spans="2:16">
      <c r="B24" s="1363"/>
      <c r="C24" s="1364" t="s">
        <v>427</v>
      </c>
      <c r="D24" s="1365" t="s">
        <v>514</v>
      </c>
      <c r="F24" s="1366"/>
      <c r="G24" s="1367" t="s">
        <v>445</v>
      </c>
      <c r="H24" s="1368" t="s">
        <v>457</v>
      </c>
      <c r="J24" s="1396"/>
      <c r="K24" s="1397" t="s">
        <v>424</v>
      </c>
      <c r="L24" s="1398" t="s">
        <v>82</v>
      </c>
      <c r="N24" s="1399"/>
      <c r="O24" s="1400" t="s">
        <v>468</v>
      </c>
      <c r="P24" s="1401" t="s">
        <v>507</v>
      </c>
    </row>
    <row r="25" customHeight="1" spans="2:16">
      <c r="B25" s="1363"/>
      <c r="C25" s="1364" t="s">
        <v>434</v>
      </c>
      <c r="D25" s="1365" t="s">
        <v>514</v>
      </c>
      <c r="F25" s="1366"/>
      <c r="G25" s="1367" t="s">
        <v>450</v>
      </c>
      <c r="H25" s="1368" t="s">
        <v>515</v>
      </c>
      <c r="J25" s="1396"/>
      <c r="K25" s="1397" t="s">
        <v>465</v>
      </c>
      <c r="L25" s="1398" t="s">
        <v>507</v>
      </c>
      <c r="N25" s="1399"/>
      <c r="O25" s="1400" t="s">
        <v>448</v>
      </c>
      <c r="P25" s="1401" t="s">
        <v>507</v>
      </c>
    </row>
    <row r="26" customHeight="1" spans="2:16">
      <c r="B26" s="1363"/>
      <c r="C26" s="1364" t="s">
        <v>438</v>
      </c>
      <c r="D26" s="1365" t="s">
        <v>113</v>
      </c>
      <c r="F26" s="1369"/>
      <c r="G26" s="1370" t="s">
        <v>456</v>
      </c>
      <c r="H26" s="1371" t="s">
        <v>516</v>
      </c>
      <c r="J26" s="1396"/>
      <c r="K26" s="1397" t="s">
        <v>458</v>
      </c>
      <c r="L26" s="1398" t="s">
        <v>514</v>
      </c>
      <c r="N26" s="1399"/>
      <c r="O26" s="1400" t="s">
        <v>443</v>
      </c>
      <c r="P26" s="1401" t="s">
        <v>509</v>
      </c>
    </row>
    <row r="27" customHeight="1" spans="2:16">
      <c r="B27" s="1363"/>
      <c r="C27" s="1364" t="s">
        <v>473</v>
      </c>
      <c r="D27" s="1365" t="s">
        <v>113</v>
      </c>
      <c r="J27" s="1396"/>
      <c r="K27" s="1397" t="s">
        <v>462</v>
      </c>
      <c r="L27" s="1398" t="s">
        <v>509</v>
      </c>
      <c r="N27" s="1399"/>
      <c r="O27" s="1400" t="s">
        <v>453</v>
      </c>
      <c r="P27" s="1401" t="s">
        <v>517</v>
      </c>
    </row>
    <row r="28" customHeight="1" spans="2:16">
      <c r="B28" s="1372"/>
      <c r="C28" s="1373" t="s">
        <v>474</v>
      </c>
      <c r="D28" s="1374" t="s">
        <v>113</v>
      </c>
      <c r="J28" s="1402"/>
      <c r="K28" s="1403" t="s">
        <v>459</v>
      </c>
      <c r="L28" s="1404" t="s">
        <v>514</v>
      </c>
      <c r="N28" s="1399"/>
      <c r="O28" s="1400" t="s">
        <v>459</v>
      </c>
      <c r="P28" s="1401" t="s">
        <v>514</v>
      </c>
    </row>
    <row r="29" customHeight="1" spans="14:16">
      <c r="N29" s="1399"/>
      <c r="O29" s="1400" t="s">
        <v>463</v>
      </c>
      <c r="P29" s="1401" t="s">
        <v>113</v>
      </c>
    </row>
    <row r="30" customHeight="1" spans="14:16">
      <c r="N30" s="1405"/>
      <c r="O30" s="1406" t="s">
        <v>446</v>
      </c>
      <c r="P30" s="1407" t="s">
        <v>513</v>
      </c>
    </row>
  </sheetData>
  <mergeCells count="31">
    <mergeCell ref="F2:H2"/>
    <mergeCell ref="J2:L2"/>
    <mergeCell ref="N2:P2"/>
    <mergeCell ref="F3:H3"/>
    <mergeCell ref="J3:L3"/>
    <mergeCell ref="N3:P3"/>
    <mergeCell ref="F4:H4"/>
    <mergeCell ref="J4:L4"/>
    <mergeCell ref="N4:P4"/>
    <mergeCell ref="D5:G5"/>
    <mergeCell ref="L5:N5"/>
    <mergeCell ref="E7:G7"/>
    <mergeCell ref="D8:G8"/>
    <mergeCell ref="B10:H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L16:N16"/>
    <mergeCell ref="B18:D18"/>
    <mergeCell ref="F18:H18"/>
    <mergeCell ref="J18:L18"/>
    <mergeCell ref="N18:P18"/>
  </mergeCells>
  <hyperlinks>
    <hyperlink ref="N4" location="目录!A1" display="点击此处返回目录"/>
    <hyperlink ref="N4:O4" location="目录!A1" display="点击此处返回目录"/>
    <hyperlink ref="F4:H4" location="哈维的诊所!A1" display="点击此处查看                哈维的诊所"/>
    <hyperlink ref="N3:P3" location="法师塔!A1" display="点击此处查看                法师塔"/>
    <hyperlink ref="J3:L3" location="旅行商人!A1" display="点击此处查看                旅行商人"/>
    <hyperlink ref="F3:H3" location="绿洲商店!A1" display="点击此处查看                绿洲商店"/>
    <hyperlink ref="J2:L2" location="下水道商店!A1" display="点击此处查看                下水道商店"/>
    <hyperlink ref="F2:H2" location="皮埃尔的杂货店!A1" display="点击此处查看                皮埃尔的杂货店"/>
    <hyperlink ref="J4:L4" location="玛妮的牧场!A1" display="点击此处查看                玛妮的牧场"/>
    <hyperlink ref="N2:P2" location="矿洞商店!A1" display="点击此处查看                矮人商店"/>
  </hyperlinks>
  <pageMargins left="0.75" right="0.75" top="1" bottom="1" header="0.509722222222222" footer="0.509722222222222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V18"/>
  <sheetViews>
    <sheetView workbookViewId="0">
      <selection activeCell="N6" sqref="N6:P6"/>
    </sheetView>
  </sheetViews>
  <sheetFormatPr defaultColWidth="9" defaultRowHeight="35" customHeight="1"/>
  <cols>
    <col min="1" max="1" width="8.625" style="1006" customWidth="1"/>
    <col min="2" max="2" width="15.625" style="1006" customWidth="1"/>
    <col min="3" max="3" width="8.625" style="1006" customWidth="1"/>
    <col min="4" max="5" width="15.625" style="1006" customWidth="1"/>
    <col min="6" max="6" width="8.625" style="1006" customWidth="1"/>
    <col min="7" max="8" width="15.625" style="1006" customWidth="1"/>
    <col min="9" max="9" width="1.625" style="1006" customWidth="1"/>
    <col min="10" max="10" width="8.625" style="1006" customWidth="1"/>
    <col min="11" max="12" width="15.625" style="1006" customWidth="1"/>
    <col min="13" max="13" width="1.625" style="1006" customWidth="1"/>
    <col min="14" max="14" width="8.625" style="1006" customWidth="1"/>
    <col min="15" max="255" width="15.625" style="1006" customWidth="1"/>
  </cols>
  <sheetData>
    <row r="1" ht="5" customHeight="1"/>
    <row r="2" customHeight="1" spans="2:16">
      <c r="B2" s="1008"/>
      <c r="C2" s="1045"/>
      <c r="E2" s="1120"/>
      <c r="F2" s="1061" t="s">
        <v>486</v>
      </c>
      <c r="G2" s="1061"/>
      <c r="H2" s="1061"/>
      <c r="I2" s="1006"/>
      <c r="J2" s="1090" t="s">
        <v>401</v>
      </c>
      <c r="K2" s="1091"/>
      <c r="L2" s="1091"/>
      <c r="M2" s="1006"/>
      <c r="N2" s="1092" t="s">
        <v>402</v>
      </c>
      <c r="O2" s="1093"/>
      <c r="P2" s="1115"/>
    </row>
    <row r="3" s="1006" customFormat="1" ht="5" customHeight="1" spans="256:256">
      <c r="IV3"/>
    </row>
    <row r="4" customHeight="1" spans="2:16">
      <c r="B4" s="1014"/>
      <c r="C4" s="1049"/>
      <c r="F4" s="1063" t="s">
        <v>403</v>
      </c>
      <c r="G4" s="1064"/>
      <c r="H4" s="1064"/>
      <c r="I4" s="1006"/>
      <c r="J4" s="1094" t="s">
        <v>404</v>
      </c>
      <c r="K4" s="1095"/>
      <c r="L4" s="1096"/>
      <c r="M4" s="1006"/>
      <c r="N4" s="1099" t="s">
        <v>406</v>
      </c>
      <c r="O4" s="1100"/>
      <c r="P4" s="1117"/>
    </row>
    <row r="5" s="1006" customFormat="1" ht="5" customHeight="1" spans="256:256">
      <c r="IV5"/>
    </row>
    <row r="6" customHeight="1" spans="2:16">
      <c r="B6" s="1020"/>
      <c r="C6" s="1053"/>
      <c r="F6" s="1103" t="s">
        <v>407</v>
      </c>
      <c r="G6" s="1104"/>
      <c r="H6" s="1104"/>
      <c r="I6" s="1006"/>
      <c r="J6" s="1163" t="s">
        <v>408</v>
      </c>
      <c r="K6" s="1164"/>
      <c r="L6" s="1165"/>
      <c r="M6" s="1006"/>
      <c r="N6" s="1046" t="s">
        <v>0</v>
      </c>
      <c r="O6" s="1046"/>
      <c r="P6" s="1047"/>
    </row>
    <row r="7" customHeight="1" spans="3:6">
      <c r="C7" s="1133"/>
      <c r="D7" s="1269" t="s">
        <v>518</v>
      </c>
      <c r="E7" s="1270" t="s">
        <v>519</v>
      </c>
      <c r="F7" s="1270"/>
    </row>
    <row r="8" customHeight="1" spans="3:8">
      <c r="C8" s="1015"/>
      <c r="D8" s="1270" t="s">
        <v>520</v>
      </c>
      <c r="E8" s="1270"/>
      <c r="F8" s="1270"/>
      <c r="H8" s="1015"/>
    </row>
    <row r="9" ht="5" customHeight="1"/>
    <row r="10" customHeight="1" spans="2:7">
      <c r="B10" s="1271" t="s">
        <v>521</v>
      </c>
      <c r="C10" s="1272"/>
      <c r="D10" s="1272"/>
      <c r="E10" s="1272"/>
      <c r="F10" s="1272"/>
      <c r="G10" s="1273"/>
    </row>
    <row r="11" customHeight="1" spans="2:7">
      <c r="B11" s="1274" t="s">
        <v>522</v>
      </c>
      <c r="C11" s="1275"/>
      <c r="D11" s="1274" t="s">
        <v>523</v>
      </c>
      <c r="E11" s="1274" t="s">
        <v>524</v>
      </c>
      <c r="F11" s="1276" t="s">
        <v>525</v>
      </c>
      <c r="G11" s="1277"/>
    </row>
    <row r="12" ht="45" customHeight="1" spans="2:7">
      <c r="B12" s="1278" t="s">
        <v>526</v>
      </c>
      <c r="C12" s="1279"/>
      <c r="D12" s="1280" t="s">
        <v>150</v>
      </c>
      <c r="E12" s="1280" t="s">
        <v>527</v>
      </c>
      <c r="F12" s="1281" t="s">
        <v>528</v>
      </c>
      <c r="G12" s="1282"/>
    </row>
    <row r="13" ht="80" customHeight="1" spans="2:7">
      <c r="B13" s="1283" t="s">
        <v>529</v>
      </c>
      <c r="C13" s="1284"/>
      <c r="D13" s="1285" t="s">
        <v>530</v>
      </c>
      <c r="E13" s="1285" t="s">
        <v>531</v>
      </c>
      <c r="F13" s="1286" t="s">
        <v>532</v>
      </c>
      <c r="G13" s="1287"/>
    </row>
    <row r="14" customHeight="1" spans="2:7">
      <c r="B14" s="1288" t="s">
        <v>533</v>
      </c>
      <c r="C14" s="1289"/>
      <c r="D14" s="1290" t="s">
        <v>534</v>
      </c>
      <c r="E14" s="1290" t="s">
        <v>535</v>
      </c>
      <c r="F14" s="1291" t="s">
        <v>536</v>
      </c>
      <c r="G14" s="1292"/>
    </row>
    <row r="15" ht="30" customHeight="1" spans="3:14">
      <c r="C15" s="1087"/>
      <c r="D15" s="1087"/>
      <c r="E15" s="1087"/>
      <c r="F15" s="1087"/>
      <c r="G15" s="1087"/>
      <c r="H15" s="1293"/>
      <c r="I15" s="1006"/>
      <c r="L15" s="1110"/>
      <c r="N15" s="1112"/>
    </row>
    <row r="16" ht="20" customHeight="1" spans="3:12">
      <c r="C16" s="1087"/>
      <c r="D16" s="1294" t="s">
        <v>537</v>
      </c>
      <c r="E16" s="1295"/>
      <c r="F16" s="1295"/>
      <c r="G16" s="1295"/>
      <c r="H16" s="1295"/>
      <c r="I16" s="1306"/>
      <c r="J16" s="1295"/>
      <c r="K16" s="1295"/>
      <c r="L16" s="1307"/>
    </row>
    <row r="17" ht="20" customHeight="1" spans="3:12">
      <c r="C17" s="1087"/>
      <c r="D17" s="1296" t="s">
        <v>538</v>
      </c>
      <c r="E17" s="1297" t="s">
        <v>539</v>
      </c>
      <c r="F17" s="1298"/>
      <c r="G17" s="1299" t="s">
        <v>540</v>
      </c>
      <c r="H17" s="1300" t="s">
        <v>541</v>
      </c>
      <c r="I17" s="1006"/>
      <c r="J17" s="1298"/>
      <c r="K17" s="1308" t="s">
        <v>542</v>
      </c>
      <c r="L17" s="1309" t="s">
        <v>543</v>
      </c>
    </row>
    <row r="18" ht="20" customHeight="1" spans="3:12">
      <c r="C18" s="1087"/>
      <c r="D18" s="1301" t="s">
        <v>544</v>
      </c>
      <c r="E18" s="1302" t="s">
        <v>545</v>
      </c>
      <c r="F18" s="1303"/>
      <c r="G18" s="1304" t="s">
        <v>546</v>
      </c>
      <c r="H18" s="1305" t="s">
        <v>547</v>
      </c>
      <c r="I18" s="1310"/>
      <c r="J18" s="1303"/>
      <c r="K18" s="1311" t="s">
        <v>548</v>
      </c>
      <c r="L18" s="1312" t="s">
        <v>549</v>
      </c>
    </row>
  </sheetData>
  <mergeCells count="20">
    <mergeCell ref="F2:H2"/>
    <mergeCell ref="J2:L2"/>
    <mergeCell ref="N2:P2"/>
    <mergeCell ref="F4:H4"/>
    <mergeCell ref="J4:L4"/>
    <mergeCell ref="N4:P4"/>
    <mergeCell ref="F6:H6"/>
    <mergeCell ref="J6:L6"/>
    <mergeCell ref="N6:P6"/>
    <mergeCell ref="E7:F7"/>
    <mergeCell ref="D8:F8"/>
    <mergeCell ref="B10:G10"/>
    <mergeCell ref="B11:C11"/>
    <mergeCell ref="F11:G11"/>
    <mergeCell ref="F12:G12"/>
    <mergeCell ref="F13:G13"/>
    <mergeCell ref="F14:G14"/>
    <mergeCell ref="L15:N15"/>
    <mergeCell ref="D16:L16"/>
    <mergeCell ref="B2:C6"/>
  </mergeCells>
  <hyperlinks>
    <hyperlink ref="N6" location="目录!A1" display="点击此处返回目录"/>
    <hyperlink ref="N6:O6" location="目录!A1" display="点击此处返回目录"/>
    <hyperlink ref="D17" location="'旅行商人-种子&amp;肥料'!A1" display="种子&amp;肥料"/>
    <hyperlink ref="E17" location="'旅行商人-农作物&amp;采集'!A1" display="农作物&amp;采集"/>
    <hyperlink ref="D18" location="'旅行商人-食物'!A1" display="食物"/>
    <hyperlink ref="E18" location="'旅行商人-农牧产品'!A1" display="农牧产品"/>
    <hyperlink ref="G17" location="'旅行商人-鱼类'!A1" display="鱼类"/>
    <hyperlink ref="H17" location="'旅行商人-渔具'!A1" display="渔具"/>
    <hyperlink ref="G18" location="'旅行商人-制造&amp;其他'!A1" display="制造&amp;其他"/>
    <hyperlink ref="H18" location="'旅行商人-装饰植物'!A1" display="装饰植物"/>
    <hyperlink ref="K17" location="'旅行商人-椅子&amp;沙发'!A1" display="椅子&amp;沙发"/>
    <hyperlink ref="L17" location="'旅行商人-桌子'!A1" display="桌子"/>
    <hyperlink ref="K18" location="'旅行商人-其他家具'!A1" display="其他家具"/>
    <hyperlink ref="L18" location="'旅行商人-装饰品'!A1" display="装饰品"/>
    <hyperlink ref="F2:H2" location="皮埃尔的杂货店!A1" display="点击此处查看                皮埃尔的杂货店"/>
    <hyperlink ref="J2:L2" location="JOJAMART!A1" display="点击此处查看         JOJAMART"/>
    <hyperlink ref="N2:P2" location="下水道商店!A1" display="点击此处查看                下水道商店"/>
    <hyperlink ref="F4:H4" location="矿洞商店!A1" display="点击此处查看                矮人商店"/>
    <hyperlink ref="J4:L4" location="绿洲商店!A1" display="点击此处查看                绿洲商店"/>
    <hyperlink ref="N4:P4" location="法师塔!A1" display="点击此处查看                法师塔"/>
    <hyperlink ref="F6:H6" location="哈维的诊所!A1" display="点击此处查看                哈维的诊所"/>
    <hyperlink ref="J6:L6" location="玛妮的牧场!A1" display="点击此处查看                玛妮的牧场"/>
  </hyperlinks>
  <pageMargins left="0.75" right="0.75" top="1" bottom="1" header="0.509722222222222" footer="0.509722222222222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15"/>
  <sheetViews>
    <sheetView workbookViewId="0">
      <selection activeCell="N4" sqref="N4:O4"/>
    </sheetView>
  </sheetViews>
  <sheetFormatPr defaultColWidth="9" defaultRowHeight="35" customHeight="1"/>
  <cols>
    <col min="1" max="1" width="2.625" style="1006" customWidth="1"/>
    <col min="2" max="2" width="20.625" style="1006" customWidth="1"/>
    <col min="3" max="5" width="10.625" style="1006" customWidth="1"/>
    <col min="6" max="6" width="8.625" style="1006" customWidth="1"/>
    <col min="7" max="7" width="2.625" style="1006" customWidth="1"/>
    <col min="8" max="255" width="15.625" style="1006" customWidth="1"/>
    <col min="256" max="16384" width="15.625"/>
  </cols>
  <sheetData>
    <row r="1" ht="1" customHeight="1"/>
    <row r="2" customHeight="1" spans="2:15">
      <c r="B2" s="1252" t="s">
        <v>419</v>
      </c>
      <c r="C2" s="1253" t="s">
        <v>263</v>
      </c>
      <c r="D2" s="1253" t="s">
        <v>491</v>
      </c>
      <c r="E2" s="1253" t="s">
        <v>550</v>
      </c>
      <c r="F2" s="1254" t="s">
        <v>1</v>
      </c>
      <c r="H2" s="1061" t="s">
        <v>551</v>
      </c>
      <c r="I2" s="1061"/>
      <c r="J2" s="1090" t="s">
        <v>552</v>
      </c>
      <c r="K2" s="1091"/>
      <c r="L2" s="1188" t="s">
        <v>553</v>
      </c>
      <c r="M2" s="1189"/>
      <c r="N2" s="1063" t="s">
        <v>554</v>
      </c>
      <c r="O2" s="1064"/>
    </row>
    <row r="3" customHeight="1" spans="2:15">
      <c r="B3" s="51" t="s">
        <v>555</v>
      </c>
      <c r="C3" s="52" t="s">
        <v>267</v>
      </c>
      <c r="D3" s="1206">
        <v>100</v>
      </c>
      <c r="E3" s="1206" t="s">
        <v>556</v>
      </c>
      <c r="F3" s="1207" t="s">
        <v>557</v>
      </c>
      <c r="H3" s="1192" t="s">
        <v>558</v>
      </c>
      <c r="I3" s="1193"/>
      <c r="J3" s="1220" t="s">
        <v>406</v>
      </c>
      <c r="K3" s="1221"/>
      <c r="L3" s="1194" t="s">
        <v>559</v>
      </c>
      <c r="M3" s="1104"/>
      <c r="N3" s="1195" t="s">
        <v>408</v>
      </c>
      <c r="O3" s="1196"/>
    </row>
    <row r="4" customHeight="1" spans="2:15">
      <c r="B4" s="1255" t="s">
        <v>560</v>
      </c>
      <c r="C4" s="911" t="s">
        <v>267</v>
      </c>
      <c r="D4" s="1256">
        <v>400</v>
      </c>
      <c r="E4" s="1256" t="s">
        <v>556</v>
      </c>
      <c r="F4" s="1257" t="s">
        <v>557</v>
      </c>
      <c r="N4" s="1197" t="s">
        <v>0</v>
      </c>
      <c r="O4" s="1197"/>
    </row>
    <row r="5" customHeight="1" spans="2:15">
      <c r="B5" s="28" t="s">
        <v>561</v>
      </c>
      <c r="C5" s="29" t="s">
        <v>267</v>
      </c>
      <c r="D5" s="1211">
        <v>20</v>
      </c>
      <c r="E5" s="1211" t="s">
        <v>556</v>
      </c>
      <c r="F5" s="1212" t="s">
        <v>557</v>
      </c>
      <c r="H5" s="1008"/>
      <c r="I5" s="1009"/>
      <c r="J5" s="1045"/>
      <c r="O5" s="1048"/>
    </row>
    <row r="6" customHeight="1" spans="2:13">
      <c r="B6" s="1255" t="s">
        <v>562</v>
      </c>
      <c r="C6" s="911" t="s">
        <v>267</v>
      </c>
      <c r="D6" s="1256">
        <v>200</v>
      </c>
      <c r="E6" s="1256" t="s">
        <v>556</v>
      </c>
      <c r="F6" s="1258" t="s">
        <v>563</v>
      </c>
      <c r="G6" s="1089"/>
      <c r="H6" s="1014"/>
      <c r="I6" s="1015"/>
      <c r="J6" s="1049"/>
      <c r="K6" s="1263" t="s">
        <v>564</v>
      </c>
      <c r="L6" s="1264" t="s">
        <v>565</v>
      </c>
      <c r="M6" s="1265"/>
    </row>
    <row r="7" customHeight="1" spans="2:13">
      <c r="B7" s="28" t="s">
        <v>566</v>
      </c>
      <c r="C7" s="29" t="s">
        <v>267</v>
      </c>
      <c r="D7" s="1211">
        <v>150</v>
      </c>
      <c r="E7" s="1211" t="s">
        <v>556</v>
      </c>
      <c r="F7" s="1236" t="s">
        <v>567</v>
      </c>
      <c r="G7" s="1183"/>
      <c r="H7" s="1014"/>
      <c r="I7" s="1015"/>
      <c r="J7" s="1049"/>
      <c r="K7" s="1266" t="s">
        <v>568</v>
      </c>
      <c r="L7" s="1267"/>
      <c r="M7" s="1268"/>
    </row>
    <row r="8" customHeight="1" spans="2:10">
      <c r="B8" s="1255" t="s">
        <v>569</v>
      </c>
      <c r="C8" s="911" t="s">
        <v>267</v>
      </c>
      <c r="D8" s="1256">
        <v>1000</v>
      </c>
      <c r="E8" s="1256" t="s">
        <v>556</v>
      </c>
      <c r="F8" s="1258" t="s">
        <v>570</v>
      </c>
      <c r="G8" s="1186"/>
      <c r="H8" s="1020"/>
      <c r="I8" s="1021"/>
      <c r="J8" s="1053"/>
    </row>
    <row r="9" customHeight="1" spans="2:7">
      <c r="B9" s="28" t="s">
        <v>571</v>
      </c>
      <c r="C9" s="29" t="s">
        <v>267</v>
      </c>
      <c r="D9" s="1211">
        <v>80</v>
      </c>
      <c r="E9" s="1211" t="s">
        <v>556</v>
      </c>
      <c r="F9" s="1236" t="s">
        <v>572</v>
      </c>
      <c r="G9" s="1187"/>
    </row>
    <row r="10" customHeight="1" spans="2:7">
      <c r="B10" s="1255" t="s">
        <v>573</v>
      </c>
      <c r="C10" s="911" t="s">
        <v>267</v>
      </c>
      <c r="D10" s="1256">
        <v>200</v>
      </c>
      <c r="E10" s="1256" t="s">
        <v>556</v>
      </c>
      <c r="F10" s="1258" t="s">
        <v>574</v>
      </c>
      <c r="G10" s="1087"/>
    </row>
    <row r="11" customHeight="1" spans="2:7">
      <c r="B11" s="28" t="s">
        <v>575</v>
      </c>
      <c r="C11" s="29" t="s">
        <v>267</v>
      </c>
      <c r="D11" s="1211">
        <v>200</v>
      </c>
      <c r="E11" s="1211" t="s">
        <v>556</v>
      </c>
      <c r="F11" s="1236" t="s">
        <v>576</v>
      </c>
      <c r="G11" s="1087"/>
    </row>
    <row r="12" customHeight="1" spans="2:7">
      <c r="B12" s="1259" t="s">
        <v>577</v>
      </c>
      <c r="C12" s="1260" t="s">
        <v>267</v>
      </c>
      <c r="D12" s="1261">
        <v>240</v>
      </c>
      <c r="E12" s="1261" t="s">
        <v>556</v>
      </c>
      <c r="F12" s="1262" t="s">
        <v>578</v>
      </c>
      <c r="G12" s="1087"/>
    </row>
    <row r="13" customHeight="1" spans="7:13">
      <c r="G13" s="1087"/>
      <c r="K13" s="1110"/>
      <c r="L13" s="1111"/>
      <c r="M13" s="1112"/>
    </row>
    <row r="14" customHeight="1" spans="7:13">
      <c r="G14" s="1089"/>
      <c r="K14" s="1113"/>
      <c r="M14" s="1114"/>
    </row>
    <row r="15" customHeight="1" spans="7:7">
      <c r="G15" s="1089"/>
    </row>
  </sheetData>
  <mergeCells count="13">
    <mergeCell ref="H2:I2"/>
    <mergeCell ref="J2:K2"/>
    <mergeCell ref="L2:M2"/>
    <mergeCell ref="N2:O2"/>
    <mergeCell ref="H3:I3"/>
    <mergeCell ref="J3:K3"/>
    <mergeCell ref="L3:M3"/>
    <mergeCell ref="N3:O3"/>
    <mergeCell ref="N4:O4"/>
    <mergeCell ref="L6:M6"/>
    <mergeCell ref="K7:M7"/>
    <mergeCell ref="K13:M13"/>
    <mergeCell ref="H5:J8"/>
  </mergeCells>
  <hyperlinks>
    <hyperlink ref="N4" location="目录!A1" display="点击此处返回目录"/>
    <hyperlink ref="N4:O4" location="目录!A1" display="点击此处返回目录"/>
    <hyperlink ref="H2:I2" location="皮埃尔的杂货店!A1" display="点击此处查看         皮埃尔的杂货店"/>
    <hyperlink ref="J2:K2" location="JOJAMART!A1" display="点击此处查看       JOJAMART"/>
    <hyperlink ref="L2:M2" location="下水道商店!A1" display="点击此处查看           下水道商店"/>
    <hyperlink ref="N2:O2" location="矿洞商店!A1" display="点击此处查看           矮人商店"/>
    <hyperlink ref="N3:O3" location="玛妮的牧场!A1" display="点击此处查看                玛妮的牧场"/>
    <hyperlink ref="L3:M3" location="哈维的诊所!A1" display="点击此处查看         哈维的诊所"/>
    <hyperlink ref="H3:I3" location="旅行商人!A1" display="点击此处查看           旅行货车"/>
    <hyperlink ref="J3:K3" location="法师塔!A1" display="点击此处查看                法师塔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16"/>
  <sheetViews>
    <sheetView workbookViewId="0">
      <selection activeCell="N4" sqref="N4:O4"/>
    </sheetView>
  </sheetViews>
  <sheetFormatPr defaultColWidth="9" defaultRowHeight="35" customHeight="1"/>
  <cols>
    <col min="1" max="1" width="2.625" style="1006" customWidth="1"/>
    <col min="2" max="2" width="20.625" style="1006" customWidth="1"/>
    <col min="3" max="5" width="10.625" style="1006" customWidth="1"/>
    <col min="6" max="6" width="8.625" style="1006" customWidth="1"/>
    <col min="7" max="7" width="2.625" style="1006" customWidth="1"/>
    <col min="8" max="255" width="15.625" style="1006" customWidth="1"/>
    <col min="256" max="16384" width="15.625"/>
  </cols>
  <sheetData>
    <row r="1" ht="1" customHeight="1"/>
    <row r="2" customHeight="1" spans="2:15">
      <c r="B2" s="1227" t="s">
        <v>419</v>
      </c>
      <c r="C2" s="1228" t="s">
        <v>263</v>
      </c>
      <c r="D2" s="1228" t="s">
        <v>491</v>
      </c>
      <c r="E2" s="1228" t="s">
        <v>550</v>
      </c>
      <c r="F2" s="1229" t="s">
        <v>1</v>
      </c>
      <c r="H2" s="1061" t="s">
        <v>551</v>
      </c>
      <c r="I2" s="1061"/>
      <c r="J2" s="1245" t="s">
        <v>552</v>
      </c>
      <c r="K2" s="1245"/>
      <c r="L2" s="1246" t="s">
        <v>579</v>
      </c>
      <c r="M2" s="1246"/>
      <c r="N2" s="1063" t="s">
        <v>554</v>
      </c>
      <c r="O2" s="1064"/>
    </row>
    <row r="3" customHeight="1" spans="2:15">
      <c r="B3" s="51" t="s">
        <v>580</v>
      </c>
      <c r="C3" s="52" t="s">
        <v>267</v>
      </c>
      <c r="D3" s="53">
        <v>5000</v>
      </c>
      <c r="E3" s="1206" t="s">
        <v>556</v>
      </c>
      <c r="F3" s="1207" t="s">
        <v>557</v>
      </c>
      <c r="H3" s="1192" t="s">
        <v>558</v>
      </c>
      <c r="I3" s="1193"/>
      <c r="J3" s="1220" t="s">
        <v>406</v>
      </c>
      <c r="K3" s="1221"/>
      <c r="L3" s="1194" t="s">
        <v>559</v>
      </c>
      <c r="M3" s="1104"/>
      <c r="N3" s="1195" t="s">
        <v>408</v>
      </c>
      <c r="O3" s="1196"/>
    </row>
    <row r="4" customHeight="1" spans="2:15">
      <c r="B4" s="1230" t="s">
        <v>581</v>
      </c>
      <c r="C4" s="1231" t="s">
        <v>267</v>
      </c>
      <c r="D4" s="1232">
        <v>100</v>
      </c>
      <c r="E4" s="1233">
        <v>10</v>
      </c>
      <c r="F4" s="1234" t="s">
        <v>557</v>
      </c>
      <c r="N4" s="1197" t="s">
        <v>0</v>
      </c>
      <c r="O4" s="1197"/>
    </row>
    <row r="5" customHeight="1" spans="2:15">
      <c r="B5" s="28" t="s">
        <v>582</v>
      </c>
      <c r="C5" s="29" t="s">
        <v>267</v>
      </c>
      <c r="D5" s="30">
        <v>80</v>
      </c>
      <c r="E5" s="1211">
        <v>10</v>
      </c>
      <c r="F5" s="1212" t="s">
        <v>557</v>
      </c>
      <c r="H5" s="1008"/>
      <c r="I5" s="1009"/>
      <c r="J5" s="1045"/>
      <c r="O5" s="1048"/>
    </row>
    <row r="6" customHeight="1" spans="2:13">
      <c r="B6" s="1230" t="s">
        <v>264</v>
      </c>
      <c r="C6" s="1231" t="s">
        <v>267</v>
      </c>
      <c r="D6" s="1232">
        <v>10</v>
      </c>
      <c r="E6" s="1233">
        <v>50</v>
      </c>
      <c r="F6" s="1235" t="s">
        <v>563</v>
      </c>
      <c r="G6" s="1089"/>
      <c r="H6" s="1014"/>
      <c r="I6" s="1015"/>
      <c r="J6" s="1049"/>
      <c r="K6" s="1247" t="s">
        <v>583</v>
      </c>
      <c r="L6" s="1248" t="s">
        <v>584</v>
      </c>
      <c r="M6" s="1249"/>
    </row>
    <row r="7" customHeight="1" spans="2:13">
      <c r="B7" s="28" t="s">
        <v>569</v>
      </c>
      <c r="C7" s="29" t="s">
        <v>267</v>
      </c>
      <c r="D7" s="30">
        <v>300</v>
      </c>
      <c r="E7" s="1211">
        <v>1</v>
      </c>
      <c r="F7" s="1236" t="s">
        <v>567</v>
      </c>
      <c r="G7" s="1183"/>
      <c r="H7" s="1014"/>
      <c r="I7" s="1015"/>
      <c r="J7" s="1049"/>
      <c r="K7" s="1250" t="s">
        <v>585</v>
      </c>
      <c r="L7" s="1251"/>
      <c r="M7" s="1251"/>
    </row>
    <row r="8" customHeight="1" spans="2:10">
      <c r="B8" s="1237" t="s">
        <v>586</v>
      </c>
      <c r="C8" s="1231" t="s">
        <v>267</v>
      </c>
      <c r="D8" s="1232">
        <v>200</v>
      </c>
      <c r="E8" s="1233">
        <v>5</v>
      </c>
      <c r="F8" s="1235" t="s">
        <v>570</v>
      </c>
      <c r="G8" s="1186"/>
      <c r="H8" s="1020"/>
      <c r="I8" s="1021"/>
      <c r="J8" s="1053"/>
    </row>
    <row r="9" customHeight="1" spans="2:7">
      <c r="B9" s="28" t="s">
        <v>587</v>
      </c>
      <c r="C9" s="29" t="s">
        <v>267</v>
      </c>
      <c r="D9" s="30">
        <v>30</v>
      </c>
      <c r="E9" s="1211">
        <v>10</v>
      </c>
      <c r="F9" s="1236" t="s">
        <v>572</v>
      </c>
      <c r="G9" s="1187"/>
    </row>
    <row r="10" customHeight="1" spans="2:7">
      <c r="B10" s="1230" t="s">
        <v>588</v>
      </c>
      <c r="C10" s="1231" t="s">
        <v>267</v>
      </c>
      <c r="D10" s="1232">
        <v>10000</v>
      </c>
      <c r="E10" s="1233">
        <v>1</v>
      </c>
      <c r="F10" s="1235" t="s">
        <v>574</v>
      </c>
      <c r="G10" s="1087"/>
    </row>
    <row r="11" customHeight="1" spans="2:7">
      <c r="B11" s="28" t="s">
        <v>589</v>
      </c>
      <c r="C11" s="29" t="s">
        <v>267</v>
      </c>
      <c r="D11" s="30" t="s">
        <v>590</v>
      </c>
      <c r="E11" s="1211">
        <v>5</v>
      </c>
      <c r="F11" s="1236" t="s">
        <v>576</v>
      </c>
      <c r="G11" s="1087"/>
    </row>
    <row r="12" customHeight="1" spans="2:7">
      <c r="B12" s="1230" t="s">
        <v>591</v>
      </c>
      <c r="C12" s="1231" t="s">
        <v>267</v>
      </c>
      <c r="D12" s="1232">
        <v>30</v>
      </c>
      <c r="E12" s="1233">
        <v>10</v>
      </c>
      <c r="F12" s="1235" t="s">
        <v>578</v>
      </c>
      <c r="G12" s="1087"/>
    </row>
    <row r="13" customHeight="1" spans="2:13">
      <c r="B13" s="28" t="s">
        <v>592</v>
      </c>
      <c r="C13" s="29" t="s">
        <v>267</v>
      </c>
      <c r="D13" s="30">
        <v>20000</v>
      </c>
      <c r="E13" s="1238" t="s">
        <v>593</v>
      </c>
      <c r="F13" s="1212" t="s">
        <v>557</v>
      </c>
      <c r="G13" s="1087"/>
      <c r="K13" s="1110"/>
      <c r="L13" s="1111"/>
      <c r="M13" s="1112"/>
    </row>
    <row r="14" customHeight="1" spans="2:13">
      <c r="B14" s="1237" t="s">
        <v>594</v>
      </c>
      <c r="C14" s="1231" t="s">
        <v>267</v>
      </c>
      <c r="D14" s="1232">
        <v>500</v>
      </c>
      <c r="E14" s="1239" t="s">
        <v>593</v>
      </c>
      <c r="F14" s="1234" t="s">
        <v>557</v>
      </c>
      <c r="G14" s="1089"/>
      <c r="K14" s="1113"/>
      <c r="M14" s="1114"/>
    </row>
    <row r="15" customHeight="1" spans="2:7">
      <c r="B15" s="28" t="s">
        <v>595</v>
      </c>
      <c r="C15" s="29" t="s">
        <v>267</v>
      </c>
      <c r="D15" s="30">
        <v>1000</v>
      </c>
      <c r="E15" s="1238" t="s">
        <v>593</v>
      </c>
      <c r="F15" s="1212" t="s">
        <v>557</v>
      </c>
      <c r="G15" s="1089"/>
    </row>
    <row r="16" customHeight="1" spans="2:6">
      <c r="B16" s="1240" t="s">
        <v>596</v>
      </c>
      <c r="C16" s="1241" t="s">
        <v>267</v>
      </c>
      <c r="D16" s="1242">
        <v>2000000</v>
      </c>
      <c r="E16" s="1243" t="s">
        <v>593</v>
      </c>
      <c r="F16" s="1244" t="s">
        <v>557</v>
      </c>
    </row>
  </sheetData>
  <mergeCells count="13">
    <mergeCell ref="H2:I2"/>
    <mergeCell ref="J2:K2"/>
    <mergeCell ref="L2:M2"/>
    <mergeCell ref="N2:O2"/>
    <mergeCell ref="H3:I3"/>
    <mergeCell ref="J3:K3"/>
    <mergeCell ref="L3:M3"/>
    <mergeCell ref="N3:O3"/>
    <mergeCell ref="N4:O4"/>
    <mergeCell ref="L6:M6"/>
    <mergeCell ref="K7:M7"/>
    <mergeCell ref="K13:M13"/>
    <mergeCell ref="H5:J8"/>
  </mergeCells>
  <hyperlinks>
    <hyperlink ref="N4" location="目录!A1" display="点击此处返回目录"/>
    <hyperlink ref="H2:I2" location="皮埃尔的杂货店!A1" display="点击此处查看         皮埃尔的杂货店"/>
    <hyperlink ref="N4:O4" location="目录!A1" display="点击此处返回目录"/>
    <hyperlink ref="N3:O3" location="玛妮的牧场!A1" display="点击此处查看                玛妮的牧场"/>
    <hyperlink ref="L3:M3" location="哈维的诊所!A1" display="点击此处查看         哈维的诊所"/>
    <hyperlink ref="H3:I3" location="旅行商人!A1" display="点击此处查看           旅行货车"/>
    <hyperlink ref="J3:K3" location="法师塔!A1" display="点击此处查看                法师塔"/>
    <hyperlink ref="N2:O2" location="矿洞商店!A1" display="点击此处查看           矮人商店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16"/>
  <sheetViews>
    <sheetView workbookViewId="0">
      <selection activeCell="N4" sqref="N4:O4"/>
    </sheetView>
  </sheetViews>
  <sheetFormatPr defaultColWidth="9" defaultRowHeight="35" customHeight="1"/>
  <cols>
    <col min="1" max="1" width="2.625" style="1006" customWidth="1"/>
    <col min="2" max="2" width="20.625" style="1006" customWidth="1"/>
    <col min="3" max="5" width="10.625" style="1006" customWidth="1"/>
    <col min="6" max="6" width="8.625" style="1006" customWidth="1"/>
    <col min="7" max="7" width="2.625" style="1006" customWidth="1"/>
    <col min="8" max="255" width="15.625" style="1006" customWidth="1"/>
    <col min="256" max="16384" width="15.625"/>
  </cols>
  <sheetData>
    <row r="1" ht="1" customHeight="1"/>
    <row r="2" customHeight="1" spans="2:15">
      <c r="B2" s="1203" t="s">
        <v>419</v>
      </c>
      <c r="C2" s="1204" t="s">
        <v>263</v>
      </c>
      <c r="D2" s="1204" t="s">
        <v>491</v>
      </c>
      <c r="E2" s="1204" t="s">
        <v>550</v>
      </c>
      <c r="F2" s="1205" t="s">
        <v>1</v>
      </c>
      <c r="H2" s="1061" t="s">
        <v>551</v>
      </c>
      <c r="I2" s="1061"/>
      <c r="J2" s="1090" t="s">
        <v>552</v>
      </c>
      <c r="K2" s="1091"/>
      <c r="L2" s="1188" t="s">
        <v>553</v>
      </c>
      <c r="M2" s="1189"/>
      <c r="N2" s="1190" t="s">
        <v>579</v>
      </c>
      <c r="O2" s="1191"/>
    </row>
    <row r="3" customHeight="1" spans="2:15">
      <c r="B3" s="51" t="s">
        <v>597</v>
      </c>
      <c r="C3" s="52" t="s">
        <v>267</v>
      </c>
      <c r="D3" s="1206">
        <v>2000</v>
      </c>
      <c r="E3" s="1206" t="s">
        <v>556</v>
      </c>
      <c r="F3" s="1207" t="s">
        <v>557</v>
      </c>
      <c r="H3" s="1192" t="s">
        <v>558</v>
      </c>
      <c r="I3" s="1193"/>
      <c r="J3" s="1220" t="s">
        <v>406</v>
      </c>
      <c r="K3" s="1221"/>
      <c r="L3" s="1194" t="s">
        <v>559</v>
      </c>
      <c r="M3" s="1104"/>
      <c r="N3" s="1195" t="s">
        <v>408</v>
      </c>
      <c r="O3" s="1196"/>
    </row>
    <row r="4" customHeight="1" spans="2:15">
      <c r="B4" s="1208" t="s">
        <v>598</v>
      </c>
      <c r="C4" s="798" t="s">
        <v>267</v>
      </c>
      <c r="D4" s="1209">
        <v>3000</v>
      </c>
      <c r="E4" s="1209" t="s">
        <v>556</v>
      </c>
      <c r="F4" s="1210" t="s">
        <v>557</v>
      </c>
      <c r="N4" s="1197" t="s">
        <v>0</v>
      </c>
      <c r="O4" s="1197"/>
    </row>
    <row r="5" customHeight="1" spans="2:15">
      <c r="B5" s="28" t="s">
        <v>599</v>
      </c>
      <c r="C5" s="29" t="s">
        <v>267</v>
      </c>
      <c r="D5" s="1211">
        <v>300</v>
      </c>
      <c r="E5" s="1211" t="s">
        <v>556</v>
      </c>
      <c r="F5" s="1212" t="s">
        <v>557</v>
      </c>
      <c r="H5" s="1008"/>
      <c r="I5" s="1009"/>
      <c r="J5" s="1045"/>
      <c r="O5" s="1048"/>
    </row>
    <row r="6" customHeight="1" spans="2:13">
      <c r="B6" s="1208" t="s">
        <v>600</v>
      </c>
      <c r="C6" s="798" t="s">
        <v>267</v>
      </c>
      <c r="D6" s="1209">
        <v>600</v>
      </c>
      <c r="E6" s="1209" t="s">
        <v>556</v>
      </c>
      <c r="F6" s="1210" t="s">
        <v>557</v>
      </c>
      <c r="G6" s="1089"/>
      <c r="H6" s="1014"/>
      <c r="I6" s="1015"/>
      <c r="J6" s="1049"/>
      <c r="K6" s="1222" t="s">
        <v>601</v>
      </c>
      <c r="L6" s="1223" t="s">
        <v>602</v>
      </c>
      <c r="M6" s="1224"/>
    </row>
    <row r="7" customHeight="1" spans="2:13">
      <c r="B7" s="28" t="s">
        <v>603</v>
      </c>
      <c r="C7" s="29" t="s">
        <v>267</v>
      </c>
      <c r="D7" s="1211">
        <v>1000</v>
      </c>
      <c r="E7" s="1211" t="s">
        <v>556</v>
      </c>
      <c r="F7" s="1212" t="s">
        <v>557</v>
      </c>
      <c r="G7" s="1183"/>
      <c r="H7" s="1014"/>
      <c r="I7" s="1015"/>
      <c r="J7" s="1049"/>
      <c r="K7" s="1225" t="s">
        <v>585</v>
      </c>
      <c r="L7" s="1226"/>
      <c r="M7" s="1226"/>
    </row>
    <row r="8" customHeight="1" spans="2:10">
      <c r="B8" s="1208" t="s">
        <v>604</v>
      </c>
      <c r="C8" s="798" t="s">
        <v>267</v>
      </c>
      <c r="D8" s="1209">
        <v>1000</v>
      </c>
      <c r="E8" s="1209" t="s">
        <v>556</v>
      </c>
      <c r="F8" s="1210" t="s">
        <v>557</v>
      </c>
      <c r="G8" s="1186"/>
      <c r="H8" s="1020"/>
      <c r="I8" s="1021"/>
      <c r="J8" s="1053"/>
    </row>
    <row r="9" customHeight="1" spans="2:7">
      <c r="B9" s="28" t="s">
        <v>605</v>
      </c>
      <c r="C9" s="29" t="s">
        <v>267</v>
      </c>
      <c r="D9" s="1211">
        <v>2500</v>
      </c>
      <c r="E9" s="1211" t="s">
        <v>556</v>
      </c>
      <c r="F9" s="1212" t="s">
        <v>557</v>
      </c>
      <c r="G9" s="1187"/>
    </row>
    <row r="10" customHeight="1" spans="2:7">
      <c r="B10" s="1213" t="s">
        <v>606</v>
      </c>
      <c r="C10" s="1214" t="s">
        <v>267</v>
      </c>
      <c r="D10" s="1215">
        <v>500</v>
      </c>
      <c r="E10" s="1216" t="s">
        <v>593</v>
      </c>
      <c r="F10" s="1217" t="s">
        <v>557</v>
      </c>
      <c r="G10" s="1087"/>
    </row>
    <row r="11" customHeight="1" spans="2:7">
      <c r="B11" s="45"/>
      <c r="C11" s="47"/>
      <c r="D11" s="47"/>
      <c r="E11" s="45"/>
      <c r="F11" s="1218"/>
      <c r="G11" s="1087"/>
    </row>
    <row r="12" customHeight="1" spans="2:7">
      <c r="B12" s="45"/>
      <c r="C12" s="47"/>
      <c r="D12" s="47"/>
      <c r="E12" s="45"/>
      <c r="F12" s="1218"/>
      <c r="G12" s="1087"/>
    </row>
    <row r="13" customHeight="1" spans="2:13">
      <c r="B13" s="45"/>
      <c r="C13" s="47"/>
      <c r="D13" s="47"/>
      <c r="E13" s="1219"/>
      <c r="F13" s="45"/>
      <c r="G13" s="1087"/>
      <c r="K13" s="1110"/>
      <c r="L13" s="1111"/>
      <c r="M13" s="1112"/>
    </row>
    <row r="14" customHeight="1" spans="2:13">
      <c r="B14" s="47"/>
      <c r="C14" s="47"/>
      <c r="D14" s="47"/>
      <c r="E14" s="1219"/>
      <c r="F14" s="45"/>
      <c r="G14" s="1089"/>
      <c r="K14" s="1113"/>
      <c r="M14" s="1114"/>
    </row>
    <row r="15" customHeight="1" spans="2:7">
      <c r="B15" s="45"/>
      <c r="C15" s="47"/>
      <c r="D15" s="47"/>
      <c r="E15" s="1219"/>
      <c r="F15" s="45"/>
      <c r="G15" s="1089"/>
    </row>
    <row r="16" customHeight="1" spans="2:6">
      <c r="B16" s="45"/>
      <c r="C16" s="47"/>
      <c r="D16" s="47"/>
      <c r="E16" s="1219"/>
      <c r="F16" s="45"/>
    </row>
  </sheetData>
  <mergeCells count="13">
    <mergeCell ref="H2:I2"/>
    <mergeCell ref="J2:K2"/>
    <mergeCell ref="L2:M2"/>
    <mergeCell ref="N2:O2"/>
    <mergeCell ref="H3:I3"/>
    <mergeCell ref="J3:K3"/>
    <mergeCell ref="L3:M3"/>
    <mergeCell ref="N3:O3"/>
    <mergeCell ref="N4:O4"/>
    <mergeCell ref="L6:M6"/>
    <mergeCell ref="K7:M7"/>
    <mergeCell ref="K13:M13"/>
    <mergeCell ref="H5:J8"/>
  </mergeCells>
  <hyperlinks>
    <hyperlink ref="N4" location="目录!A1" display="点击此处返回目录"/>
    <hyperlink ref="N4:O4" location="目录!A1" display="点击此处返回目录"/>
    <hyperlink ref="H2:I2" location="皮埃尔的杂货店!A1" display="点击此处查看         皮埃尔的杂货店"/>
    <hyperlink ref="N2:O2" location="绿洲商店!A1" display="点击此处查看           绿洲商店"/>
    <hyperlink ref="L2:M2" location="下水道商店!A1" display="点击此处查看           下水道商店"/>
    <hyperlink ref="J2:K2" location="JOJAMART!A1" display="点击此处查看       JOJAMART"/>
    <hyperlink ref="N3:O3" location="玛妮的牧场!A1" display="点击此处查看                玛妮的牧场"/>
    <hyperlink ref="L3:M3" location="哈维的诊所!A1" display="点击此处查看         哈维的诊所"/>
    <hyperlink ref="H3:I3" location="旅行商人!A1" display="点击此处查看           旅行货车"/>
    <hyperlink ref="J3:K3" location="法师塔!A1" display="点击此处查看                法师塔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16"/>
  <sheetViews>
    <sheetView workbookViewId="0">
      <selection activeCell="N4" sqref="N4:O4"/>
    </sheetView>
  </sheetViews>
  <sheetFormatPr defaultColWidth="9" defaultRowHeight="35" customHeight="1"/>
  <cols>
    <col min="1" max="1" width="1.625" style="1006" customWidth="1"/>
    <col min="2" max="3" width="12.625" style="1006" customWidth="1"/>
    <col min="4" max="4" width="10.625" style="1166" customWidth="1"/>
    <col min="5" max="5" width="15.625" style="1166" customWidth="1"/>
    <col min="6" max="6" width="10.625" style="1006" customWidth="1"/>
    <col min="7" max="7" width="2.625" style="1006" customWidth="1"/>
    <col min="8" max="251" width="15.625" style="1006" customWidth="1"/>
  </cols>
  <sheetData>
    <row r="1" ht="1" customHeight="1"/>
    <row r="2" customHeight="1" spans="2:15">
      <c r="B2" s="1167" t="s">
        <v>419</v>
      </c>
      <c r="C2" s="1167" t="s">
        <v>263</v>
      </c>
      <c r="D2" s="1168" t="s">
        <v>74</v>
      </c>
      <c r="E2" s="1168" t="s">
        <v>491</v>
      </c>
      <c r="F2" s="1167" t="s">
        <v>607</v>
      </c>
      <c r="H2" s="1061" t="s">
        <v>551</v>
      </c>
      <c r="I2" s="1061"/>
      <c r="J2" s="1090" t="s">
        <v>552</v>
      </c>
      <c r="K2" s="1091"/>
      <c r="L2" s="1188" t="s">
        <v>553</v>
      </c>
      <c r="M2" s="1189"/>
      <c r="N2" s="1190" t="s">
        <v>579</v>
      </c>
      <c r="O2" s="1191"/>
    </row>
    <row r="3" customHeight="1" spans="2:15">
      <c r="B3" s="1169" t="s">
        <v>608</v>
      </c>
      <c r="C3" s="1170"/>
      <c r="D3" s="1171" t="s">
        <v>609</v>
      </c>
      <c r="E3" s="1172" t="s">
        <v>610</v>
      </c>
      <c r="F3" s="1173"/>
      <c r="H3" s="1063" t="s">
        <v>554</v>
      </c>
      <c r="I3" s="1064"/>
      <c r="J3" s="1192" t="s">
        <v>558</v>
      </c>
      <c r="K3" s="1193"/>
      <c r="L3" s="1194" t="s">
        <v>559</v>
      </c>
      <c r="M3" s="1104"/>
      <c r="N3" s="1195" t="s">
        <v>408</v>
      </c>
      <c r="O3" s="1196"/>
    </row>
    <row r="4" customHeight="1" spans="2:15">
      <c r="B4" s="1174"/>
      <c r="C4" s="1027"/>
      <c r="D4" s="1175"/>
      <c r="E4" s="1176" t="s">
        <v>611</v>
      </c>
      <c r="F4" s="1177"/>
      <c r="N4" s="1197" t="s">
        <v>0</v>
      </c>
      <c r="O4" s="1197"/>
    </row>
    <row r="5" customHeight="1" spans="2:10">
      <c r="B5" s="1174"/>
      <c r="C5" s="1027"/>
      <c r="D5" s="1175"/>
      <c r="E5" s="1176" t="s">
        <v>612</v>
      </c>
      <c r="F5" s="1177"/>
      <c r="G5" s="1089"/>
      <c r="H5" s="1008"/>
      <c r="I5" s="1009"/>
      <c r="J5" s="1045"/>
    </row>
    <row r="6" customHeight="1" spans="2:13">
      <c r="B6" s="1178" t="s">
        <v>613</v>
      </c>
      <c r="C6" s="1179"/>
      <c r="D6" s="1180" t="s">
        <v>614</v>
      </c>
      <c r="E6" s="1181" t="s">
        <v>615</v>
      </c>
      <c r="F6" s="1182"/>
      <c r="G6" s="1183"/>
      <c r="H6" s="1014"/>
      <c r="I6" s="1015"/>
      <c r="J6" s="1049"/>
      <c r="K6" s="1198" t="s">
        <v>616</v>
      </c>
      <c r="L6" s="1199" t="s">
        <v>617</v>
      </c>
      <c r="M6" s="1200"/>
    </row>
    <row r="7" customHeight="1" spans="2:13">
      <c r="B7" s="1184"/>
      <c r="C7" s="1179"/>
      <c r="D7" s="1185"/>
      <c r="E7" s="1180" t="s">
        <v>618</v>
      </c>
      <c r="F7" s="1182"/>
      <c r="G7" s="1186"/>
      <c r="H7" s="1014"/>
      <c r="I7" s="1015"/>
      <c r="J7" s="1049"/>
      <c r="K7" s="1201" t="s">
        <v>619</v>
      </c>
      <c r="L7" s="1202"/>
      <c r="M7" s="1202"/>
    </row>
    <row r="8" customHeight="1" spans="2:10">
      <c r="B8" s="1184"/>
      <c r="C8" s="1179"/>
      <c r="D8" s="1185"/>
      <c r="E8" s="1180" t="s">
        <v>620</v>
      </c>
      <c r="F8" s="1182"/>
      <c r="G8" s="1187"/>
      <c r="H8" s="1020"/>
      <c r="I8" s="1021"/>
      <c r="J8" s="1053"/>
    </row>
    <row r="9" customHeight="1" spans="2:7">
      <c r="B9" s="1184"/>
      <c r="C9" s="1179"/>
      <c r="D9" s="1185"/>
      <c r="E9" s="1180" t="s">
        <v>621</v>
      </c>
      <c r="F9" s="1182"/>
      <c r="G9" s="1087"/>
    </row>
    <row r="10" customHeight="1" spans="2:7">
      <c r="B10" s="1174" t="s">
        <v>622</v>
      </c>
      <c r="C10" s="1027"/>
      <c r="D10" s="1175" t="s">
        <v>623</v>
      </c>
      <c r="E10" s="1172" t="s">
        <v>610</v>
      </c>
      <c r="F10" s="1177"/>
      <c r="G10" s="1087"/>
    </row>
    <row r="11" customHeight="1" spans="2:7">
      <c r="B11" s="1174"/>
      <c r="C11" s="1027"/>
      <c r="D11" s="1175"/>
      <c r="E11" s="1175" t="s">
        <v>624</v>
      </c>
      <c r="F11" s="1177"/>
      <c r="G11" s="1087"/>
    </row>
    <row r="12" customHeight="1" spans="2:7">
      <c r="B12" s="1174"/>
      <c r="C12" s="1027"/>
      <c r="D12" s="1175"/>
      <c r="E12" s="1175" t="s">
        <v>625</v>
      </c>
      <c r="F12" s="1177"/>
      <c r="G12" s="1087"/>
    </row>
    <row r="13" customHeight="1" spans="2:13">
      <c r="B13" s="1174"/>
      <c r="C13" s="1027"/>
      <c r="D13" s="1175"/>
      <c r="E13" s="1175" t="s">
        <v>626</v>
      </c>
      <c r="F13" s="1177"/>
      <c r="G13" s="1087"/>
      <c r="K13" s="1110"/>
      <c r="L13" s="1111"/>
      <c r="M13" s="1112"/>
    </row>
    <row r="14" customHeight="1" spans="2:13">
      <c r="B14" s="1178" t="s">
        <v>627</v>
      </c>
      <c r="C14" s="1179"/>
      <c r="D14" s="1180" t="s">
        <v>628</v>
      </c>
      <c r="E14" s="1180" t="s">
        <v>615</v>
      </c>
      <c r="F14" s="1182"/>
      <c r="G14" s="1089"/>
      <c r="K14" s="1113"/>
      <c r="M14" s="1114"/>
    </row>
    <row r="15" customHeight="1" spans="2:7">
      <c r="B15" s="1184"/>
      <c r="C15" s="1179"/>
      <c r="D15" s="1185"/>
      <c r="E15" s="1185"/>
      <c r="F15" s="1182"/>
      <c r="G15" s="1089"/>
    </row>
    <row r="16" customHeight="1" spans="2:6">
      <c r="B16" s="1184"/>
      <c r="C16" s="1179"/>
      <c r="D16" s="1185"/>
      <c r="E16" s="1185"/>
      <c r="F16" s="1182"/>
    </row>
  </sheetData>
  <mergeCells count="30">
    <mergeCell ref="H2:I2"/>
    <mergeCell ref="J2:K2"/>
    <mergeCell ref="L2:M2"/>
    <mergeCell ref="N2:O2"/>
    <mergeCell ref="H3:I3"/>
    <mergeCell ref="J3:K3"/>
    <mergeCell ref="L3:M3"/>
    <mergeCell ref="N3:O3"/>
    <mergeCell ref="N4:O4"/>
    <mergeCell ref="L6:M6"/>
    <mergeCell ref="K7:M7"/>
    <mergeCell ref="K13:M13"/>
    <mergeCell ref="B3:B5"/>
    <mergeCell ref="B6:B9"/>
    <mergeCell ref="B10:B13"/>
    <mergeCell ref="B14:B16"/>
    <mergeCell ref="C3:C5"/>
    <mergeCell ref="C6:C9"/>
    <mergeCell ref="C10:C13"/>
    <mergeCell ref="C14:C16"/>
    <mergeCell ref="D3:D5"/>
    <mergeCell ref="D6:D9"/>
    <mergeCell ref="D10:D13"/>
    <mergeCell ref="D14:D16"/>
    <mergeCell ref="E14:E16"/>
    <mergeCell ref="F3:F5"/>
    <mergeCell ref="F6:F9"/>
    <mergeCell ref="F10:F13"/>
    <mergeCell ref="F14:F16"/>
    <mergeCell ref="H5:J8"/>
  </mergeCells>
  <hyperlinks>
    <hyperlink ref="N4" location="目录!A1" display="点击此处返回目录"/>
    <hyperlink ref="H2:I2" location="皮埃尔的杂货店!A1" display="点击此处查看         皮埃尔的杂货店"/>
    <hyperlink ref="N4:O4" location="目录!A1" display="点击此处返回目录"/>
    <hyperlink ref="N3:O3" location="玛妮的牧场!A1" display="点击此处查看                玛妮的牧场"/>
    <hyperlink ref="L3:M3" location="哈维的诊所!A1" display="点击此处查看         哈维的诊所"/>
    <hyperlink ref="J3:K3" location="旅行商人!A1" display="点击此处查看           旅行货车"/>
    <hyperlink ref="H3:I3" location="矿洞商店!A1" display="点击此处查看           矮人商店"/>
    <hyperlink ref="N2:O2" location="绿洲商店!A1" display="点击此处查看           绿洲商店"/>
    <hyperlink ref="L2:M2" location="下水道商店!A1" display="点击此处查看           下水道商店"/>
    <hyperlink ref="J2:K2" location="JOJAMART!A1" display="点击此处查看       JOJAMART"/>
  </hyperlinks>
  <pageMargins left="0.75" right="0.75" top="1" bottom="1" header="0.509722222222222" footer="0.509722222222222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1"/>
  <sheetViews>
    <sheetView workbookViewId="0">
      <selection activeCell="N4" sqref="N4:P4"/>
    </sheetView>
  </sheetViews>
  <sheetFormatPr defaultColWidth="9" defaultRowHeight="35" customHeight="1"/>
  <cols>
    <col min="1" max="1" width="8.625" style="1006" customWidth="1"/>
    <col min="2" max="2" width="12.625" style="1006" customWidth="1"/>
    <col min="3" max="3" width="10.625" style="1006" customWidth="1"/>
    <col min="4" max="4" width="18.625" style="1006" customWidth="1"/>
    <col min="5" max="5" width="15.625" style="1006" customWidth="1"/>
    <col min="6" max="7" width="9.625" style="1006" customWidth="1"/>
    <col min="8" max="8" width="15.625" style="1006" customWidth="1"/>
    <col min="9" max="9" width="1.625" style="1006" customWidth="1"/>
    <col min="10" max="10" width="8.625" style="1006" customWidth="1"/>
    <col min="11" max="12" width="15.625" style="1006" customWidth="1"/>
    <col min="13" max="13" width="1.625" style="1006" customWidth="1"/>
    <col min="14" max="14" width="8.625" style="1006" customWidth="1"/>
    <col min="15" max="16384" width="15.625" style="1006" customWidth="1"/>
  </cols>
  <sheetData>
    <row r="1" ht="10" customHeight="1"/>
    <row r="2" s="1006" customFormat="1" customHeight="1" spans="2:16">
      <c r="B2" s="1118"/>
      <c r="C2" s="1119"/>
      <c r="D2" s="1120"/>
      <c r="E2" s="1120"/>
      <c r="F2" s="1061" t="s">
        <v>486</v>
      </c>
      <c r="G2" s="1061"/>
      <c r="H2" s="1061"/>
      <c r="J2" s="1090" t="s">
        <v>401</v>
      </c>
      <c r="K2" s="1091"/>
      <c r="L2" s="1091"/>
      <c r="N2" s="1092" t="s">
        <v>402</v>
      </c>
      <c r="O2" s="1093"/>
      <c r="P2" s="1115"/>
    </row>
    <row r="3" s="1006" customFormat="1" customHeight="1" spans="2:16">
      <c r="B3" s="1121"/>
      <c r="C3" s="1122"/>
      <c r="F3" s="1063" t="s">
        <v>403</v>
      </c>
      <c r="G3" s="1064"/>
      <c r="H3" s="1064"/>
      <c r="J3" s="1094" t="s">
        <v>404</v>
      </c>
      <c r="K3" s="1095"/>
      <c r="L3" s="1096"/>
      <c r="N3" s="1097" t="s">
        <v>405</v>
      </c>
      <c r="O3" s="1098"/>
      <c r="P3" s="1116"/>
    </row>
    <row r="4" s="1006" customFormat="1" customHeight="1" spans="2:16">
      <c r="B4" s="1123"/>
      <c r="C4" s="1124"/>
      <c r="F4" s="1099" t="s">
        <v>406</v>
      </c>
      <c r="G4" s="1100"/>
      <c r="H4" s="1117"/>
      <c r="J4" s="1163" t="s">
        <v>408</v>
      </c>
      <c r="K4" s="1164"/>
      <c r="L4" s="1165"/>
      <c r="N4" s="1046" t="s">
        <v>0</v>
      </c>
      <c r="O4" s="1046"/>
      <c r="P4" s="1047"/>
    </row>
    <row r="5" s="1006" customFormat="1" ht="5" customHeight="1" spans="2:14">
      <c r="B5" s="1125"/>
      <c r="C5" s="1125"/>
      <c r="D5" s="1125"/>
      <c r="E5" s="1125"/>
      <c r="F5" s="1125"/>
      <c r="G5" s="1125"/>
      <c r="H5" s="1126"/>
      <c r="L5" s="1110"/>
      <c r="M5" s="1111"/>
      <c r="N5" s="1112"/>
    </row>
    <row r="6" customHeight="1" spans="2:8">
      <c r="B6" s="1127"/>
      <c r="C6" s="1128"/>
      <c r="H6" s="1129"/>
    </row>
    <row r="7" customHeight="1" spans="2:8">
      <c r="B7" s="1130"/>
      <c r="C7" s="1131" t="s">
        <v>629</v>
      </c>
      <c r="D7" s="1132" t="s">
        <v>630</v>
      </c>
      <c r="E7" s="1132"/>
      <c r="H7" s="1048"/>
    </row>
    <row r="8" customHeight="1" spans="2:5">
      <c r="B8" s="1133"/>
      <c r="C8" s="1132" t="s">
        <v>631</v>
      </c>
      <c r="D8" s="1132"/>
      <c r="E8" s="1132"/>
    </row>
    <row r="9" customHeight="1" spans="2:8">
      <c r="B9" s="1015"/>
      <c r="C9" s="1015"/>
      <c r="H9" s="1015"/>
    </row>
    <row r="10" customHeight="1" spans="2:8">
      <c r="B10" s="1134" t="s">
        <v>632</v>
      </c>
      <c r="C10" s="1134"/>
      <c r="D10" s="1134"/>
      <c r="E10" s="1134"/>
      <c r="F10" s="1134"/>
      <c r="G10" s="1134"/>
      <c r="H10" s="1135"/>
    </row>
    <row r="11" ht="20" customHeight="1" spans="2:8">
      <c r="B11" s="1136" t="s">
        <v>419</v>
      </c>
      <c r="C11" s="1136" t="s">
        <v>263</v>
      </c>
      <c r="D11" s="1136" t="s">
        <v>74</v>
      </c>
      <c r="E11" s="1136" t="s">
        <v>633</v>
      </c>
      <c r="F11" s="1136" t="s">
        <v>634</v>
      </c>
      <c r="G11" s="1136" t="s">
        <v>635</v>
      </c>
      <c r="H11" s="1137"/>
    </row>
    <row r="12" ht="25" customHeight="1" spans="2:8">
      <c r="B12" s="1138" t="s">
        <v>636</v>
      </c>
      <c r="C12" s="1139"/>
      <c r="D12" s="1140" t="s">
        <v>637</v>
      </c>
      <c r="E12" s="1141" t="s">
        <v>638</v>
      </c>
      <c r="F12" s="1140" t="s">
        <v>150</v>
      </c>
      <c r="G12" s="1142" t="s">
        <v>154</v>
      </c>
      <c r="H12" s="1143"/>
    </row>
    <row r="13" ht="25" customHeight="1" spans="2:8">
      <c r="B13" s="1144"/>
      <c r="C13" s="950"/>
      <c r="D13" s="1145"/>
      <c r="E13" s="1146" t="s">
        <v>639</v>
      </c>
      <c r="F13" s="1145"/>
      <c r="G13" s="1147"/>
      <c r="H13" s="1148"/>
    </row>
    <row r="14" ht="25" customHeight="1" spans="2:8">
      <c r="B14" s="1149" t="s">
        <v>636</v>
      </c>
      <c r="C14" s="1150"/>
      <c r="D14" s="1151" t="s">
        <v>640</v>
      </c>
      <c r="E14" s="1152" t="s">
        <v>641</v>
      </c>
      <c r="F14" s="1151" t="s">
        <v>150</v>
      </c>
      <c r="G14" s="1153" t="s">
        <v>154</v>
      </c>
      <c r="H14" s="1148"/>
    </row>
    <row r="15" ht="25" customHeight="1" spans="2:8">
      <c r="B15" s="1154"/>
      <c r="C15" s="1155"/>
      <c r="D15" s="1156"/>
      <c r="E15" s="1157" t="s">
        <v>642</v>
      </c>
      <c r="F15" s="1156"/>
      <c r="G15" s="1158"/>
      <c r="H15" s="1109"/>
    </row>
    <row r="16" customHeight="1" spans="2:8">
      <c r="B16" s="1159"/>
      <c r="C16" s="1159"/>
      <c r="D16" s="1159"/>
      <c r="E16" s="1159"/>
      <c r="F16" s="1159"/>
      <c r="G16" s="1159"/>
      <c r="H16" s="1109"/>
    </row>
    <row r="17" customHeight="1" spans="2:8">
      <c r="B17" s="1160"/>
      <c r="C17" s="1087"/>
      <c r="D17" s="1087"/>
      <c r="E17" s="1087"/>
      <c r="F17" s="1087"/>
      <c r="G17" s="1087"/>
      <c r="H17" s="1109"/>
    </row>
    <row r="18" customHeight="1" spans="2:14">
      <c r="B18" s="1160"/>
      <c r="C18" s="1087"/>
      <c r="D18" s="1087"/>
      <c r="E18" s="1087"/>
      <c r="F18" s="1087"/>
      <c r="G18" s="1087"/>
      <c r="H18" s="1109"/>
      <c r="L18" s="1110"/>
      <c r="M18" s="1111"/>
      <c r="N18" s="1112"/>
    </row>
    <row r="19" ht="20" customHeight="1" spans="2:14">
      <c r="B19" s="1161"/>
      <c r="C19" s="1162"/>
      <c r="D19" s="1162"/>
      <c r="E19" s="1089"/>
      <c r="F19" s="1088"/>
      <c r="G19" s="1089"/>
      <c r="L19" s="1113"/>
      <c r="N19" s="1114"/>
    </row>
    <row r="20" customHeight="1" spans="3:7">
      <c r="C20" s="1089"/>
      <c r="D20" s="1089"/>
      <c r="E20" s="1089"/>
      <c r="F20" s="1089"/>
      <c r="G20" s="1089"/>
    </row>
    <row r="21" customHeight="1" spans="3:7">
      <c r="C21" s="1089"/>
      <c r="D21" s="1089"/>
      <c r="E21" s="1089"/>
      <c r="F21" s="1089"/>
      <c r="G21" s="1089"/>
    </row>
  </sheetData>
  <mergeCells count="25">
    <mergeCell ref="F2:H2"/>
    <mergeCell ref="J2:L2"/>
    <mergeCell ref="N2:P2"/>
    <mergeCell ref="F3:H3"/>
    <mergeCell ref="J3:L3"/>
    <mergeCell ref="N3:P3"/>
    <mergeCell ref="F4:H4"/>
    <mergeCell ref="J4:L4"/>
    <mergeCell ref="N4:P4"/>
    <mergeCell ref="D5:G5"/>
    <mergeCell ref="L5:N5"/>
    <mergeCell ref="D7:E7"/>
    <mergeCell ref="C8:E8"/>
    <mergeCell ref="B10:G10"/>
    <mergeCell ref="L18:N18"/>
    <mergeCell ref="B12:B13"/>
    <mergeCell ref="B14:B15"/>
    <mergeCell ref="C12:C13"/>
    <mergeCell ref="C14:C15"/>
    <mergeCell ref="D12:D13"/>
    <mergeCell ref="D14:D15"/>
    <mergeCell ref="F12:F13"/>
    <mergeCell ref="F14:F15"/>
    <mergeCell ref="G12:G13"/>
    <mergeCell ref="G14:G15"/>
  </mergeCells>
  <hyperlinks>
    <hyperlink ref="N4" location="目录!A1" display="点击此处返回目录"/>
    <hyperlink ref="N4:O4" location="目录!A1" display="点击此处返回目录"/>
    <hyperlink ref="F2:H2" location="皮埃尔的杂货店!A1" display="点击此处查看                皮埃尔的杂货店"/>
    <hyperlink ref="F4:H4" location="法师塔!A1" display="点击此处查看                法师塔"/>
    <hyperlink ref="J2:L2" location="JOJAMART!A1" display="点击此处查看         JOJAMART"/>
    <hyperlink ref="N2:P2" location="下水道商店!A1" display="点击此处查看                下水道商店"/>
    <hyperlink ref="F3:H3" location="矿洞商店!A1" display="点击此处查看                矮人商店"/>
    <hyperlink ref="J3:L3" location="绿洲商店!A1" display="点击此处查看                绿洲商店"/>
    <hyperlink ref="N3:P3" location="旅行商人!A1" display="点击此处查看                旅行商人"/>
    <hyperlink ref="J4:L4" location="玛妮的牧场!A1" display="点击此处查看                玛妮的牧场"/>
  </hyperlinks>
  <pageMargins left="0.75" right="0.75" top="1" bottom="1" header="0.509722222222222" footer="0.509722222222222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Q17"/>
  <sheetViews>
    <sheetView workbookViewId="0">
      <selection activeCell="O6" sqref="O6:Q6"/>
    </sheetView>
  </sheetViews>
  <sheetFormatPr defaultColWidth="9" defaultRowHeight="35" customHeight="1"/>
  <cols>
    <col min="1" max="1" width="2.625" style="1006" customWidth="1"/>
    <col min="2" max="3" width="12.625" style="1006" customWidth="1"/>
    <col min="4" max="4" width="18.625" style="1006" customWidth="1"/>
    <col min="5" max="5" width="15.625" style="1006" customWidth="1"/>
    <col min="6" max="6" width="2.625" style="1006" customWidth="1"/>
    <col min="7" max="8" width="9.625" style="1006" customWidth="1"/>
    <col min="9" max="9" width="15.625" style="1006" customWidth="1"/>
    <col min="10" max="10" width="1.625" style="1006" customWidth="1"/>
    <col min="11" max="11" width="8.625" style="1006" customWidth="1"/>
    <col min="12" max="13" width="15.625" style="1006" customWidth="1"/>
    <col min="14" max="14" width="1.625" style="1006" customWidth="1"/>
    <col min="15" max="15" width="8.625" style="1006" customWidth="1"/>
    <col min="16" max="16384" width="15.625" style="1006" customWidth="1"/>
  </cols>
  <sheetData>
    <row r="1" ht="2" customHeight="1"/>
    <row r="2" s="1006" customFormat="1" customHeight="1" spans="7:17">
      <c r="G2" s="1061" t="s">
        <v>486</v>
      </c>
      <c r="H2" s="1061"/>
      <c r="I2" s="1061"/>
      <c r="K2" s="1090" t="s">
        <v>401</v>
      </c>
      <c r="L2" s="1091"/>
      <c r="M2" s="1091"/>
      <c r="O2" s="1092" t="s">
        <v>402</v>
      </c>
      <c r="P2" s="1093"/>
      <c r="Q2" s="1115"/>
    </row>
    <row r="3" s="1006" customFormat="1" customHeight="1" spans="2:17">
      <c r="B3" s="1062" t="s">
        <v>419</v>
      </c>
      <c r="C3" s="1062" t="s">
        <v>263</v>
      </c>
      <c r="D3" s="1062" t="s">
        <v>72</v>
      </c>
      <c r="E3" s="1062" t="s">
        <v>643</v>
      </c>
      <c r="G3" s="1063" t="s">
        <v>403</v>
      </c>
      <c r="H3" s="1064"/>
      <c r="I3" s="1064"/>
      <c r="K3" s="1094" t="s">
        <v>404</v>
      </c>
      <c r="L3" s="1095"/>
      <c r="M3" s="1096"/>
      <c r="O3" s="1097" t="s">
        <v>405</v>
      </c>
      <c r="P3" s="1098"/>
      <c r="Q3" s="1116"/>
    </row>
    <row r="4" s="1006" customFormat="1" ht="40" customHeight="1" spans="2:17">
      <c r="B4" s="1065" t="s">
        <v>644</v>
      </c>
      <c r="C4" s="1066"/>
      <c r="D4" s="1066" t="s">
        <v>645</v>
      </c>
      <c r="E4" s="1067">
        <v>800</v>
      </c>
      <c r="O4" s="1099" t="s">
        <v>406</v>
      </c>
      <c r="P4" s="1100"/>
      <c r="Q4" s="1117"/>
    </row>
    <row r="5" s="1006" customFormat="1" ht="40" customHeight="1" spans="2:17">
      <c r="B5" s="1068" t="s">
        <v>644</v>
      </c>
      <c r="C5" s="1069"/>
      <c r="D5" s="1069" t="s">
        <v>645</v>
      </c>
      <c r="E5" s="1070">
        <v>800</v>
      </c>
      <c r="G5" s="1071" t="s">
        <v>646</v>
      </c>
      <c r="H5" s="1071"/>
      <c r="I5" s="1071" t="s">
        <v>647</v>
      </c>
      <c r="J5" s="1071"/>
      <c r="M5" s="1101"/>
      <c r="N5" s="1102"/>
      <c r="O5" s="1103" t="s">
        <v>407</v>
      </c>
      <c r="P5" s="1104"/>
      <c r="Q5" s="1104"/>
    </row>
    <row r="6" ht="40" customHeight="1" spans="2:17">
      <c r="B6" s="948" t="s">
        <v>648</v>
      </c>
      <c r="C6" s="949"/>
      <c r="D6" s="949" t="s">
        <v>649</v>
      </c>
      <c r="E6" s="1072">
        <v>4000</v>
      </c>
      <c r="G6" s="1071" t="s">
        <v>631</v>
      </c>
      <c r="H6" s="1071"/>
      <c r="I6" s="1071"/>
      <c r="J6" s="1071"/>
      <c r="O6" s="1046" t="s">
        <v>0</v>
      </c>
      <c r="P6" s="1046"/>
      <c r="Q6" s="1047"/>
    </row>
    <row r="7" ht="40" customHeight="1" spans="2:5">
      <c r="B7" s="1068" t="s">
        <v>650</v>
      </c>
      <c r="C7" s="1069"/>
      <c r="D7" s="1069" t="s">
        <v>651</v>
      </c>
      <c r="E7" s="1070">
        <v>8000</v>
      </c>
    </row>
    <row r="8" customHeight="1" spans="2:5">
      <c r="B8" s="1073" t="s">
        <v>652</v>
      </c>
      <c r="C8" s="1074"/>
      <c r="D8" s="1074" t="s">
        <v>653</v>
      </c>
      <c r="E8" s="1075">
        <v>1500</v>
      </c>
    </row>
    <row r="9" ht="25" customHeight="1" spans="2:9">
      <c r="B9" s="1076"/>
      <c r="C9" s="1077"/>
      <c r="D9" s="1077"/>
      <c r="E9" s="1078"/>
      <c r="G9" s="1062" t="s">
        <v>419</v>
      </c>
      <c r="H9" s="1062" t="s">
        <v>263</v>
      </c>
      <c r="I9" s="1062" t="s">
        <v>643</v>
      </c>
    </row>
    <row r="10" ht="55" customHeight="1" spans="2:9">
      <c r="B10" s="1068" t="s">
        <v>652</v>
      </c>
      <c r="C10" s="1069"/>
      <c r="D10" s="1069" t="s">
        <v>653</v>
      </c>
      <c r="E10" s="1070">
        <v>1500</v>
      </c>
      <c r="G10" s="1079" t="s">
        <v>654</v>
      </c>
      <c r="H10" s="1080"/>
      <c r="I10" s="1105">
        <v>50</v>
      </c>
    </row>
    <row r="11" ht="55" customHeight="1" spans="2:9">
      <c r="B11" s="948" t="s">
        <v>655</v>
      </c>
      <c r="C11" s="949"/>
      <c r="D11" s="949" t="s">
        <v>656</v>
      </c>
      <c r="E11" s="1072">
        <v>4000</v>
      </c>
      <c r="G11" s="1081" t="s">
        <v>657</v>
      </c>
      <c r="H11" s="1082"/>
      <c r="I11" s="1106">
        <v>2000</v>
      </c>
    </row>
    <row r="12" ht="55" customHeight="1" spans="2:9">
      <c r="B12" s="1068" t="s">
        <v>658</v>
      </c>
      <c r="C12" s="1069"/>
      <c r="D12" s="1069" t="s">
        <v>659</v>
      </c>
      <c r="E12" s="1070">
        <v>8000</v>
      </c>
      <c r="G12" s="1083" t="s">
        <v>660</v>
      </c>
      <c r="H12" s="1084"/>
      <c r="I12" s="1107">
        <v>1000</v>
      </c>
    </row>
    <row r="13" ht="60" customHeight="1" spans="2:9">
      <c r="B13" s="948" t="s">
        <v>661</v>
      </c>
      <c r="C13" s="949"/>
      <c r="D13" s="949" t="s">
        <v>659</v>
      </c>
      <c r="E13" s="1072">
        <v>16000</v>
      </c>
      <c r="G13" s="1085" t="s">
        <v>662</v>
      </c>
      <c r="H13" s="1086"/>
      <c r="I13" s="1108">
        <v>1000</v>
      </c>
    </row>
    <row r="14" customHeight="1" spans="7:15">
      <c r="G14" s="1087"/>
      <c r="H14" s="1087"/>
      <c r="I14" s="1109"/>
      <c r="M14" s="1110"/>
      <c r="N14" s="1111"/>
      <c r="O14" s="1112"/>
    </row>
    <row r="15" ht="20" customHeight="1" spans="7:15">
      <c r="G15" s="1088"/>
      <c r="H15" s="1089"/>
      <c r="M15" s="1113"/>
      <c r="O15" s="1114"/>
    </row>
    <row r="16" customHeight="1" spans="7:8">
      <c r="G16" s="1089"/>
      <c r="H16" s="1089"/>
    </row>
    <row r="17" customHeight="1" spans="7:8">
      <c r="G17" s="1089"/>
      <c r="H17" s="1089"/>
    </row>
  </sheetData>
  <mergeCells count="17">
    <mergeCell ref="G2:I2"/>
    <mergeCell ref="K2:M2"/>
    <mergeCell ref="O2:Q2"/>
    <mergeCell ref="G3:I3"/>
    <mergeCell ref="K3:M3"/>
    <mergeCell ref="O3:Q3"/>
    <mergeCell ref="O4:Q4"/>
    <mergeCell ref="G5:H5"/>
    <mergeCell ref="I5:J5"/>
    <mergeCell ref="O5:Q5"/>
    <mergeCell ref="G6:J6"/>
    <mergeCell ref="O6:Q6"/>
    <mergeCell ref="M14:O14"/>
    <mergeCell ref="B8:B9"/>
    <mergeCell ref="C8:C9"/>
    <mergeCell ref="D8:D9"/>
    <mergeCell ref="E8:E9"/>
  </mergeCells>
  <hyperlinks>
    <hyperlink ref="O6" location="目录!A1" display="点击此处返回目录"/>
    <hyperlink ref="O6:P6" location="目录!A1" display="点击此处返回目录"/>
    <hyperlink ref="G2:I2" location="皮埃尔的杂货店!A1" display="点击此处查看                皮埃尔的杂货店"/>
    <hyperlink ref="O5:Q5" location="哈维的诊所!A1" display="点击此处查看                哈维的诊所"/>
    <hyperlink ref="O3:Q3" location="旅行商人!A1" display="点击此处查看                旅行商人"/>
    <hyperlink ref="K3:M3" location="绿洲商店!A1" display="点击此处查看                绿洲商店"/>
    <hyperlink ref="G3:I3" location="矿洞商店!A1" display="点击此处查看                矮人商店"/>
    <hyperlink ref="O2:Q2" location="下水道商店!A1" display="点击此处查看                下水道商店"/>
    <hyperlink ref="O4:Q4" location="法师塔!A1" display="点击此处查看                法师塔"/>
    <hyperlink ref="K2:M2" location="JOJAMART!A1" display="点击此处查看         JOJAMART"/>
  </hyperlinks>
  <pageMargins left="0.75" right="0.75" top="1" bottom="1" header="0.509722222222222" footer="0.509722222222222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V15"/>
  <sheetViews>
    <sheetView workbookViewId="0">
      <selection activeCell="J2" sqref="J2:L2"/>
    </sheetView>
  </sheetViews>
  <sheetFormatPr defaultColWidth="9" defaultRowHeight="35" customHeight="1"/>
  <cols>
    <col min="1" max="1" width="10.625" style="1006" customWidth="1"/>
    <col min="2" max="3" width="15.625" style="1006" customWidth="1"/>
    <col min="4" max="4" width="25.625" style="1006" customWidth="1"/>
    <col min="5" max="5" width="10.625" style="1006" customWidth="1"/>
    <col min="6" max="6" width="3.625" style="1006" customWidth="1"/>
    <col min="7" max="7" width="13.625" style="1006" customWidth="1"/>
    <col min="8" max="8" width="8.625" style="1006" customWidth="1"/>
    <col min="9" max="10" width="15.625" style="1006" customWidth="1"/>
    <col min="11" max="11" width="3.625" style="1006" customWidth="1"/>
    <col min="12" max="12" width="8.625" style="1006" customWidth="1"/>
    <col min="13" max="254" width="15.625" style="1006" customWidth="1"/>
  </cols>
  <sheetData>
    <row r="1" ht="10" customHeight="1"/>
    <row r="2" customHeight="1" spans="2:14">
      <c r="B2" s="1007" t="s">
        <v>419</v>
      </c>
      <c r="C2" s="1007" t="s">
        <v>663</v>
      </c>
      <c r="D2" s="1007" t="s">
        <v>290</v>
      </c>
      <c r="E2" s="1007" t="s">
        <v>491</v>
      </c>
      <c r="G2" s="1008"/>
      <c r="H2" s="1009"/>
      <c r="I2" s="1045"/>
      <c r="J2" s="1046" t="s">
        <v>0</v>
      </c>
      <c r="K2" s="1046"/>
      <c r="L2" s="1047"/>
      <c r="N2" s="1048"/>
    </row>
    <row r="3" customHeight="1" spans="2:13">
      <c r="B3" s="1010" t="s">
        <v>664</v>
      </c>
      <c r="C3" s="1011"/>
      <c r="D3" s="1012" t="s">
        <v>665</v>
      </c>
      <c r="E3" s="1013" t="s">
        <v>666</v>
      </c>
      <c r="G3" s="1014"/>
      <c r="H3" s="1015"/>
      <c r="I3" s="1049"/>
      <c r="J3" s="1050" t="s">
        <v>667</v>
      </c>
      <c r="K3" s="1051" t="s">
        <v>668</v>
      </c>
      <c r="L3" s="1052"/>
      <c r="M3" s="1052"/>
    </row>
    <row r="4" customHeight="1" spans="2:13">
      <c r="B4" s="1016" t="s">
        <v>669</v>
      </c>
      <c r="C4" s="1017"/>
      <c r="D4" s="1018" t="s">
        <v>670</v>
      </c>
      <c r="E4" s="1019" t="s">
        <v>671</v>
      </c>
      <c r="G4" s="1020"/>
      <c r="H4" s="1021"/>
      <c r="I4" s="1053"/>
      <c r="J4" s="1054" t="s">
        <v>672</v>
      </c>
      <c r="K4" s="1055"/>
      <c r="L4" s="1055"/>
      <c r="M4" s="1056"/>
    </row>
    <row r="5" s="1006" customFormat="1" ht="5" customHeight="1" spans="2:256">
      <c r="B5" s="1022" t="s">
        <v>673</v>
      </c>
      <c r="C5" s="1023"/>
      <c r="D5" s="1024" t="s">
        <v>674</v>
      </c>
      <c r="E5" s="1025" t="s">
        <v>675</v>
      </c>
      <c r="IU5"/>
      <c r="IV5"/>
    </row>
    <row r="6" ht="50" customHeight="1" spans="2:14">
      <c r="B6" s="1026"/>
      <c r="C6" s="1027"/>
      <c r="D6" s="1028"/>
      <c r="E6" s="1029"/>
      <c r="G6" s="1015"/>
      <c r="H6" s="1030" t="s">
        <v>676</v>
      </c>
      <c r="I6" s="1057"/>
      <c r="J6" s="1057"/>
      <c r="K6" s="1057"/>
      <c r="L6" s="1057"/>
      <c r="M6" s="1057"/>
      <c r="N6" s="1058"/>
    </row>
    <row r="7" ht="50" customHeight="1" spans="2:14">
      <c r="B7" s="1031" t="s">
        <v>677</v>
      </c>
      <c r="C7" s="1032"/>
      <c r="D7" s="1033" t="s">
        <v>674</v>
      </c>
      <c r="E7" s="1034" t="s">
        <v>678</v>
      </c>
      <c r="G7" s="1015"/>
      <c r="H7" s="1035"/>
      <c r="I7" s="1059"/>
      <c r="J7" s="1059"/>
      <c r="K7" s="1059"/>
      <c r="L7" s="1059"/>
      <c r="M7" s="1059"/>
      <c r="N7" s="1060"/>
    </row>
    <row r="8" ht="5" customHeight="1" spans="2:5">
      <c r="B8" s="1036"/>
      <c r="C8" s="1037"/>
      <c r="D8" s="1038"/>
      <c r="E8" s="1039"/>
    </row>
    <row r="9" ht="50" customHeight="1" spans="2:5">
      <c r="B9" s="1026" t="s">
        <v>679</v>
      </c>
      <c r="C9" s="1040"/>
      <c r="D9" s="1028" t="s">
        <v>674</v>
      </c>
      <c r="E9" s="1029" t="s">
        <v>680</v>
      </c>
    </row>
    <row r="10" ht="50" customHeight="1" spans="2:5">
      <c r="B10" s="1016" t="s">
        <v>681</v>
      </c>
      <c r="C10" s="1017"/>
      <c r="D10" s="1018" t="s">
        <v>674</v>
      </c>
      <c r="E10" s="1019" t="s">
        <v>682</v>
      </c>
    </row>
    <row r="11" ht="45" customHeight="1" spans="2:5">
      <c r="B11" s="1026" t="s">
        <v>683</v>
      </c>
      <c r="C11" s="1040"/>
      <c r="D11" s="1028" t="s">
        <v>684</v>
      </c>
      <c r="E11" s="1029" t="s">
        <v>685</v>
      </c>
    </row>
    <row r="12" ht="50" customHeight="1" spans="2:5">
      <c r="B12" s="1016" t="s">
        <v>686</v>
      </c>
      <c r="C12" s="1017"/>
      <c r="D12" s="1018" t="s">
        <v>687</v>
      </c>
      <c r="E12" s="1019" t="s">
        <v>688</v>
      </c>
    </row>
    <row r="13" ht="45" customHeight="1" spans="2:5">
      <c r="B13" s="1041" t="s">
        <v>689</v>
      </c>
      <c r="C13" s="1042"/>
      <c r="D13" s="1043" t="s">
        <v>690</v>
      </c>
      <c r="E13" s="1044" t="s">
        <v>691</v>
      </c>
    </row>
    <row r="14" ht="45" customHeight="1"/>
    <row r="15" ht="45" customHeight="1"/>
  </sheetData>
  <mergeCells count="13">
    <mergeCell ref="J2:L2"/>
    <mergeCell ref="K3:M3"/>
    <mergeCell ref="J4:M4"/>
    <mergeCell ref="B5:B6"/>
    <mergeCell ref="B7:B8"/>
    <mergeCell ref="C5:C6"/>
    <mergeCell ref="C7:C8"/>
    <mergeCell ref="D5:D6"/>
    <mergeCell ref="D7:D8"/>
    <mergeCell ref="E5:E6"/>
    <mergeCell ref="E7:E8"/>
    <mergeCell ref="G2:I4"/>
    <mergeCell ref="H6:N7"/>
  </mergeCells>
  <hyperlinks>
    <hyperlink ref="J2" location="目录!A1" display="点击此处返回目录"/>
    <hyperlink ref="J2:K2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4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1" sqref="F1:G1"/>
    </sheetView>
  </sheetViews>
  <sheetFormatPr defaultColWidth="6.625" defaultRowHeight="30" customHeight="1" outlineLevelCol="7"/>
  <cols>
    <col min="1" max="1" width="3.625" style="967" customWidth="1"/>
    <col min="2" max="2" width="15.625" style="921" customWidth="1"/>
    <col min="3" max="3" width="6.75" style="921" customWidth="1"/>
    <col min="4" max="5" width="10.625" style="921" customWidth="1"/>
    <col min="6" max="6" width="50.625" style="921" customWidth="1"/>
    <col min="7" max="7" width="30.625" style="921" customWidth="1"/>
    <col min="8" max="8" width="60.625" style="920" customWidth="1"/>
    <col min="9" max="16384" width="6.625" style="967"/>
  </cols>
  <sheetData>
    <row r="1" customHeight="1" spans="6:7">
      <c r="F1" s="924" t="s">
        <v>0</v>
      </c>
      <c r="G1" s="925"/>
    </row>
    <row r="2" s="966" customFormat="1" ht="25" customHeight="1" spans="2:8">
      <c r="B2" s="968" t="s">
        <v>419</v>
      </c>
      <c r="C2" s="969" t="s">
        <v>263</v>
      </c>
      <c r="D2" s="969" t="s">
        <v>692</v>
      </c>
      <c r="E2" s="969" t="s">
        <v>643</v>
      </c>
      <c r="F2" s="969" t="s">
        <v>693</v>
      </c>
      <c r="G2" s="969" t="s">
        <v>694</v>
      </c>
      <c r="H2" s="970" t="s">
        <v>695</v>
      </c>
    </row>
    <row r="3" s="967" customFormat="1" customHeight="1" spans="2:8">
      <c r="B3" s="931" t="s">
        <v>696</v>
      </c>
      <c r="C3" s="933" t="s">
        <v>697</v>
      </c>
      <c r="D3" s="933" t="s">
        <v>698</v>
      </c>
      <c r="E3" s="932">
        <v>0</v>
      </c>
      <c r="F3" s="932" t="s">
        <v>699</v>
      </c>
      <c r="G3" s="1671" t="s">
        <v>700</v>
      </c>
      <c r="H3" s="938" t="s">
        <v>701</v>
      </c>
    </row>
    <row r="4" s="967" customFormat="1" customHeight="1" spans="2:8">
      <c r="B4" s="931" t="s">
        <v>702</v>
      </c>
      <c r="C4" s="933" t="s">
        <v>697</v>
      </c>
      <c r="D4" s="933" t="s">
        <v>698</v>
      </c>
      <c r="E4" s="932">
        <v>2000</v>
      </c>
      <c r="F4" s="932" t="s">
        <v>703</v>
      </c>
      <c r="G4" s="932" t="s">
        <v>704</v>
      </c>
      <c r="H4" s="938" t="s">
        <v>705</v>
      </c>
    </row>
    <row r="5" s="967" customFormat="1" customHeight="1" spans="2:8">
      <c r="B5" s="931" t="s">
        <v>706</v>
      </c>
      <c r="C5" s="933" t="s">
        <v>697</v>
      </c>
      <c r="D5" s="933" t="s">
        <v>698</v>
      </c>
      <c r="E5" s="932">
        <v>5000</v>
      </c>
      <c r="F5" s="932" t="s">
        <v>703</v>
      </c>
      <c r="G5" s="932" t="s">
        <v>707</v>
      </c>
      <c r="H5" s="938" t="s">
        <v>708</v>
      </c>
    </row>
    <row r="6" s="967" customFormat="1" customHeight="1" spans="2:8">
      <c r="B6" s="931" t="s">
        <v>709</v>
      </c>
      <c r="C6" s="933" t="s">
        <v>697</v>
      </c>
      <c r="D6" s="933" t="s">
        <v>698</v>
      </c>
      <c r="E6" s="932">
        <v>10000</v>
      </c>
      <c r="F6" s="932" t="s">
        <v>703</v>
      </c>
      <c r="G6" s="932" t="s">
        <v>710</v>
      </c>
      <c r="H6" s="938" t="s">
        <v>711</v>
      </c>
    </row>
    <row r="7" s="967" customFormat="1" customHeight="1" spans="2:8">
      <c r="B7" s="931" t="s">
        <v>712</v>
      </c>
      <c r="C7" s="933" t="s">
        <v>697</v>
      </c>
      <c r="D7" s="933" t="s">
        <v>698</v>
      </c>
      <c r="E7" s="932">
        <v>25000</v>
      </c>
      <c r="F7" s="932" t="s">
        <v>703</v>
      </c>
      <c r="G7" s="932" t="s">
        <v>713</v>
      </c>
      <c r="H7" s="938" t="s">
        <v>714</v>
      </c>
    </row>
    <row r="8" s="967" customFormat="1" customHeight="1" spans="2:8">
      <c r="B8" s="931" t="s">
        <v>715</v>
      </c>
      <c r="C8" s="933" t="s">
        <v>697</v>
      </c>
      <c r="D8" s="933" t="s">
        <v>698</v>
      </c>
      <c r="E8" s="932">
        <v>0</v>
      </c>
      <c r="F8" s="932" t="s">
        <v>699</v>
      </c>
      <c r="G8" s="1671" t="s">
        <v>700</v>
      </c>
      <c r="H8" s="938" t="s">
        <v>716</v>
      </c>
    </row>
    <row r="9" s="967" customFormat="1" customHeight="1" spans="2:8">
      <c r="B9" s="931" t="s">
        <v>717</v>
      </c>
      <c r="C9" s="933" t="s">
        <v>697</v>
      </c>
      <c r="D9" s="933" t="s">
        <v>698</v>
      </c>
      <c r="E9" s="932">
        <v>2000</v>
      </c>
      <c r="F9" s="932" t="s">
        <v>703</v>
      </c>
      <c r="G9" s="932" t="s">
        <v>704</v>
      </c>
      <c r="H9" s="938" t="s">
        <v>718</v>
      </c>
    </row>
    <row r="10" s="967" customFormat="1" customHeight="1" spans="2:8">
      <c r="B10" s="931" t="s">
        <v>719</v>
      </c>
      <c r="C10" s="933" t="s">
        <v>697</v>
      </c>
      <c r="D10" s="933" t="s">
        <v>698</v>
      </c>
      <c r="E10" s="932">
        <v>5000</v>
      </c>
      <c r="F10" s="932" t="s">
        <v>703</v>
      </c>
      <c r="G10" s="932" t="s">
        <v>707</v>
      </c>
      <c r="H10" s="938" t="s">
        <v>720</v>
      </c>
    </row>
    <row r="11" s="967" customFormat="1" customHeight="1" spans="2:8">
      <c r="B11" s="931" t="s">
        <v>721</v>
      </c>
      <c r="C11" s="933" t="s">
        <v>697</v>
      </c>
      <c r="D11" s="933" t="s">
        <v>698</v>
      </c>
      <c r="E11" s="932">
        <v>10000</v>
      </c>
      <c r="F11" s="932" t="s">
        <v>703</v>
      </c>
      <c r="G11" s="932" t="s">
        <v>710</v>
      </c>
      <c r="H11" s="938" t="s">
        <v>722</v>
      </c>
    </row>
    <row r="12" s="967" customFormat="1" customHeight="1" spans="2:8">
      <c r="B12" s="931" t="s">
        <v>723</v>
      </c>
      <c r="C12" s="933" t="s">
        <v>697</v>
      </c>
      <c r="D12" s="933" t="s">
        <v>698</v>
      </c>
      <c r="E12" s="932">
        <v>25000</v>
      </c>
      <c r="F12" s="932" t="s">
        <v>703</v>
      </c>
      <c r="G12" s="932" t="s">
        <v>713</v>
      </c>
      <c r="H12" s="938" t="s">
        <v>724</v>
      </c>
    </row>
    <row r="13" s="967" customFormat="1" customHeight="1" spans="2:8">
      <c r="B13" s="931" t="s">
        <v>725</v>
      </c>
      <c r="C13" s="933" t="s">
        <v>697</v>
      </c>
      <c r="D13" s="933" t="s">
        <v>698</v>
      </c>
      <c r="E13" s="932">
        <v>0</v>
      </c>
      <c r="F13" s="932" t="s">
        <v>699</v>
      </c>
      <c r="G13" s="1671" t="s">
        <v>700</v>
      </c>
      <c r="H13" s="938" t="s">
        <v>726</v>
      </c>
    </row>
    <row r="14" s="967" customFormat="1" customHeight="1" spans="2:8">
      <c r="B14" s="931" t="s">
        <v>727</v>
      </c>
      <c r="C14" s="933" t="s">
        <v>697</v>
      </c>
      <c r="D14" s="933" t="s">
        <v>698</v>
      </c>
      <c r="E14" s="932">
        <v>2000</v>
      </c>
      <c r="F14" s="932" t="s">
        <v>703</v>
      </c>
      <c r="G14" s="932" t="s">
        <v>704</v>
      </c>
      <c r="H14" s="938" t="s">
        <v>728</v>
      </c>
    </row>
    <row r="15" s="967" customFormat="1" customHeight="1" spans="2:8">
      <c r="B15" s="931" t="s">
        <v>729</v>
      </c>
      <c r="C15" s="933" t="s">
        <v>697</v>
      </c>
      <c r="D15" s="933" t="s">
        <v>698</v>
      </c>
      <c r="E15" s="932">
        <v>5000</v>
      </c>
      <c r="F15" s="932" t="s">
        <v>703</v>
      </c>
      <c r="G15" s="932" t="s">
        <v>707</v>
      </c>
      <c r="H15" s="938" t="s">
        <v>730</v>
      </c>
    </row>
    <row r="16" s="967" customFormat="1" customHeight="1" spans="2:8">
      <c r="B16" s="931" t="s">
        <v>731</v>
      </c>
      <c r="C16" s="933" t="s">
        <v>697</v>
      </c>
      <c r="D16" s="933" t="s">
        <v>698</v>
      </c>
      <c r="E16" s="932">
        <v>10000</v>
      </c>
      <c r="F16" s="932" t="s">
        <v>703</v>
      </c>
      <c r="G16" s="932" t="s">
        <v>710</v>
      </c>
      <c r="H16" s="938" t="s">
        <v>732</v>
      </c>
    </row>
    <row r="17" s="967" customFormat="1" customHeight="1" spans="2:8">
      <c r="B17" s="931" t="s">
        <v>733</v>
      </c>
      <c r="C17" s="933" t="s">
        <v>697</v>
      </c>
      <c r="D17" s="933" t="s">
        <v>698</v>
      </c>
      <c r="E17" s="932">
        <v>25000</v>
      </c>
      <c r="F17" s="932" t="s">
        <v>703</v>
      </c>
      <c r="G17" s="932" t="s">
        <v>713</v>
      </c>
      <c r="H17" s="938" t="s">
        <v>734</v>
      </c>
    </row>
    <row r="18" s="967" customFormat="1" customHeight="1" spans="2:8">
      <c r="B18" s="931" t="s">
        <v>735</v>
      </c>
      <c r="C18" s="933" t="s">
        <v>697</v>
      </c>
      <c r="D18" s="933" t="s">
        <v>698</v>
      </c>
      <c r="E18" s="932">
        <v>0</v>
      </c>
      <c r="F18" s="932" t="s">
        <v>699</v>
      </c>
      <c r="G18" s="1671" t="s">
        <v>700</v>
      </c>
      <c r="H18" s="938" t="s">
        <v>736</v>
      </c>
    </row>
    <row r="19" s="967" customFormat="1" customHeight="1" spans="2:8">
      <c r="B19" s="931" t="s">
        <v>737</v>
      </c>
      <c r="C19" s="933" t="s">
        <v>697</v>
      </c>
      <c r="D19" s="933" t="s">
        <v>698</v>
      </c>
      <c r="E19" s="932">
        <v>2000</v>
      </c>
      <c r="F19" s="932" t="s">
        <v>703</v>
      </c>
      <c r="G19" s="932" t="s">
        <v>704</v>
      </c>
      <c r="H19" s="938" t="s">
        <v>738</v>
      </c>
    </row>
    <row r="20" s="967" customFormat="1" customHeight="1" spans="2:8">
      <c r="B20" s="931" t="s">
        <v>739</v>
      </c>
      <c r="C20" s="933" t="s">
        <v>697</v>
      </c>
      <c r="D20" s="933" t="s">
        <v>698</v>
      </c>
      <c r="E20" s="932">
        <v>5000</v>
      </c>
      <c r="F20" s="932" t="s">
        <v>703</v>
      </c>
      <c r="G20" s="932" t="s">
        <v>707</v>
      </c>
      <c r="H20" s="938" t="s">
        <v>740</v>
      </c>
    </row>
    <row r="21" s="967" customFormat="1" customHeight="1" spans="2:8">
      <c r="B21" s="931" t="s">
        <v>741</v>
      </c>
      <c r="C21" s="933" t="s">
        <v>697</v>
      </c>
      <c r="D21" s="933" t="s">
        <v>698</v>
      </c>
      <c r="E21" s="932">
        <v>10000</v>
      </c>
      <c r="F21" s="932" t="s">
        <v>703</v>
      </c>
      <c r="G21" s="932" t="s">
        <v>710</v>
      </c>
      <c r="H21" s="938" t="s">
        <v>742</v>
      </c>
    </row>
    <row r="22" s="967" customFormat="1" customHeight="1" spans="2:8">
      <c r="B22" s="931" t="s">
        <v>743</v>
      </c>
      <c r="C22" s="933" t="s">
        <v>697</v>
      </c>
      <c r="D22" s="933" t="s">
        <v>698</v>
      </c>
      <c r="E22" s="932">
        <v>25000</v>
      </c>
      <c r="F22" s="932" t="s">
        <v>703</v>
      </c>
      <c r="G22" s="932" t="s">
        <v>713</v>
      </c>
      <c r="H22" s="938" t="s">
        <v>744</v>
      </c>
    </row>
    <row r="23" s="967" customFormat="1" customHeight="1" spans="2:8">
      <c r="B23" s="931" t="s">
        <v>745</v>
      </c>
      <c r="C23" s="933" t="s">
        <v>697</v>
      </c>
      <c r="D23" s="933" t="s">
        <v>698</v>
      </c>
      <c r="E23" s="932">
        <v>0</v>
      </c>
      <c r="F23" s="932" t="s">
        <v>699</v>
      </c>
      <c r="G23" s="1671" t="s">
        <v>700</v>
      </c>
      <c r="H23" s="938" t="s">
        <v>746</v>
      </c>
    </row>
    <row r="24" s="967" customFormat="1" customHeight="1" spans="2:8">
      <c r="B24" s="931" t="s">
        <v>747</v>
      </c>
      <c r="C24" s="933" t="s">
        <v>697</v>
      </c>
      <c r="D24" s="933" t="s">
        <v>748</v>
      </c>
      <c r="E24" s="932">
        <v>1000</v>
      </c>
      <c r="F24" s="932" t="s">
        <v>749</v>
      </c>
      <c r="G24" s="1671" t="s">
        <v>700</v>
      </c>
      <c r="H24" s="938" t="s">
        <v>750</v>
      </c>
    </row>
    <row r="25" s="967" customFormat="1" customHeight="1" spans="2:8">
      <c r="B25" s="931" t="s">
        <v>751</v>
      </c>
      <c r="C25" s="933" t="s">
        <v>697</v>
      </c>
      <c r="D25" s="933" t="s">
        <v>748</v>
      </c>
      <c r="E25" s="932">
        <v>1000</v>
      </c>
      <c r="F25" s="932" t="s">
        <v>749</v>
      </c>
      <c r="G25" s="1671" t="s">
        <v>700</v>
      </c>
      <c r="H25" s="938" t="s">
        <v>752</v>
      </c>
    </row>
    <row r="26" s="967" customFormat="1" customHeight="1" spans="2:8">
      <c r="B26" s="931" t="s">
        <v>753</v>
      </c>
      <c r="C26" s="933" t="s">
        <v>697</v>
      </c>
      <c r="D26" s="933" t="s">
        <v>754</v>
      </c>
      <c r="E26" s="932">
        <v>0</v>
      </c>
      <c r="F26" s="932" t="s">
        <v>755</v>
      </c>
      <c r="G26" s="1671" t="s">
        <v>700</v>
      </c>
      <c r="H26" s="938" t="s">
        <v>756</v>
      </c>
    </row>
    <row r="27" s="967" customFormat="1" customHeight="1" spans="2:8">
      <c r="B27" s="931" t="s">
        <v>757</v>
      </c>
      <c r="C27" s="933" t="s">
        <v>697</v>
      </c>
      <c r="D27" s="933" t="s">
        <v>758</v>
      </c>
      <c r="E27" s="932">
        <v>2000</v>
      </c>
      <c r="F27" s="932" t="s">
        <v>759</v>
      </c>
      <c r="G27" s="1671" t="s">
        <v>700</v>
      </c>
      <c r="H27" s="938" t="s">
        <v>760</v>
      </c>
    </row>
    <row r="28" s="967" customFormat="1" customHeight="1" spans="2:8">
      <c r="B28" s="931" t="s">
        <v>761</v>
      </c>
      <c r="C28" s="933" t="s">
        <v>697</v>
      </c>
      <c r="D28" s="933" t="s">
        <v>758</v>
      </c>
      <c r="E28" s="932">
        <v>10000</v>
      </c>
      <c r="F28" s="932" t="s">
        <v>762</v>
      </c>
      <c r="G28" s="1671" t="s">
        <v>700</v>
      </c>
      <c r="H28" s="938" t="s">
        <v>763</v>
      </c>
    </row>
    <row r="29" customHeight="1" spans="2:8">
      <c r="B29" s="972" t="s">
        <v>764</v>
      </c>
      <c r="C29" s="973"/>
      <c r="D29" s="974" t="s">
        <v>765</v>
      </c>
      <c r="E29" s="975">
        <v>500</v>
      </c>
      <c r="F29" s="976" t="s">
        <v>766</v>
      </c>
      <c r="G29" s="1672" t="s">
        <v>700</v>
      </c>
      <c r="H29" s="978" t="s">
        <v>767</v>
      </c>
    </row>
    <row r="30" customHeight="1" spans="2:8">
      <c r="B30" s="979" t="s">
        <v>768</v>
      </c>
      <c r="C30" s="980"/>
      <c r="D30" s="981" t="s">
        <v>765</v>
      </c>
      <c r="E30" s="982">
        <v>1800</v>
      </c>
      <c r="F30" s="983" t="s">
        <v>769</v>
      </c>
      <c r="G30" s="1671" t="s">
        <v>700</v>
      </c>
      <c r="H30" s="984" t="s">
        <v>770</v>
      </c>
    </row>
    <row r="31" customHeight="1" spans="2:8">
      <c r="B31" s="972" t="s">
        <v>771</v>
      </c>
      <c r="C31" s="973"/>
      <c r="D31" s="974" t="s">
        <v>765</v>
      </c>
      <c r="E31" s="975">
        <v>7500</v>
      </c>
      <c r="F31" s="976" t="s">
        <v>772</v>
      </c>
      <c r="G31" s="1672" t="s">
        <v>700</v>
      </c>
      <c r="H31" s="978" t="s">
        <v>773</v>
      </c>
    </row>
    <row r="32" customHeight="1" spans="2:8">
      <c r="B32" s="979" t="s">
        <v>774</v>
      </c>
      <c r="C32" s="980"/>
      <c r="D32" s="981" t="s">
        <v>774</v>
      </c>
      <c r="E32" s="982">
        <v>5</v>
      </c>
      <c r="F32" s="983" t="s">
        <v>775</v>
      </c>
      <c r="G32" s="983" t="s">
        <v>776</v>
      </c>
      <c r="H32" s="984" t="s">
        <v>777</v>
      </c>
    </row>
    <row r="33" customHeight="1" spans="2:8">
      <c r="B33" s="972" t="s">
        <v>669</v>
      </c>
      <c r="C33" s="973"/>
      <c r="D33" s="974" t="s">
        <v>774</v>
      </c>
      <c r="E33" s="975">
        <v>1000</v>
      </c>
      <c r="F33" s="976" t="s">
        <v>778</v>
      </c>
      <c r="G33" s="976" t="s">
        <v>779</v>
      </c>
      <c r="H33" s="978" t="s">
        <v>780</v>
      </c>
    </row>
    <row r="34" customHeight="1" spans="2:8">
      <c r="B34" s="985" t="s">
        <v>781</v>
      </c>
      <c r="C34" s="986"/>
      <c r="D34" s="987" t="s">
        <v>774</v>
      </c>
      <c r="E34" s="986"/>
      <c r="F34" s="988" t="s">
        <v>782</v>
      </c>
      <c r="G34" s="989" t="s">
        <v>783</v>
      </c>
      <c r="H34" s="990" t="s">
        <v>784</v>
      </c>
    </row>
    <row r="35" customHeight="1" spans="2:8">
      <c r="B35" s="991"/>
      <c r="C35" s="986"/>
      <c r="D35" s="992"/>
      <c r="E35" s="986"/>
      <c r="F35" s="986"/>
      <c r="G35" s="993"/>
      <c r="H35" s="994"/>
    </row>
    <row r="36" customHeight="1" spans="2:8">
      <c r="B36" s="972" t="s">
        <v>785</v>
      </c>
      <c r="C36" s="973"/>
      <c r="D36" s="974" t="s">
        <v>786</v>
      </c>
      <c r="E36" s="975">
        <v>200</v>
      </c>
      <c r="F36" s="976" t="s">
        <v>787</v>
      </c>
      <c r="G36" s="1672" t="s">
        <v>700</v>
      </c>
      <c r="H36" s="978" t="s">
        <v>788</v>
      </c>
    </row>
    <row r="37" customHeight="1" spans="2:8">
      <c r="B37" s="979" t="s">
        <v>789</v>
      </c>
      <c r="C37" s="980"/>
      <c r="D37" s="981" t="s">
        <v>786</v>
      </c>
      <c r="E37" s="982">
        <v>500</v>
      </c>
      <c r="F37" s="983" t="s">
        <v>790</v>
      </c>
      <c r="G37" s="983" t="s">
        <v>791</v>
      </c>
      <c r="H37" s="984" t="s">
        <v>792</v>
      </c>
    </row>
    <row r="38" customHeight="1" spans="2:8">
      <c r="B38" s="995" t="s">
        <v>793</v>
      </c>
      <c r="C38" s="996"/>
      <c r="D38" s="997" t="s">
        <v>786</v>
      </c>
      <c r="E38" s="996">
        <v>500</v>
      </c>
      <c r="F38" s="998" t="s">
        <v>790</v>
      </c>
      <c r="G38" s="999" t="s">
        <v>794</v>
      </c>
      <c r="H38" s="1000" t="s">
        <v>795</v>
      </c>
    </row>
    <row r="39" customHeight="1" spans="2:8">
      <c r="B39" s="995"/>
      <c r="C39" s="996"/>
      <c r="D39" s="997"/>
      <c r="E39" s="996"/>
      <c r="F39" s="998"/>
      <c r="G39" s="999"/>
      <c r="H39" s="1000"/>
    </row>
    <row r="40" customHeight="1" spans="2:8">
      <c r="B40" s="985" t="s">
        <v>796</v>
      </c>
      <c r="C40" s="986"/>
      <c r="D40" s="987" t="s">
        <v>786</v>
      </c>
      <c r="E40" s="986">
        <v>750</v>
      </c>
      <c r="F40" s="988" t="s">
        <v>797</v>
      </c>
      <c r="G40" s="989" t="s">
        <v>798</v>
      </c>
      <c r="H40" s="990" t="s">
        <v>799</v>
      </c>
    </row>
    <row r="41" customHeight="1" spans="2:8">
      <c r="B41" s="991"/>
      <c r="C41" s="986"/>
      <c r="D41" s="992"/>
      <c r="E41" s="986"/>
      <c r="F41" s="986"/>
      <c r="G41" s="993"/>
      <c r="H41" s="994"/>
    </row>
    <row r="42" customHeight="1" spans="2:8">
      <c r="B42" s="972" t="s">
        <v>800</v>
      </c>
      <c r="C42" s="973"/>
      <c r="D42" s="974" t="s">
        <v>786</v>
      </c>
      <c r="E42" s="975">
        <v>750</v>
      </c>
      <c r="F42" s="976" t="s">
        <v>797</v>
      </c>
      <c r="G42" s="976" t="s">
        <v>801</v>
      </c>
      <c r="H42" s="978" t="s">
        <v>802</v>
      </c>
    </row>
    <row r="43" customHeight="1" spans="2:8">
      <c r="B43" s="985" t="s">
        <v>803</v>
      </c>
      <c r="C43" s="986"/>
      <c r="D43" s="987" t="s">
        <v>786</v>
      </c>
      <c r="E43" s="986">
        <v>1000</v>
      </c>
      <c r="F43" s="988" t="s">
        <v>804</v>
      </c>
      <c r="G43" s="989" t="s">
        <v>805</v>
      </c>
      <c r="H43" s="990" t="s">
        <v>777</v>
      </c>
    </row>
    <row r="44" customHeight="1" spans="2:8">
      <c r="B44" s="985"/>
      <c r="C44" s="986"/>
      <c r="D44" s="987"/>
      <c r="E44" s="986"/>
      <c r="F44" s="988"/>
      <c r="G44" s="989"/>
      <c r="H44" s="990"/>
    </row>
    <row r="45" customHeight="1" spans="2:8">
      <c r="B45" s="995" t="s">
        <v>806</v>
      </c>
      <c r="C45" s="996"/>
      <c r="D45" s="997" t="s">
        <v>786</v>
      </c>
      <c r="E45" s="996">
        <v>1000</v>
      </c>
      <c r="F45" s="998" t="s">
        <v>804</v>
      </c>
      <c r="G45" s="999" t="s">
        <v>807</v>
      </c>
      <c r="H45" s="1000" t="s">
        <v>808</v>
      </c>
    </row>
    <row r="46" customHeight="1" spans="2:8">
      <c r="B46" s="1001"/>
      <c r="C46" s="1002"/>
      <c r="D46" s="1003"/>
      <c r="E46" s="1002"/>
      <c r="F46" s="1002"/>
      <c r="G46" s="1004"/>
      <c r="H46" s="1005"/>
    </row>
  </sheetData>
  <mergeCells count="36">
    <mergeCell ref="F1:G1"/>
    <mergeCell ref="B34:B35"/>
    <mergeCell ref="B38:B39"/>
    <mergeCell ref="B40:B41"/>
    <mergeCell ref="B43:B44"/>
    <mergeCell ref="B45:B46"/>
    <mergeCell ref="C34:C35"/>
    <mergeCell ref="C38:C39"/>
    <mergeCell ref="C40:C41"/>
    <mergeCell ref="C43:C44"/>
    <mergeCell ref="C45:C46"/>
    <mergeCell ref="D34:D35"/>
    <mergeCell ref="D38:D39"/>
    <mergeCell ref="D40:D41"/>
    <mergeCell ref="D43:D44"/>
    <mergeCell ref="D45:D46"/>
    <mergeCell ref="E34:E35"/>
    <mergeCell ref="E38:E39"/>
    <mergeCell ref="E40:E41"/>
    <mergeCell ref="E43:E44"/>
    <mergeCell ref="E45:E46"/>
    <mergeCell ref="F34:F35"/>
    <mergeCell ref="F38:F39"/>
    <mergeCell ref="F40:F41"/>
    <mergeCell ref="F43:F44"/>
    <mergeCell ref="F45:F46"/>
    <mergeCell ref="G34:G35"/>
    <mergeCell ref="G38:G39"/>
    <mergeCell ref="G40:G41"/>
    <mergeCell ref="G43:G44"/>
    <mergeCell ref="G45:G46"/>
    <mergeCell ref="H34:H35"/>
    <mergeCell ref="H38:H39"/>
    <mergeCell ref="H40:H41"/>
    <mergeCell ref="H43:H44"/>
    <mergeCell ref="H45:H46"/>
  </mergeCells>
  <hyperlinks>
    <hyperlink ref="F1" location="目录!A1" display="点击此处返回目录"/>
  </hyperlinks>
  <pageMargins left="0.75" right="0.75" top="1" bottom="1" header="0.509722222222222" footer="0.509722222222222"/>
  <headerFooter/>
  <drawing r:id="rId2"/>
  <legacyDrawing r:id="rId3"/>
  <tableParts count="1">
    <tablePart r:id="rId4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1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D1"/>
    </sheetView>
  </sheetViews>
  <sheetFormatPr defaultColWidth="9" defaultRowHeight="25" customHeight="1"/>
  <cols>
    <col min="1" max="1" width="7.625" style="336" customWidth="1"/>
    <col min="2" max="7" width="15.625" style="336" customWidth="1"/>
    <col min="8" max="8" width="20.625" style="336" customWidth="1"/>
    <col min="9" max="16384" width="15.625" style="336" customWidth="1"/>
  </cols>
  <sheetData>
    <row r="1" ht="30" customHeight="1" spans="2:12">
      <c r="B1" s="659" t="s">
        <v>0</v>
      </c>
      <c r="C1" s="660"/>
      <c r="D1" s="661"/>
      <c r="F1" s="145" t="s">
        <v>809</v>
      </c>
      <c r="G1" s="145"/>
      <c r="H1" s="146"/>
      <c r="J1" s="146" t="s">
        <v>810</v>
      </c>
      <c r="K1" s="146"/>
      <c r="L1" s="146"/>
    </row>
    <row r="2" customHeight="1" spans="2:12">
      <c r="B2" s="736" t="s">
        <v>419</v>
      </c>
      <c r="C2" s="737" t="s">
        <v>811</v>
      </c>
      <c r="D2" s="737" t="s">
        <v>812</v>
      </c>
      <c r="E2" s="737" t="s">
        <v>813</v>
      </c>
      <c r="F2" s="737" t="s">
        <v>814</v>
      </c>
      <c r="G2" s="737" t="s">
        <v>815</v>
      </c>
      <c r="H2" s="737" t="s">
        <v>816</v>
      </c>
      <c r="I2" s="737" t="s">
        <v>817</v>
      </c>
      <c r="J2" s="737" t="s">
        <v>818</v>
      </c>
      <c r="K2" s="737" t="s">
        <v>819</v>
      </c>
      <c r="L2" s="754" t="s">
        <v>820</v>
      </c>
    </row>
    <row r="3" customHeight="1" spans="2:12">
      <c r="B3" s="943" t="s">
        <v>821</v>
      </c>
      <c r="C3" s="944" t="s">
        <v>822</v>
      </c>
      <c r="D3" s="944" t="s">
        <v>823</v>
      </c>
      <c r="E3" s="944" t="s">
        <v>824</v>
      </c>
      <c r="F3" s="944" t="s">
        <v>825</v>
      </c>
      <c r="G3" s="944" t="s">
        <v>826</v>
      </c>
      <c r="H3" s="944" t="s">
        <v>827</v>
      </c>
      <c r="I3" s="959">
        <v>190</v>
      </c>
      <c r="J3" s="960" t="s">
        <v>828</v>
      </c>
      <c r="K3" s="756">
        <v>285</v>
      </c>
      <c r="L3" s="961" t="s">
        <v>828</v>
      </c>
    </row>
    <row r="4" customHeight="1" spans="2:12">
      <c r="B4" s="945"/>
      <c r="C4" s="946"/>
      <c r="D4" s="946"/>
      <c r="E4" s="947" t="s">
        <v>829</v>
      </c>
      <c r="F4" s="947" t="s">
        <v>580</v>
      </c>
      <c r="G4" s="947" t="s">
        <v>830</v>
      </c>
      <c r="H4" s="946"/>
      <c r="I4" s="745">
        <v>275</v>
      </c>
      <c r="J4" s="962" t="s">
        <v>828</v>
      </c>
      <c r="K4" s="963" t="s">
        <v>828</v>
      </c>
      <c r="L4" s="964" t="s">
        <v>828</v>
      </c>
    </row>
    <row r="5" customHeight="1" spans="2:12">
      <c r="B5" s="945"/>
      <c r="C5" s="946"/>
      <c r="D5" s="946"/>
      <c r="E5" s="947" t="s">
        <v>831</v>
      </c>
      <c r="F5" s="947" t="s">
        <v>832</v>
      </c>
      <c r="G5" s="947" t="s">
        <v>833</v>
      </c>
      <c r="H5" s="946"/>
      <c r="I5" s="745">
        <v>375</v>
      </c>
      <c r="J5" s="962" t="s">
        <v>828</v>
      </c>
      <c r="K5" s="963" t="s">
        <v>828</v>
      </c>
      <c r="L5" s="964" t="s">
        <v>828</v>
      </c>
    </row>
    <row r="6" customHeight="1" spans="2:12">
      <c r="B6" s="945"/>
      <c r="C6" s="946"/>
      <c r="D6" s="946"/>
      <c r="E6" s="947" t="s">
        <v>834</v>
      </c>
      <c r="F6" s="946"/>
      <c r="G6" s="946"/>
      <c r="H6" s="946"/>
      <c r="I6" s="745"/>
      <c r="J6" s="758"/>
      <c r="K6" s="759"/>
      <c r="L6" s="760"/>
    </row>
    <row r="7" customHeight="1" spans="2:12">
      <c r="B7" s="948" t="s">
        <v>835</v>
      </c>
      <c r="C7" s="949" t="s">
        <v>822</v>
      </c>
      <c r="D7" s="949" t="s">
        <v>836</v>
      </c>
      <c r="E7" s="949" t="s">
        <v>837</v>
      </c>
      <c r="F7" s="949" t="s">
        <v>38</v>
      </c>
      <c r="G7" s="949" t="s">
        <v>838</v>
      </c>
      <c r="H7" s="950" t="s">
        <v>839</v>
      </c>
      <c r="I7" s="745">
        <v>100</v>
      </c>
      <c r="J7" s="962" t="s">
        <v>828</v>
      </c>
      <c r="K7" s="963" t="s">
        <v>828</v>
      </c>
      <c r="L7" s="964" t="s">
        <v>828</v>
      </c>
    </row>
    <row r="8" customHeight="1" spans="2:12">
      <c r="B8" s="951"/>
      <c r="C8" s="745"/>
      <c r="D8" s="745"/>
      <c r="E8" s="949" t="s">
        <v>840</v>
      </c>
      <c r="F8" s="949" t="s">
        <v>841</v>
      </c>
      <c r="G8" s="949" t="s">
        <v>842</v>
      </c>
      <c r="H8" s="952"/>
      <c r="I8" s="745">
        <v>160</v>
      </c>
      <c r="J8" s="962" t="s">
        <v>828</v>
      </c>
      <c r="K8" s="963" t="s">
        <v>828</v>
      </c>
      <c r="L8" s="964" t="s">
        <v>828</v>
      </c>
    </row>
    <row r="9" customHeight="1" spans="2:12">
      <c r="B9" s="951"/>
      <c r="C9" s="745"/>
      <c r="D9" s="745"/>
      <c r="E9" s="949" t="s">
        <v>779</v>
      </c>
      <c r="F9" s="949" t="s">
        <v>843</v>
      </c>
      <c r="G9" s="949" t="s">
        <v>844</v>
      </c>
      <c r="H9" s="952"/>
      <c r="I9" s="745">
        <v>200</v>
      </c>
      <c r="J9" s="962" t="s">
        <v>828</v>
      </c>
      <c r="K9" s="963" t="s">
        <v>828</v>
      </c>
      <c r="L9" s="964" t="s">
        <v>828</v>
      </c>
    </row>
    <row r="10" customHeight="1" spans="2:12">
      <c r="B10" s="951"/>
      <c r="C10" s="745"/>
      <c r="D10" s="745"/>
      <c r="E10" s="949" t="s">
        <v>845</v>
      </c>
      <c r="F10" s="949" t="s">
        <v>846</v>
      </c>
      <c r="G10" s="949" t="s">
        <v>847</v>
      </c>
      <c r="H10" s="952"/>
      <c r="I10" s="745">
        <v>280</v>
      </c>
      <c r="J10" s="962" t="s">
        <v>828</v>
      </c>
      <c r="K10" s="963" t="s">
        <v>828</v>
      </c>
      <c r="L10" s="964" t="s">
        <v>828</v>
      </c>
    </row>
    <row r="11" customHeight="1" spans="2:12">
      <c r="B11" s="951"/>
      <c r="C11" s="745"/>
      <c r="D11" s="745"/>
      <c r="E11" s="745"/>
      <c r="F11" s="949" t="s">
        <v>848</v>
      </c>
      <c r="G11" s="949" t="s">
        <v>849</v>
      </c>
      <c r="H11" s="952"/>
      <c r="I11" s="745">
        <v>380</v>
      </c>
      <c r="J11" s="962" t="s">
        <v>828</v>
      </c>
      <c r="K11" s="963" t="s">
        <v>828</v>
      </c>
      <c r="L11" s="964" t="s">
        <v>828</v>
      </c>
    </row>
    <row r="12" customHeight="1" spans="2:12">
      <c r="B12" s="951"/>
      <c r="C12" s="745"/>
      <c r="D12" s="745"/>
      <c r="E12" s="745"/>
      <c r="F12" s="949" t="s">
        <v>850</v>
      </c>
      <c r="G12" s="949" t="s">
        <v>851</v>
      </c>
      <c r="H12" s="952"/>
      <c r="I12" s="745">
        <v>680</v>
      </c>
      <c r="J12" s="962" t="s">
        <v>828</v>
      </c>
      <c r="K12" s="963" t="s">
        <v>828</v>
      </c>
      <c r="L12" s="964" t="s">
        <v>828</v>
      </c>
    </row>
    <row r="13" customHeight="1" spans="2:12">
      <c r="B13" s="953" t="s">
        <v>852</v>
      </c>
      <c r="C13" s="947" t="s">
        <v>822</v>
      </c>
      <c r="D13" s="947" t="s">
        <v>853</v>
      </c>
      <c r="E13" s="947" t="s">
        <v>854</v>
      </c>
      <c r="F13" s="947" t="s">
        <v>855</v>
      </c>
      <c r="G13" s="947" t="s">
        <v>856</v>
      </c>
      <c r="H13" s="954" t="s">
        <v>857</v>
      </c>
      <c r="I13" s="949" t="s">
        <v>858</v>
      </c>
      <c r="J13" s="745"/>
      <c r="K13" s="745"/>
      <c r="L13" s="965"/>
    </row>
    <row r="14" customHeight="1" spans="2:12">
      <c r="B14" s="945"/>
      <c r="C14" s="946"/>
      <c r="D14" s="946"/>
      <c r="E14" s="947" t="s">
        <v>859</v>
      </c>
      <c r="F14" s="947" t="s">
        <v>860</v>
      </c>
      <c r="G14" s="947" t="s">
        <v>861</v>
      </c>
      <c r="H14" s="955"/>
      <c r="I14" s="949" t="s">
        <v>862</v>
      </c>
      <c r="J14" s="745"/>
      <c r="K14" s="745"/>
      <c r="L14" s="965"/>
    </row>
    <row r="15" customHeight="1" spans="2:12">
      <c r="B15" s="945"/>
      <c r="C15" s="946"/>
      <c r="D15" s="946"/>
      <c r="E15" s="947" t="s">
        <v>840</v>
      </c>
      <c r="F15" s="946"/>
      <c r="G15" s="946"/>
      <c r="H15" s="955"/>
      <c r="I15" s="745"/>
      <c r="J15" s="758"/>
      <c r="K15" s="759"/>
      <c r="L15" s="760"/>
    </row>
    <row r="16" customHeight="1" spans="2:12">
      <c r="B16" s="948" t="s">
        <v>863</v>
      </c>
      <c r="C16" s="949" t="s">
        <v>822</v>
      </c>
      <c r="D16" s="949" t="s">
        <v>864</v>
      </c>
      <c r="E16" s="949" t="s">
        <v>865</v>
      </c>
      <c r="F16" s="949" t="s">
        <v>866</v>
      </c>
      <c r="G16" s="949" t="s">
        <v>867</v>
      </c>
      <c r="H16" s="949" t="s">
        <v>868</v>
      </c>
      <c r="I16" s="745">
        <v>200</v>
      </c>
      <c r="J16" s="962" t="s">
        <v>828</v>
      </c>
      <c r="K16" s="759">
        <v>300</v>
      </c>
      <c r="L16" s="964" t="s">
        <v>828</v>
      </c>
    </row>
    <row r="17" customHeight="1" spans="2:12">
      <c r="B17" s="951"/>
      <c r="C17" s="745"/>
      <c r="D17" s="745"/>
      <c r="E17" s="949" t="s">
        <v>869</v>
      </c>
      <c r="F17" s="949" t="s">
        <v>870</v>
      </c>
      <c r="G17" s="745"/>
      <c r="H17" s="745"/>
      <c r="I17" s="745"/>
      <c r="J17" s="758"/>
      <c r="K17" s="759"/>
      <c r="L17" s="760"/>
    </row>
    <row r="18" customHeight="1" spans="2:12">
      <c r="B18" s="951"/>
      <c r="C18" s="745"/>
      <c r="D18" s="745"/>
      <c r="E18" s="949" t="s">
        <v>871</v>
      </c>
      <c r="F18" s="949" t="s">
        <v>872</v>
      </c>
      <c r="G18" s="949" t="s">
        <v>873</v>
      </c>
      <c r="H18" s="949" t="s">
        <v>874</v>
      </c>
      <c r="I18" s="745">
        <v>375</v>
      </c>
      <c r="J18" s="962" t="s">
        <v>828</v>
      </c>
      <c r="K18" s="759">
        <v>563</v>
      </c>
      <c r="L18" s="964" t="s">
        <v>828</v>
      </c>
    </row>
    <row r="19" customHeight="1" spans="2:12">
      <c r="B19" s="951"/>
      <c r="C19" s="745"/>
      <c r="D19" s="745"/>
      <c r="E19" s="949" t="s">
        <v>834</v>
      </c>
      <c r="F19" s="949" t="s">
        <v>875</v>
      </c>
      <c r="G19" s="745"/>
      <c r="H19" s="745"/>
      <c r="I19" s="745"/>
      <c r="J19" s="758"/>
      <c r="K19" s="759"/>
      <c r="L19" s="760"/>
    </row>
    <row r="20" customHeight="1" spans="2:12">
      <c r="B20" s="953" t="s">
        <v>876</v>
      </c>
      <c r="C20" s="947" t="s">
        <v>822</v>
      </c>
      <c r="D20" s="947" t="s">
        <v>877</v>
      </c>
      <c r="E20" s="947" t="s">
        <v>878</v>
      </c>
      <c r="F20" s="947" t="s">
        <v>879</v>
      </c>
      <c r="G20" s="947" t="s">
        <v>880</v>
      </c>
      <c r="H20" s="947" t="s">
        <v>881</v>
      </c>
      <c r="I20" s="745">
        <v>470</v>
      </c>
      <c r="J20" s="962" t="s">
        <v>828</v>
      </c>
      <c r="K20" s="963" t="s">
        <v>828</v>
      </c>
      <c r="L20" s="964" t="s">
        <v>828</v>
      </c>
    </row>
    <row r="21" customHeight="1" spans="2:12">
      <c r="B21" s="945"/>
      <c r="C21" s="946"/>
      <c r="D21" s="946"/>
      <c r="E21" s="947" t="s">
        <v>882</v>
      </c>
      <c r="F21" s="947" t="s">
        <v>883</v>
      </c>
      <c r="G21" s="946"/>
      <c r="H21" s="946"/>
      <c r="I21" s="745"/>
      <c r="J21" s="758"/>
      <c r="K21" s="759"/>
      <c r="L21" s="760"/>
    </row>
    <row r="22" customHeight="1" spans="2:12">
      <c r="B22" s="945"/>
      <c r="C22" s="946"/>
      <c r="D22" s="946"/>
      <c r="E22" s="947" t="s">
        <v>884</v>
      </c>
      <c r="F22" s="946"/>
      <c r="G22" s="946"/>
      <c r="H22" s="946"/>
      <c r="I22" s="745"/>
      <c r="J22" s="758"/>
      <c r="K22" s="759"/>
      <c r="L22" s="760"/>
    </row>
    <row r="23" customHeight="1" spans="2:12">
      <c r="B23" s="948" t="s">
        <v>885</v>
      </c>
      <c r="C23" s="949" t="s">
        <v>822</v>
      </c>
      <c r="D23" s="949" t="s">
        <v>886</v>
      </c>
      <c r="E23" s="949" t="s">
        <v>887</v>
      </c>
      <c r="F23" s="949" t="s">
        <v>888</v>
      </c>
      <c r="G23" s="949" t="s">
        <v>889</v>
      </c>
      <c r="H23" s="949" t="s">
        <v>890</v>
      </c>
      <c r="I23" s="745">
        <v>200</v>
      </c>
      <c r="J23" s="962" t="s">
        <v>828</v>
      </c>
      <c r="K23" s="963" t="s">
        <v>828</v>
      </c>
      <c r="L23" s="964" t="s">
        <v>828</v>
      </c>
    </row>
    <row r="24" customHeight="1" spans="2:12">
      <c r="B24" s="951"/>
      <c r="C24" s="745"/>
      <c r="D24" s="745"/>
      <c r="E24" s="949" t="s">
        <v>779</v>
      </c>
      <c r="F24" s="949" t="s">
        <v>891</v>
      </c>
      <c r="G24" s="949" t="s">
        <v>892</v>
      </c>
      <c r="H24" s="949" t="s">
        <v>893</v>
      </c>
      <c r="I24" s="745">
        <v>300</v>
      </c>
      <c r="J24" s="962" t="s">
        <v>828</v>
      </c>
      <c r="K24" s="963" t="s">
        <v>828</v>
      </c>
      <c r="L24" s="964" t="s">
        <v>828</v>
      </c>
    </row>
    <row r="25" customHeight="1" spans="2:12">
      <c r="B25" s="951"/>
      <c r="C25" s="745"/>
      <c r="D25" s="745"/>
      <c r="E25" s="949" t="s">
        <v>834</v>
      </c>
      <c r="F25" s="949" t="s">
        <v>573</v>
      </c>
      <c r="G25" s="949" t="s">
        <v>894</v>
      </c>
      <c r="H25" s="949" t="s">
        <v>895</v>
      </c>
      <c r="I25" s="745">
        <v>200</v>
      </c>
      <c r="J25" s="962" t="s">
        <v>828</v>
      </c>
      <c r="K25" s="963" t="s">
        <v>828</v>
      </c>
      <c r="L25" s="964" t="s">
        <v>828</v>
      </c>
    </row>
    <row r="26" customHeight="1" spans="2:12">
      <c r="B26" s="951"/>
      <c r="C26" s="745"/>
      <c r="D26" s="745"/>
      <c r="E26" s="949" t="s">
        <v>896</v>
      </c>
      <c r="F26" s="949" t="s">
        <v>533</v>
      </c>
      <c r="G26" s="949" t="s">
        <v>897</v>
      </c>
      <c r="H26" s="949" t="s">
        <v>898</v>
      </c>
      <c r="I26" s="745">
        <v>150</v>
      </c>
      <c r="J26" s="962" t="s">
        <v>828</v>
      </c>
      <c r="K26" s="963" t="s">
        <v>828</v>
      </c>
      <c r="L26" s="964" t="s">
        <v>828</v>
      </c>
    </row>
    <row r="27" customHeight="1" spans="2:12">
      <c r="B27" s="951"/>
      <c r="C27" s="745"/>
      <c r="D27" s="745"/>
      <c r="E27" s="745"/>
      <c r="F27" s="949" t="s">
        <v>855</v>
      </c>
      <c r="G27" s="949" t="s">
        <v>899</v>
      </c>
      <c r="H27" s="949" t="s">
        <v>900</v>
      </c>
      <c r="I27" s="949" t="s">
        <v>901</v>
      </c>
      <c r="J27" s="962" t="s">
        <v>828</v>
      </c>
      <c r="K27" s="963" t="s">
        <v>828</v>
      </c>
      <c r="L27" s="964" t="s">
        <v>828</v>
      </c>
    </row>
    <row r="28" customHeight="1" spans="2:12">
      <c r="B28" s="951"/>
      <c r="C28" s="745"/>
      <c r="D28" s="745"/>
      <c r="E28" s="745"/>
      <c r="F28" s="949" t="s">
        <v>860</v>
      </c>
      <c r="G28" s="949" t="s">
        <v>902</v>
      </c>
      <c r="H28" s="949" t="s">
        <v>903</v>
      </c>
      <c r="I28" s="949" t="s">
        <v>904</v>
      </c>
      <c r="J28" s="962" t="s">
        <v>828</v>
      </c>
      <c r="K28" s="963" t="s">
        <v>828</v>
      </c>
      <c r="L28" s="964" t="s">
        <v>828</v>
      </c>
    </row>
    <row r="29" customHeight="1" spans="2:12">
      <c r="B29" s="953" t="s">
        <v>905</v>
      </c>
      <c r="C29" s="947" t="s">
        <v>822</v>
      </c>
      <c r="D29" s="947" t="s">
        <v>886</v>
      </c>
      <c r="E29" s="947" t="s">
        <v>906</v>
      </c>
      <c r="F29" s="947" t="s">
        <v>907</v>
      </c>
      <c r="G29" s="947" t="s">
        <v>908</v>
      </c>
      <c r="H29" s="947" t="s">
        <v>909</v>
      </c>
      <c r="I29" s="745">
        <v>1065</v>
      </c>
      <c r="J29" s="962" t="s">
        <v>828</v>
      </c>
      <c r="K29" s="963" t="s">
        <v>828</v>
      </c>
      <c r="L29" s="964" t="s">
        <v>828</v>
      </c>
    </row>
    <row r="30" customHeight="1" spans="2:12">
      <c r="B30" s="945"/>
      <c r="C30" s="946"/>
      <c r="D30" s="946"/>
      <c r="E30" s="947" t="s">
        <v>910</v>
      </c>
      <c r="F30" s="947" t="s">
        <v>911</v>
      </c>
      <c r="G30" s="947" t="s">
        <v>444</v>
      </c>
      <c r="H30" s="947" t="s">
        <v>912</v>
      </c>
      <c r="I30" s="745">
        <v>100</v>
      </c>
      <c r="J30" s="962" t="s">
        <v>828</v>
      </c>
      <c r="K30" s="963" t="s">
        <v>828</v>
      </c>
      <c r="L30" s="964" t="s">
        <v>828</v>
      </c>
    </row>
    <row r="31" customHeight="1" spans="2:12">
      <c r="B31" s="945"/>
      <c r="C31" s="946"/>
      <c r="D31" s="946"/>
      <c r="E31" s="947" t="s">
        <v>913</v>
      </c>
      <c r="F31" s="947" t="s">
        <v>459</v>
      </c>
      <c r="G31" s="946"/>
      <c r="H31" s="947" t="s">
        <v>914</v>
      </c>
      <c r="I31" s="745"/>
      <c r="J31" s="758"/>
      <c r="K31" s="759"/>
      <c r="L31" s="760"/>
    </row>
    <row r="32" customHeight="1" spans="2:12">
      <c r="B32" s="945"/>
      <c r="C32" s="946"/>
      <c r="D32" s="946"/>
      <c r="E32" s="946"/>
      <c r="F32" s="947" t="s">
        <v>915</v>
      </c>
      <c r="G32" s="946"/>
      <c r="H32" s="947" t="s">
        <v>916</v>
      </c>
      <c r="I32" s="745"/>
      <c r="J32" s="758"/>
      <c r="K32" s="759"/>
      <c r="L32" s="760"/>
    </row>
    <row r="33" customHeight="1" spans="2:12">
      <c r="B33" s="948" t="s">
        <v>917</v>
      </c>
      <c r="C33" s="949" t="s">
        <v>822</v>
      </c>
      <c r="D33" s="949" t="s">
        <v>918</v>
      </c>
      <c r="E33" s="949" t="s">
        <v>837</v>
      </c>
      <c r="F33" s="949" t="s">
        <v>919</v>
      </c>
      <c r="G33" s="949" t="s">
        <v>920</v>
      </c>
      <c r="H33" s="949" t="s">
        <v>921</v>
      </c>
      <c r="I33" s="745">
        <v>200</v>
      </c>
      <c r="J33" s="962" t="s">
        <v>828</v>
      </c>
      <c r="K33" s="963" t="s">
        <v>828</v>
      </c>
      <c r="L33" s="964" t="s">
        <v>828</v>
      </c>
    </row>
    <row r="34" customHeight="1" spans="2:12">
      <c r="B34" s="951"/>
      <c r="C34" s="745"/>
      <c r="D34" s="745"/>
      <c r="E34" s="949" t="s">
        <v>922</v>
      </c>
      <c r="F34" s="949" t="s">
        <v>923</v>
      </c>
      <c r="G34" s="949" t="s">
        <v>924</v>
      </c>
      <c r="H34" s="949" t="s">
        <v>925</v>
      </c>
      <c r="I34" s="745">
        <v>150</v>
      </c>
      <c r="J34" s="962" t="s">
        <v>828</v>
      </c>
      <c r="K34" s="963" t="s">
        <v>828</v>
      </c>
      <c r="L34" s="964" t="s">
        <v>828</v>
      </c>
    </row>
    <row r="35" customHeight="1" spans="2:12">
      <c r="B35" s="951"/>
      <c r="C35" s="745"/>
      <c r="D35" s="745"/>
      <c r="E35" s="745"/>
      <c r="F35" s="949" t="s">
        <v>926</v>
      </c>
      <c r="G35" s="949" t="s">
        <v>927</v>
      </c>
      <c r="H35" s="949" t="s">
        <v>928</v>
      </c>
      <c r="I35" s="745">
        <v>100</v>
      </c>
      <c r="J35" s="962" t="s">
        <v>828</v>
      </c>
      <c r="K35" s="963" t="s">
        <v>828</v>
      </c>
      <c r="L35" s="964" t="s">
        <v>828</v>
      </c>
    </row>
    <row r="36" customHeight="1" spans="2:12">
      <c r="B36" s="953" t="s">
        <v>929</v>
      </c>
      <c r="C36" s="947" t="s">
        <v>822</v>
      </c>
      <c r="D36" s="947" t="s">
        <v>930</v>
      </c>
      <c r="E36" s="947" t="s">
        <v>931</v>
      </c>
      <c r="F36" s="947" t="s">
        <v>902</v>
      </c>
      <c r="G36" s="947" t="s">
        <v>932</v>
      </c>
      <c r="H36" s="947" t="s">
        <v>933</v>
      </c>
      <c r="I36" s="949" t="s">
        <v>934</v>
      </c>
      <c r="J36" s="962" t="s">
        <v>935</v>
      </c>
      <c r="K36" s="963" t="s">
        <v>936</v>
      </c>
      <c r="L36" s="964" t="s">
        <v>937</v>
      </c>
    </row>
    <row r="37" customHeight="1" spans="2:12">
      <c r="B37" s="945"/>
      <c r="C37" s="946"/>
      <c r="D37" s="946"/>
      <c r="E37" s="947" t="s">
        <v>938</v>
      </c>
      <c r="F37" s="947" t="s">
        <v>892</v>
      </c>
      <c r="G37" s="946"/>
      <c r="H37" s="947" t="s">
        <v>939</v>
      </c>
      <c r="I37" s="745">
        <v>300</v>
      </c>
      <c r="J37" s="758">
        <v>375</v>
      </c>
      <c r="K37" s="759">
        <v>450</v>
      </c>
      <c r="L37" s="760">
        <v>600</v>
      </c>
    </row>
    <row r="38" customHeight="1" spans="2:12">
      <c r="B38" s="945"/>
      <c r="C38" s="946"/>
      <c r="D38" s="946"/>
      <c r="E38" s="946"/>
      <c r="F38" s="947" t="s">
        <v>889</v>
      </c>
      <c r="G38" s="946"/>
      <c r="H38" s="947" t="s">
        <v>939</v>
      </c>
      <c r="I38" s="745">
        <v>200</v>
      </c>
      <c r="J38" s="758">
        <v>250</v>
      </c>
      <c r="K38" s="759">
        <v>300</v>
      </c>
      <c r="L38" s="760">
        <v>400</v>
      </c>
    </row>
    <row r="39" customHeight="1" spans="2:12">
      <c r="B39" s="945"/>
      <c r="C39" s="946"/>
      <c r="D39" s="946"/>
      <c r="E39" s="946"/>
      <c r="F39" s="947" t="s">
        <v>894</v>
      </c>
      <c r="G39" s="946"/>
      <c r="H39" s="947" t="s">
        <v>939</v>
      </c>
      <c r="I39" s="745">
        <v>200</v>
      </c>
      <c r="J39" s="758">
        <v>250</v>
      </c>
      <c r="K39" s="759">
        <v>300</v>
      </c>
      <c r="L39" s="760">
        <v>400</v>
      </c>
    </row>
    <row r="40" customHeight="1" spans="2:12">
      <c r="B40" s="945"/>
      <c r="C40" s="946"/>
      <c r="D40" s="946"/>
      <c r="E40" s="946"/>
      <c r="F40" s="947" t="s">
        <v>940</v>
      </c>
      <c r="G40" s="946"/>
      <c r="H40" s="947" t="s">
        <v>941</v>
      </c>
      <c r="I40" s="745">
        <v>200</v>
      </c>
      <c r="J40" s="758">
        <v>250</v>
      </c>
      <c r="K40" s="759">
        <v>300</v>
      </c>
      <c r="L40" s="760">
        <v>400</v>
      </c>
    </row>
    <row r="41" customHeight="1" spans="2:12">
      <c r="B41" s="956"/>
      <c r="C41" s="957"/>
      <c r="D41" s="957"/>
      <c r="E41" s="957"/>
      <c r="F41" s="958" t="s">
        <v>942</v>
      </c>
      <c r="G41" s="957"/>
      <c r="H41" s="958" t="s">
        <v>941</v>
      </c>
      <c r="I41" s="753">
        <v>375</v>
      </c>
      <c r="J41" s="761">
        <v>469</v>
      </c>
      <c r="K41" s="762">
        <v>563</v>
      </c>
      <c r="L41" s="763">
        <v>750</v>
      </c>
    </row>
  </sheetData>
  <mergeCells count="60">
    <mergeCell ref="B1:D1"/>
    <mergeCell ref="F1:H1"/>
    <mergeCell ref="J1:L1"/>
    <mergeCell ref="I13:L13"/>
    <mergeCell ref="I14:L14"/>
    <mergeCell ref="A23:A28"/>
    <mergeCell ref="B3:B6"/>
    <mergeCell ref="B7:B12"/>
    <mergeCell ref="B13:B15"/>
    <mergeCell ref="B16:B19"/>
    <mergeCell ref="B20:B22"/>
    <mergeCell ref="B23:B28"/>
    <mergeCell ref="B29:B32"/>
    <mergeCell ref="B33:B35"/>
    <mergeCell ref="B36:B41"/>
    <mergeCell ref="C3:C6"/>
    <mergeCell ref="C7:C12"/>
    <mergeCell ref="C13:C15"/>
    <mergeCell ref="C16:C19"/>
    <mergeCell ref="C20:C22"/>
    <mergeCell ref="C23:C28"/>
    <mergeCell ref="C29:C32"/>
    <mergeCell ref="C33:C35"/>
    <mergeCell ref="C36:C41"/>
    <mergeCell ref="D3:D6"/>
    <mergeCell ref="D7:D12"/>
    <mergeCell ref="D13:D15"/>
    <mergeCell ref="D16:D19"/>
    <mergeCell ref="D20:D22"/>
    <mergeCell ref="D23:D28"/>
    <mergeCell ref="D29:D32"/>
    <mergeCell ref="D33:D35"/>
    <mergeCell ref="D36:D41"/>
    <mergeCell ref="G16:G17"/>
    <mergeCell ref="G18:G19"/>
    <mergeCell ref="G20:G22"/>
    <mergeCell ref="G30:G32"/>
    <mergeCell ref="G36:G41"/>
    <mergeCell ref="H3:H6"/>
    <mergeCell ref="H7:H12"/>
    <mergeCell ref="H13:H15"/>
    <mergeCell ref="H16:H17"/>
    <mergeCell ref="H18:H19"/>
    <mergeCell ref="H20:H22"/>
    <mergeCell ref="I16:I17"/>
    <mergeCell ref="I18:I19"/>
    <mergeCell ref="I20:I22"/>
    <mergeCell ref="I30:I32"/>
    <mergeCell ref="J16:J17"/>
    <mergeCell ref="J18:J19"/>
    <mergeCell ref="J20:J22"/>
    <mergeCell ref="J30:J32"/>
    <mergeCell ref="K16:K17"/>
    <mergeCell ref="K18:K19"/>
    <mergeCell ref="K20:K22"/>
    <mergeCell ref="K30:K32"/>
    <mergeCell ref="L16:L17"/>
    <mergeCell ref="L18:L19"/>
    <mergeCell ref="L20:L22"/>
    <mergeCell ref="L30:L32"/>
  </mergeCells>
  <hyperlinks>
    <hyperlink ref="B1" location="目录!A1" display="点击此处返回目录"/>
    <hyperlink ref="C1" location="目录!A1"/>
    <hyperlink ref="F1:H1" location="酒桶摆放示例!A1" display="点此查看酒桶摆放示例"/>
    <hyperlink ref="J1:K1" location="发酵桶摆放示例!A1" display="点此查看发酵桶摆放示例"/>
  </hyperlinks>
  <pageMargins left="0.75" right="0.75" top="1" bottom="1" header="0.509722222222222" footer="0.509722222222222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5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1" sqref="D1:E1"/>
    </sheetView>
  </sheetViews>
  <sheetFormatPr defaultColWidth="6.625" defaultRowHeight="14.25"/>
  <cols>
    <col min="1" max="1" width="30.625" style="922" customWidth="1"/>
    <col min="2" max="2" width="25.625" style="99" customWidth="1"/>
    <col min="3" max="3" width="20.625" style="99" customWidth="1"/>
    <col min="4" max="4" width="8" style="99" customWidth="1"/>
    <col min="5" max="5" width="20.625" style="99" customWidth="1"/>
    <col min="6" max="6" width="55.625" style="99" customWidth="1"/>
    <col min="7" max="17" width="6.625" style="922"/>
    <col min="18" max="16384" width="6.625" style="921"/>
  </cols>
  <sheetData>
    <row r="1" s="920" customFormat="1" ht="30" customHeight="1" spans="1:13">
      <c r="A1" s="923"/>
      <c r="B1" s="922"/>
      <c r="C1" s="922"/>
      <c r="D1" s="924" t="s">
        <v>0</v>
      </c>
      <c r="E1" s="925"/>
      <c r="F1" s="922"/>
      <c r="G1" s="922"/>
      <c r="H1" s="926"/>
      <c r="I1" s="926"/>
      <c r="J1" s="926"/>
      <c r="K1" s="926"/>
      <c r="L1" s="926"/>
      <c r="M1" s="926"/>
    </row>
    <row r="2" s="921" customFormat="1" ht="25" customHeight="1" spans="1:17">
      <c r="A2" s="922"/>
      <c r="B2" s="927" t="s">
        <v>419</v>
      </c>
      <c r="C2" s="928" t="s">
        <v>812</v>
      </c>
      <c r="D2" s="928" t="s">
        <v>811</v>
      </c>
      <c r="E2" s="928" t="s">
        <v>943</v>
      </c>
      <c r="F2" s="929" t="s">
        <v>290</v>
      </c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</row>
    <row r="3" s="921" customFormat="1" ht="85.5" spans="1:17">
      <c r="A3" s="930" t="s">
        <v>944</v>
      </c>
      <c r="B3" s="931" t="s">
        <v>945</v>
      </c>
      <c r="C3" s="932" t="s">
        <v>946</v>
      </c>
      <c r="D3" s="933" t="s">
        <v>822</v>
      </c>
      <c r="E3" s="933" t="s">
        <v>947</v>
      </c>
      <c r="F3" s="934" t="s">
        <v>948</v>
      </c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</row>
    <row r="4" s="921" customFormat="1" ht="42.75" spans="1:17">
      <c r="A4" s="935" t="s">
        <v>949</v>
      </c>
      <c r="B4" s="936" t="s">
        <v>950</v>
      </c>
      <c r="C4" s="932" t="s">
        <v>836</v>
      </c>
      <c r="D4" s="933" t="s">
        <v>267</v>
      </c>
      <c r="E4" s="933" t="s">
        <v>951</v>
      </c>
      <c r="F4" s="934" t="s">
        <v>952</v>
      </c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</row>
    <row r="5" s="921" customFormat="1" ht="42.75" spans="1:17">
      <c r="A5" s="937"/>
      <c r="B5" s="936" t="s">
        <v>953</v>
      </c>
      <c r="C5" s="932" t="s">
        <v>864</v>
      </c>
      <c r="D5" s="933" t="s">
        <v>267</v>
      </c>
      <c r="E5" s="933" t="s">
        <v>954</v>
      </c>
      <c r="F5" s="934" t="s">
        <v>955</v>
      </c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</row>
    <row r="6" s="921" customFormat="1" ht="42.75" spans="1:17">
      <c r="A6" s="937"/>
      <c r="B6" s="936" t="s">
        <v>588</v>
      </c>
      <c r="C6" s="932" t="s">
        <v>956</v>
      </c>
      <c r="D6" s="933" t="s">
        <v>267</v>
      </c>
      <c r="E6" s="933" t="s">
        <v>957</v>
      </c>
      <c r="F6" s="934" t="s">
        <v>958</v>
      </c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</row>
    <row r="7" s="921" customFormat="1" ht="85.5" spans="1:17">
      <c r="A7" s="922"/>
      <c r="B7" s="931" t="s">
        <v>959</v>
      </c>
      <c r="C7" s="932" t="s">
        <v>956</v>
      </c>
      <c r="D7" s="933" t="s">
        <v>822</v>
      </c>
      <c r="E7" s="933" t="s">
        <v>960</v>
      </c>
      <c r="F7" s="934" t="s">
        <v>961</v>
      </c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</row>
    <row r="8" s="921" customFormat="1" ht="85.5" spans="1:17">
      <c r="A8" s="922"/>
      <c r="B8" s="931" t="s">
        <v>962</v>
      </c>
      <c r="C8" s="932" t="s">
        <v>963</v>
      </c>
      <c r="D8" s="933" t="s">
        <v>822</v>
      </c>
      <c r="E8" s="933" t="s">
        <v>964</v>
      </c>
      <c r="F8" s="938" t="s">
        <v>965</v>
      </c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</row>
    <row r="9" s="921" customFormat="1" ht="85.5" spans="1:17">
      <c r="A9" s="922"/>
      <c r="B9" s="931" t="s">
        <v>966</v>
      </c>
      <c r="C9" s="932" t="s">
        <v>967</v>
      </c>
      <c r="D9" s="933" t="s">
        <v>822</v>
      </c>
      <c r="E9" s="933" t="s">
        <v>968</v>
      </c>
      <c r="F9" s="934" t="s">
        <v>969</v>
      </c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</row>
    <row r="10" s="921" customFormat="1" ht="85.5" spans="1:17">
      <c r="A10" s="922"/>
      <c r="B10" s="931" t="s">
        <v>970</v>
      </c>
      <c r="C10" s="932" t="s">
        <v>971</v>
      </c>
      <c r="D10" s="933" t="s">
        <v>822</v>
      </c>
      <c r="E10" s="933" t="s">
        <v>972</v>
      </c>
      <c r="F10" s="934" t="s">
        <v>973</v>
      </c>
      <c r="G10" s="922"/>
      <c r="H10" s="922"/>
      <c r="I10" s="922"/>
      <c r="J10" s="922"/>
      <c r="K10" s="922"/>
      <c r="L10" s="922"/>
      <c r="M10" s="922"/>
      <c r="N10" s="922"/>
      <c r="O10" s="922"/>
      <c r="P10" s="922"/>
      <c r="Q10" s="922"/>
    </row>
    <row r="11" s="921" customFormat="1" ht="85.5" spans="1:17">
      <c r="A11" s="922"/>
      <c r="B11" s="931" t="s">
        <v>974</v>
      </c>
      <c r="C11" s="932" t="s">
        <v>975</v>
      </c>
      <c r="D11" s="933" t="s">
        <v>822</v>
      </c>
      <c r="E11" s="933" t="s">
        <v>976</v>
      </c>
      <c r="F11" s="934" t="s">
        <v>977</v>
      </c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</row>
    <row r="12" s="921" customFormat="1" ht="85.5" spans="1:17">
      <c r="A12" s="922"/>
      <c r="B12" s="931" t="s">
        <v>978</v>
      </c>
      <c r="C12" s="932" t="s">
        <v>979</v>
      </c>
      <c r="D12" s="933" t="s">
        <v>822</v>
      </c>
      <c r="E12" s="933" t="s">
        <v>980</v>
      </c>
      <c r="F12" s="934" t="s">
        <v>981</v>
      </c>
      <c r="G12" s="922"/>
      <c r="H12" s="922"/>
      <c r="I12" s="922"/>
      <c r="J12" s="922"/>
      <c r="K12" s="922"/>
      <c r="L12" s="922"/>
      <c r="M12" s="922"/>
      <c r="N12" s="922"/>
      <c r="O12" s="922"/>
      <c r="P12" s="922"/>
      <c r="Q12" s="922"/>
    </row>
    <row r="13" s="921" customFormat="1" ht="85.5" spans="1:17">
      <c r="A13" s="922"/>
      <c r="B13" s="931" t="s">
        <v>982</v>
      </c>
      <c r="C13" s="932" t="s">
        <v>983</v>
      </c>
      <c r="D13" s="933" t="s">
        <v>822</v>
      </c>
      <c r="E13" s="933" t="s">
        <v>984</v>
      </c>
      <c r="F13" s="934" t="s">
        <v>985</v>
      </c>
      <c r="G13" s="922"/>
      <c r="H13" s="922"/>
      <c r="I13" s="922"/>
      <c r="J13" s="922"/>
      <c r="K13" s="922"/>
      <c r="L13" s="922"/>
      <c r="M13" s="922"/>
      <c r="N13" s="922"/>
      <c r="O13" s="922"/>
      <c r="P13" s="922"/>
      <c r="Q13" s="922"/>
    </row>
    <row r="14" s="921" customFormat="1" ht="85.5" spans="1:17">
      <c r="A14" s="922"/>
      <c r="B14" s="931" t="s">
        <v>986</v>
      </c>
      <c r="C14" s="932" t="s">
        <v>987</v>
      </c>
      <c r="D14" s="933" t="s">
        <v>822</v>
      </c>
      <c r="E14" s="933" t="s">
        <v>988</v>
      </c>
      <c r="F14" s="934" t="s">
        <v>989</v>
      </c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</row>
    <row r="15" s="921" customFormat="1" ht="86.25" spans="1:17">
      <c r="A15" s="922"/>
      <c r="B15" s="939" t="s">
        <v>990</v>
      </c>
      <c r="C15" s="940" t="s">
        <v>991</v>
      </c>
      <c r="D15" s="941" t="s">
        <v>822</v>
      </c>
      <c r="E15" s="941" t="s">
        <v>992</v>
      </c>
      <c r="F15" s="942" t="s">
        <v>993</v>
      </c>
      <c r="G15" s="922"/>
      <c r="H15" s="922"/>
      <c r="I15" s="922"/>
      <c r="J15" s="922"/>
      <c r="K15" s="922"/>
      <c r="L15" s="922"/>
      <c r="M15" s="922"/>
      <c r="N15" s="922"/>
      <c r="O15" s="922"/>
      <c r="P15" s="922"/>
      <c r="Q15" s="922"/>
    </row>
    <row r="16" ht="15" spans="2:6">
      <c r="B16" s="125"/>
      <c r="C16" s="125"/>
      <c r="D16" s="125"/>
      <c r="E16" s="125"/>
      <c r="F16" s="125"/>
    </row>
    <row r="17" spans="2:6">
      <c r="B17" s="125"/>
      <c r="C17" s="125"/>
      <c r="D17" s="125"/>
      <c r="E17" s="125"/>
      <c r="F17" s="125"/>
    </row>
    <row r="18" spans="2:6">
      <c r="B18" s="125"/>
      <c r="C18" s="125"/>
      <c r="D18" s="125"/>
      <c r="E18" s="125"/>
      <c r="F18" s="125"/>
    </row>
    <row r="19" spans="2:6">
      <c r="B19" s="125"/>
      <c r="C19" s="125"/>
      <c r="D19" s="125"/>
      <c r="E19" s="125"/>
      <c r="F19" s="125"/>
    </row>
    <row r="20" spans="2:6">
      <c r="B20" s="125"/>
      <c r="C20" s="125"/>
      <c r="D20" s="125"/>
      <c r="E20" s="125"/>
      <c r="F20" s="125"/>
    </row>
    <row r="21" spans="2:6">
      <c r="B21" s="125"/>
      <c r="C21" s="125"/>
      <c r="D21" s="125"/>
      <c r="E21" s="125"/>
      <c r="F21" s="125"/>
    </row>
    <row r="22" spans="2:6">
      <c r="B22" s="125"/>
      <c r="C22" s="125"/>
      <c r="D22" s="125"/>
      <c r="E22" s="125"/>
      <c r="F22" s="125"/>
    </row>
    <row r="23" spans="2:6">
      <c r="B23" s="125"/>
      <c r="C23" s="125"/>
      <c r="D23" s="125"/>
      <c r="E23" s="125"/>
      <c r="F23" s="125"/>
    </row>
    <row r="24" spans="2:6">
      <c r="B24" s="125"/>
      <c r="C24" s="125"/>
      <c r="D24" s="125"/>
      <c r="E24" s="125"/>
      <c r="F24" s="125"/>
    </row>
    <row r="25" spans="2:6">
      <c r="B25" s="125"/>
      <c r="C25" s="125"/>
      <c r="D25" s="125"/>
      <c r="E25" s="125"/>
      <c r="F25" s="125"/>
    </row>
    <row r="26" spans="2:6">
      <c r="B26" s="125"/>
      <c r="C26" s="125"/>
      <c r="D26" s="125"/>
      <c r="E26" s="125"/>
      <c r="F26" s="125"/>
    </row>
    <row r="27" spans="2:6">
      <c r="B27" s="125"/>
      <c r="C27" s="125"/>
      <c r="D27" s="125"/>
      <c r="E27" s="125"/>
      <c r="F27" s="125"/>
    </row>
    <row r="28" spans="2:6">
      <c r="B28" s="125"/>
      <c r="C28" s="125"/>
      <c r="D28" s="125"/>
      <c r="E28" s="125"/>
      <c r="F28" s="125"/>
    </row>
    <row r="29" spans="2:6">
      <c r="B29" s="125"/>
      <c r="C29" s="125"/>
      <c r="D29" s="125"/>
      <c r="E29" s="125"/>
      <c r="F29" s="125"/>
    </row>
    <row r="30" spans="2:6">
      <c r="B30" s="125"/>
      <c r="C30" s="125"/>
      <c r="D30" s="125"/>
      <c r="E30" s="125"/>
      <c r="F30" s="125"/>
    </row>
    <row r="31" spans="2:6">
      <c r="B31" s="125"/>
      <c r="C31" s="125"/>
      <c r="D31" s="125"/>
      <c r="E31" s="125"/>
      <c r="F31" s="125"/>
    </row>
    <row r="32" spans="2:6">
      <c r="B32" s="125"/>
      <c r="C32" s="125"/>
      <c r="D32" s="125"/>
      <c r="E32" s="125"/>
      <c r="F32" s="125"/>
    </row>
    <row r="33" spans="2:6">
      <c r="B33" s="125"/>
      <c r="C33" s="125"/>
      <c r="D33" s="125"/>
      <c r="E33" s="125"/>
      <c r="F33" s="125"/>
    </row>
    <row r="34" spans="2:6">
      <c r="B34" s="125"/>
      <c r="C34" s="125"/>
      <c r="D34" s="125"/>
      <c r="E34" s="125"/>
      <c r="F34" s="125"/>
    </row>
    <row r="35" spans="2:6">
      <c r="B35" s="125"/>
      <c r="C35" s="125"/>
      <c r="D35" s="125"/>
      <c r="E35" s="125"/>
      <c r="F35" s="125"/>
    </row>
    <row r="36" spans="2:6">
      <c r="B36" s="125"/>
      <c r="C36" s="125"/>
      <c r="D36" s="125"/>
      <c r="E36" s="125"/>
      <c r="F36" s="125"/>
    </row>
    <row r="37" spans="2:6">
      <c r="B37" s="125"/>
      <c r="C37" s="125"/>
      <c r="D37" s="125"/>
      <c r="E37" s="125"/>
      <c r="F37" s="125"/>
    </row>
    <row r="38" spans="2:6">
      <c r="B38" s="125"/>
      <c r="C38" s="125"/>
      <c r="D38" s="125"/>
      <c r="E38" s="125"/>
      <c r="F38" s="125"/>
    </row>
    <row r="39" spans="2:6">
      <c r="B39" s="125"/>
      <c r="C39" s="125"/>
      <c r="D39" s="125"/>
      <c r="E39" s="125"/>
      <c r="F39" s="125"/>
    </row>
    <row r="40" spans="2:6">
      <c r="B40" s="125"/>
      <c r="C40" s="125"/>
      <c r="D40" s="125"/>
      <c r="E40" s="125"/>
      <c r="F40" s="125"/>
    </row>
    <row r="41" spans="2:6">
      <c r="B41" s="125"/>
      <c r="C41" s="125"/>
      <c r="D41" s="125"/>
      <c r="E41" s="125"/>
      <c r="F41" s="125"/>
    </row>
    <row r="42" spans="2:6">
      <c r="B42" s="125"/>
      <c r="C42" s="125"/>
      <c r="D42" s="125"/>
      <c r="E42" s="125"/>
      <c r="F42" s="125"/>
    </row>
    <row r="43" spans="2:6">
      <c r="B43" s="125"/>
      <c r="C43" s="125"/>
      <c r="D43" s="125"/>
      <c r="E43" s="125"/>
      <c r="F43" s="125"/>
    </row>
    <row r="44" spans="2:6">
      <c r="B44" s="125"/>
      <c r="C44" s="125"/>
      <c r="D44" s="125"/>
      <c r="E44" s="125"/>
      <c r="F44" s="125"/>
    </row>
    <row r="45" spans="2:6">
      <c r="B45" s="125"/>
      <c r="C45" s="125"/>
      <c r="D45" s="125"/>
      <c r="E45" s="125"/>
      <c r="F45" s="125"/>
    </row>
    <row r="46" spans="2:6">
      <c r="B46" s="125"/>
      <c r="C46" s="125"/>
      <c r="D46" s="125"/>
      <c r="E46" s="125"/>
      <c r="F46" s="125"/>
    </row>
    <row r="47" spans="2:6">
      <c r="B47" s="125"/>
      <c r="C47" s="125"/>
      <c r="D47" s="125"/>
      <c r="E47" s="125"/>
      <c r="F47" s="125"/>
    </row>
    <row r="48" spans="2:6">
      <c r="B48" s="125"/>
      <c r="C48" s="125"/>
      <c r="D48" s="125"/>
      <c r="E48" s="125"/>
      <c r="F48" s="125"/>
    </row>
    <row r="49" spans="2:6">
      <c r="B49" s="125"/>
      <c r="C49" s="125"/>
      <c r="D49" s="125"/>
      <c r="E49" s="125"/>
      <c r="F49" s="125"/>
    </row>
    <row r="50" spans="2:6">
      <c r="B50" s="125"/>
      <c r="C50" s="125"/>
      <c r="D50" s="125"/>
      <c r="E50" s="125"/>
      <c r="F50" s="125"/>
    </row>
    <row r="51" spans="2:6">
      <c r="B51" s="125"/>
      <c r="C51" s="125"/>
      <c r="D51" s="125"/>
      <c r="E51" s="125"/>
      <c r="F51" s="125"/>
    </row>
    <row r="52" spans="2:6">
      <c r="B52" s="125"/>
      <c r="C52" s="125"/>
      <c r="D52" s="125"/>
      <c r="E52" s="125"/>
      <c r="F52" s="125"/>
    </row>
    <row r="53" spans="2:6">
      <c r="B53" s="125"/>
      <c r="C53" s="125"/>
      <c r="D53" s="125"/>
      <c r="E53" s="125"/>
      <c r="F53" s="125"/>
    </row>
    <row r="54" spans="2:6">
      <c r="B54" s="125"/>
      <c r="C54" s="125"/>
      <c r="D54" s="125"/>
      <c r="E54" s="125"/>
      <c r="F54" s="125"/>
    </row>
    <row r="55" spans="2:6">
      <c r="B55" s="125"/>
      <c r="C55" s="125"/>
      <c r="D55" s="125"/>
      <c r="E55" s="125"/>
      <c r="F55" s="125"/>
    </row>
    <row r="56" spans="2:6">
      <c r="B56" s="125"/>
      <c r="C56" s="125"/>
      <c r="D56" s="125"/>
      <c r="E56" s="125"/>
      <c r="F56" s="125"/>
    </row>
    <row r="57" spans="2:6">
      <c r="B57" s="125"/>
      <c r="C57" s="125"/>
      <c r="D57" s="125"/>
      <c r="E57" s="125"/>
      <c r="F57" s="125"/>
    </row>
    <row r="58" spans="2:6">
      <c r="B58" s="125"/>
      <c r="C58" s="125"/>
      <c r="D58" s="125"/>
      <c r="E58" s="125"/>
      <c r="F58" s="125"/>
    </row>
    <row r="59" spans="2:6">
      <c r="B59" s="125"/>
      <c r="C59" s="125"/>
      <c r="D59" s="125"/>
      <c r="E59" s="125"/>
      <c r="F59" s="125"/>
    </row>
    <row r="60" spans="2:6">
      <c r="B60" s="125"/>
      <c r="C60" s="125"/>
      <c r="D60" s="125"/>
      <c r="E60" s="125"/>
      <c r="F60" s="125"/>
    </row>
    <row r="61" spans="2:6">
      <c r="B61" s="125"/>
      <c r="C61" s="125"/>
      <c r="D61" s="125"/>
      <c r="E61" s="125"/>
      <c r="F61" s="125"/>
    </row>
    <row r="62" spans="2:6">
      <c r="B62" s="125"/>
      <c r="C62" s="125"/>
      <c r="D62" s="125"/>
      <c r="E62" s="125"/>
      <c r="F62" s="125"/>
    </row>
    <row r="63" spans="2:6">
      <c r="B63" s="125"/>
      <c r="C63" s="125"/>
      <c r="D63" s="125"/>
      <c r="E63" s="125"/>
      <c r="F63" s="125"/>
    </row>
    <row r="64" spans="2:6">
      <c r="B64" s="125"/>
      <c r="C64" s="125"/>
      <c r="D64" s="125"/>
      <c r="E64" s="125"/>
      <c r="F64" s="125"/>
    </row>
    <row r="65" spans="2:6">
      <c r="B65" s="125"/>
      <c r="C65" s="125"/>
      <c r="D65" s="125"/>
      <c r="E65" s="125"/>
      <c r="F65" s="125"/>
    </row>
  </sheetData>
  <mergeCells count="2">
    <mergeCell ref="D1:E1"/>
    <mergeCell ref="A4:A6"/>
  </mergeCells>
  <hyperlinks>
    <hyperlink ref="D1" location="目录!A1" display="点击此处返回目录"/>
    <hyperlink ref="A3" location="稻草人的覆盖范围!A1" display="点击此处查看稻草人的覆盖范围"/>
    <hyperlink ref="A4:A6" location="洒水器覆盖的范围!A1" display="点击此处查看洒水器的覆盖范围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21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C1"/>
    </sheetView>
  </sheetViews>
  <sheetFormatPr defaultColWidth="6.625" defaultRowHeight="18.75" outlineLevelCol="7"/>
  <cols>
    <col min="1" max="1" width="8.625" style="832" customWidth="1"/>
    <col min="2" max="2" width="15.625" style="888" customWidth="1"/>
    <col min="3" max="3" width="19" style="832" customWidth="1"/>
    <col min="4" max="4" width="12.625" style="832" customWidth="1"/>
    <col min="5" max="5" width="14" style="832" customWidth="1"/>
    <col min="6" max="6" width="23.375" style="832" customWidth="1"/>
    <col min="7" max="7" width="49.5" style="832" customWidth="1"/>
    <col min="8" max="8" width="41.5" style="832" customWidth="1"/>
    <col min="9" max="9" width="8.625" style="832" customWidth="1"/>
    <col min="10" max="16384" width="6.625" style="832"/>
  </cols>
  <sheetData>
    <row r="1" ht="28" customHeight="1" spans="2:8">
      <c r="B1" s="889" t="s">
        <v>0</v>
      </c>
      <c r="C1" s="889"/>
      <c r="D1" s="890" t="s">
        <v>994</v>
      </c>
      <c r="E1" s="891"/>
      <c r="F1" s="892"/>
      <c r="G1" s="893" t="s">
        <v>995</v>
      </c>
      <c r="H1" s="894" t="s">
        <v>996</v>
      </c>
    </row>
    <row r="2" s="887" customFormat="1" ht="25" customHeight="1" spans="2:8">
      <c r="B2" s="895" t="s">
        <v>419</v>
      </c>
      <c r="C2" s="896" t="s">
        <v>263</v>
      </c>
      <c r="D2" s="896" t="s">
        <v>997</v>
      </c>
      <c r="E2" s="896" t="s">
        <v>943</v>
      </c>
      <c r="F2" s="896" t="s">
        <v>607</v>
      </c>
      <c r="G2" s="897" t="s">
        <v>695</v>
      </c>
      <c r="H2" s="898" t="s">
        <v>998</v>
      </c>
    </row>
    <row r="3" s="832" customFormat="1" ht="100.5" spans="2:8">
      <c r="B3" s="899" t="s">
        <v>999</v>
      </c>
      <c r="C3" s="900" t="s">
        <v>1000</v>
      </c>
      <c r="D3" s="792" t="s">
        <v>1001</v>
      </c>
      <c r="E3" s="900" t="s">
        <v>1002</v>
      </c>
      <c r="F3" s="901"/>
      <c r="G3" s="900" t="s">
        <v>1003</v>
      </c>
      <c r="H3" s="902"/>
    </row>
    <row r="4" s="832" customFormat="1" ht="99.75" spans="2:8">
      <c r="B4" s="903" t="s">
        <v>1004</v>
      </c>
      <c r="C4" s="29" t="s">
        <v>1000</v>
      </c>
      <c r="D4" s="904" t="s">
        <v>1001</v>
      </c>
      <c r="E4" s="29" t="s">
        <v>1005</v>
      </c>
      <c r="F4" s="905"/>
      <c r="G4" s="29" t="s">
        <v>1006</v>
      </c>
      <c r="H4" s="906"/>
    </row>
    <row r="5" s="832" customFormat="1" ht="99.75" spans="2:8">
      <c r="B5" s="907" t="s">
        <v>1007</v>
      </c>
      <c r="C5" s="798" t="s">
        <v>1000</v>
      </c>
      <c r="D5" s="111" t="s">
        <v>1001</v>
      </c>
      <c r="E5" s="111" t="s">
        <v>1008</v>
      </c>
      <c r="F5" s="908"/>
      <c r="G5" s="798" t="s">
        <v>1009</v>
      </c>
      <c r="H5" s="112"/>
    </row>
    <row r="6" s="832" customFormat="1" ht="99.75" spans="2:8">
      <c r="B6" s="903" t="s">
        <v>645</v>
      </c>
      <c r="C6" s="29" t="s">
        <v>1000</v>
      </c>
      <c r="D6" s="904" t="s">
        <v>1001</v>
      </c>
      <c r="E6" s="29" t="s">
        <v>1010</v>
      </c>
      <c r="F6" s="905" t="s">
        <v>1011</v>
      </c>
      <c r="G6" s="29" t="s">
        <v>1012</v>
      </c>
      <c r="H6" s="909" t="s">
        <v>1013</v>
      </c>
    </row>
    <row r="7" s="832" customFormat="1" ht="99.75" spans="2:8">
      <c r="B7" s="910" t="s">
        <v>649</v>
      </c>
      <c r="C7" s="911" t="s">
        <v>1000</v>
      </c>
      <c r="D7" s="912" t="s">
        <v>1001</v>
      </c>
      <c r="E7" s="911" t="s">
        <v>1014</v>
      </c>
      <c r="F7" s="913" t="s">
        <v>1011</v>
      </c>
      <c r="G7" s="911" t="s">
        <v>1015</v>
      </c>
      <c r="H7" s="914" t="s">
        <v>1016</v>
      </c>
    </row>
    <row r="8" s="832" customFormat="1" ht="99.75" spans="2:8">
      <c r="B8" s="903" t="s">
        <v>651</v>
      </c>
      <c r="C8" s="29" t="s">
        <v>1000</v>
      </c>
      <c r="D8" s="904" t="s">
        <v>1001</v>
      </c>
      <c r="E8" s="29" t="s">
        <v>1017</v>
      </c>
      <c r="F8" s="905" t="s">
        <v>1011</v>
      </c>
      <c r="G8" s="29" t="s">
        <v>1018</v>
      </c>
      <c r="H8" s="909" t="s">
        <v>1019</v>
      </c>
    </row>
    <row r="9" s="832" customFormat="1" ht="99.75" spans="2:8">
      <c r="B9" s="910" t="s">
        <v>653</v>
      </c>
      <c r="C9" s="911" t="s">
        <v>1000</v>
      </c>
      <c r="D9" s="912" t="s">
        <v>1001</v>
      </c>
      <c r="E9" s="911" t="s">
        <v>1020</v>
      </c>
      <c r="F9" s="913" t="s">
        <v>1021</v>
      </c>
      <c r="G9" s="911" t="s">
        <v>1012</v>
      </c>
      <c r="H9" s="914" t="s">
        <v>1022</v>
      </c>
    </row>
    <row r="10" s="832" customFormat="1" ht="99.75" spans="2:8">
      <c r="B10" s="903" t="s">
        <v>656</v>
      </c>
      <c r="C10" s="29" t="s">
        <v>1000</v>
      </c>
      <c r="D10" s="904" t="s">
        <v>1001</v>
      </c>
      <c r="E10" s="29" t="s">
        <v>1023</v>
      </c>
      <c r="F10" s="905" t="s">
        <v>1021</v>
      </c>
      <c r="G10" s="29" t="s">
        <v>1024</v>
      </c>
      <c r="H10" s="909" t="s">
        <v>1025</v>
      </c>
    </row>
    <row r="11" s="832" customFormat="1" ht="99.75" spans="2:8">
      <c r="B11" s="910" t="s">
        <v>659</v>
      </c>
      <c r="C11" s="911" t="s">
        <v>1000</v>
      </c>
      <c r="D11" s="912" t="s">
        <v>1001</v>
      </c>
      <c r="E11" s="911" t="s">
        <v>1026</v>
      </c>
      <c r="F11" s="913" t="s">
        <v>1021</v>
      </c>
      <c r="G11" s="911" t="s">
        <v>1027</v>
      </c>
      <c r="H11" s="914" t="s">
        <v>1028</v>
      </c>
    </row>
    <row r="12" s="832" customFormat="1" ht="99.75" spans="2:8">
      <c r="B12" s="903" t="s">
        <v>1029</v>
      </c>
      <c r="C12" s="29" t="s">
        <v>1000</v>
      </c>
      <c r="D12" s="904" t="s">
        <v>1001</v>
      </c>
      <c r="E12" s="29" t="s">
        <v>1030</v>
      </c>
      <c r="F12" s="905" t="s">
        <v>1031</v>
      </c>
      <c r="G12" s="29" t="s">
        <v>1032</v>
      </c>
      <c r="H12" s="906"/>
    </row>
    <row r="13" s="832" customFormat="1" ht="99.75" spans="2:8">
      <c r="B13" s="915" t="s">
        <v>1033</v>
      </c>
      <c r="C13" s="810" t="s">
        <v>1000</v>
      </c>
      <c r="D13" s="120" t="s">
        <v>1001</v>
      </c>
      <c r="E13" s="810" t="s">
        <v>1034</v>
      </c>
      <c r="F13" s="916" t="s">
        <v>1035</v>
      </c>
      <c r="G13" s="810" t="s">
        <v>1036</v>
      </c>
      <c r="H13" s="121"/>
    </row>
    <row r="14" s="832" customFormat="1" ht="99.75" spans="2:8">
      <c r="B14" s="903" t="s">
        <v>1037</v>
      </c>
      <c r="C14" s="29" t="s">
        <v>1000</v>
      </c>
      <c r="D14" s="904" t="s">
        <v>1001</v>
      </c>
      <c r="E14" s="29" t="s">
        <v>1038</v>
      </c>
      <c r="F14" s="905" t="s">
        <v>1035</v>
      </c>
      <c r="G14" s="29" t="s">
        <v>1039</v>
      </c>
      <c r="H14" s="906"/>
    </row>
    <row r="15" s="832" customFormat="1" ht="99.75" spans="2:8">
      <c r="B15" s="915" t="s">
        <v>1040</v>
      </c>
      <c r="C15" s="810" t="s">
        <v>1000</v>
      </c>
      <c r="D15" s="120" t="s">
        <v>1001</v>
      </c>
      <c r="E15" s="810" t="s">
        <v>1041</v>
      </c>
      <c r="F15" s="916" t="s">
        <v>1042</v>
      </c>
      <c r="G15" s="810" t="s">
        <v>1043</v>
      </c>
      <c r="H15" s="121"/>
    </row>
    <row r="16" s="832" customFormat="1" ht="99.75" spans="2:8">
      <c r="B16" s="903" t="s">
        <v>1044</v>
      </c>
      <c r="C16" s="29" t="s">
        <v>1000</v>
      </c>
      <c r="D16" s="904" t="s">
        <v>1001</v>
      </c>
      <c r="E16" s="29" t="s">
        <v>1045</v>
      </c>
      <c r="F16" s="905" t="s">
        <v>1031</v>
      </c>
      <c r="G16" s="29" t="s">
        <v>1046</v>
      </c>
      <c r="H16" s="906"/>
    </row>
    <row r="17" s="832" customFormat="1" ht="99.75" spans="2:8">
      <c r="B17" s="915" t="s">
        <v>1047</v>
      </c>
      <c r="C17" s="810" t="s">
        <v>1000</v>
      </c>
      <c r="D17" s="120" t="s">
        <v>1001</v>
      </c>
      <c r="E17" s="810" t="s">
        <v>1048</v>
      </c>
      <c r="F17" s="916" t="s">
        <v>1049</v>
      </c>
      <c r="G17" s="810" t="s">
        <v>1050</v>
      </c>
      <c r="H17" s="121"/>
    </row>
    <row r="18" s="832" customFormat="1" ht="99.75" spans="2:8">
      <c r="B18" s="903" t="s">
        <v>622</v>
      </c>
      <c r="C18" s="29" t="s">
        <v>1000</v>
      </c>
      <c r="D18" s="904" t="s">
        <v>1051</v>
      </c>
      <c r="E18" s="29" t="s">
        <v>1052</v>
      </c>
      <c r="F18" s="905" t="s">
        <v>1053</v>
      </c>
      <c r="G18" s="29" t="s">
        <v>1054</v>
      </c>
      <c r="H18" s="906"/>
    </row>
    <row r="19" s="832" customFormat="1" ht="99.75" spans="2:8">
      <c r="B19" s="915" t="s">
        <v>1055</v>
      </c>
      <c r="C19" s="810" t="s">
        <v>1000</v>
      </c>
      <c r="D19" s="120" t="s">
        <v>1051</v>
      </c>
      <c r="E19" s="810" t="s">
        <v>1056</v>
      </c>
      <c r="F19" s="916" t="s">
        <v>1035</v>
      </c>
      <c r="G19" s="810" t="s">
        <v>1057</v>
      </c>
      <c r="H19" s="121"/>
    </row>
    <row r="20" s="832" customFormat="1" ht="99.75" spans="2:8">
      <c r="B20" s="903" t="s">
        <v>1058</v>
      </c>
      <c r="C20" s="29" t="s">
        <v>1000</v>
      </c>
      <c r="D20" s="904" t="s">
        <v>1051</v>
      </c>
      <c r="E20" s="29" t="s">
        <v>1059</v>
      </c>
      <c r="F20" s="905" t="s">
        <v>1035</v>
      </c>
      <c r="G20" s="29" t="s">
        <v>1060</v>
      </c>
      <c r="H20" s="906"/>
    </row>
    <row r="21" s="832" customFormat="1" ht="100.5" spans="2:8">
      <c r="B21" s="917" t="s">
        <v>627</v>
      </c>
      <c r="C21" s="918" t="s">
        <v>1000</v>
      </c>
      <c r="D21" s="123" t="s">
        <v>1051</v>
      </c>
      <c r="E21" s="123" t="s">
        <v>1061</v>
      </c>
      <c r="F21" s="919" t="s">
        <v>1053</v>
      </c>
      <c r="G21" s="918" t="s">
        <v>1062</v>
      </c>
      <c r="H21" s="124"/>
    </row>
  </sheetData>
  <mergeCells count="2">
    <mergeCell ref="B1:C1"/>
    <mergeCell ref="D1:F1"/>
  </mergeCells>
  <hyperlinks>
    <hyperlink ref="B1:C1" location="目录!A1" display="点击此处返回目录"/>
    <hyperlink ref="D1:F1" location="高级畜棚摆放示例!A1" display="点击此处查看高级畜棚摆放示例"/>
    <hyperlink ref="G1" location="仓库摆放示例!A1" display="点击此处查看仓库摆放示例"/>
    <hyperlink ref="H1" location="祝尼魔小屋覆盖范围!A1" display="点击此处查看祝尼魔小屋覆盖范围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0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1" sqref="F1:G1"/>
    </sheetView>
  </sheetViews>
  <sheetFormatPr defaultColWidth="6.625" defaultRowHeight="14.25" outlineLevelCol="7"/>
  <cols>
    <col min="1" max="1" width="20.625" style="832" customWidth="1"/>
    <col min="2" max="3" width="15.625" style="832" customWidth="1"/>
    <col min="4" max="6" width="10.625" style="832" customWidth="1"/>
    <col min="7" max="7" width="35.625" style="833" customWidth="1"/>
    <col min="8" max="8" width="51.125" style="832" customWidth="1"/>
    <col min="9" max="16384" width="6.625" style="832"/>
  </cols>
  <sheetData>
    <row r="1" ht="25" customHeight="1" spans="6:8">
      <c r="F1" s="781" t="s">
        <v>0</v>
      </c>
      <c r="G1" s="782"/>
      <c r="H1" s="834"/>
    </row>
    <row r="2" s="832" customFormat="1" ht="25" customHeight="1" spans="2:8">
      <c r="B2" s="835" t="s">
        <v>419</v>
      </c>
      <c r="C2" s="836" t="s">
        <v>811</v>
      </c>
      <c r="D2" s="836" t="s">
        <v>1063</v>
      </c>
      <c r="E2" s="836" t="s">
        <v>643</v>
      </c>
      <c r="F2" s="837" t="s">
        <v>1064</v>
      </c>
      <c r="G2" s="838" t="s">
        <v>1065</v>
      </c>
      <c r="H2" s="836" t="s">
        <v>693</v>
      </c>
    </row>
    <row r="3" s="832" customFormat="1" ht="43.5" spans="2:8">
      <c r="B3" s="839" t="s">
        <v>745</v>
      </c>
      <c r="C3" s="840" t="s">
        <v>267</v>
      </c>
      <c r="D3" s="841" t="s">
        <v>1066</v>
      </c>
      <c r="E3" s="842"/>
      <c r="F3" s="843"/>
      <c r="G3" s="844"/>
      <c r="H3" s="842" t="s">
        <v>1067</v>
      </c>
    </row>
    <row r="4" s="832" customFormat="1" ht="42.75" spans="2:8">
      <c r="B4" s="845" t="s">
        <v>1068</v>
      </c>
      <c r="C4" s="846" t="s">
        <v>267</v>
      </c>
      <c r="D4" s="847" t="s">
        <v>1069</v>
      </c>
      <c r="E4" s="848"/>
      <c r="F4" s="849">
        <v>50</v>
      </c>
      <c r="G4" s="850"/>
      <c r="H4" s="848" t="s">
        <v>1070</v>
      </c>
    </row>
    <row r="5" s="832" customFormat="1" ht="42.75" spans="2:8">
      <c r="B5" s="851" t="s">
        <v>1071</v>
      </c>
      <c r="C5" s="852" t="s">
        <v>267</v>
      </c>
      <c r="D5" s="853" t="s">
        <v>1072</v>
      </c>
      <c r="E5" s="854">
        <v>250</v>
      </c>
      <c r="F5" s="855">
        <v>100</v>
      </c>
      <c r="G5" s="856"/>
      <c r="H5" s="854" t="s">
        <v>1073</v>
      </c>
    </row>
    <row r="6" s="832" customFormat="1" ht="42.75" spans="2:8">
      <c r="B6" s="845" t="s">
        <v>1074</v>
      </c>
      <c r="C6" s="846" t="s">
        <v>267</v>
      </c>
      <c r="D6" s="847" t="s">
        <v>1075</v>
      </c>
      <c r="E6" s="848"/>
      <c r="F6" s="849">
        <v>100</v>
      </c>
      <c r="G6" s="850" t="s">
        <v>1076</v>
      </c>
      <c r="H6" s="848" t="s">
        <v>1077</v>
      </c>
    </row>
    <row r="7" s="832" customFormat="1" ht="42.75" spans="2:8">
      <c r="B7" s="851" t="s">
        <v>1078</v>
      </c>
      <c r="C7" s="852" t="s">
        <v>267</v>
      </c>
      <c r="D7" s="853" t="s">
        <v>1079</v>
      </c>
      <c r="E7" s="854">
        <v>750</v>
      </c>
      <c r="F7" s="855">
        <v>150</v>
      </c>
      <c r="G7" s="856" t="s">
        <v>1080</v>
      </c>
      <c r="H7" s="854" t="s">
        <v>1081</v>
      </c>
    </row>
    <row r="8" s="832" customFormat="1" ht="42.75" spans="2:8">
      <c r="B8" s="845" t="s">
        <v>1082</v>
      </c>
      <c r="C8" s="846" t="s">
        <v>267</v>
      </c>
      <c r="D8" s="847" t="s">
        <v>1083</v>
      </c>
      <c r="E8" s="848">
        <v>850</v>
      </c>
      <c r="F8" s="849">
        <v>200</v>
      </c>
      <c r="G8" s="850" t="s">
        <v>1076</v>
      </c>
      <c r="H8" s="846" t="s">
        <v>1084</v>
      </c>
    </row>
    <row r="9" s="832" customFormat="1" ht="42.75" spans="2:8">
      <c r="B9" s="851" t="s">
        <v>1085</v>
      </c>
      <c r="C9" s="852" t="s">
        <v>267</v>
      </c>
      <c r="D9" s="853" t="s">
        <v>1086</v>
      </c>
      <c r="E9" s="854">
        <v>1500</v>
      </c>
      <c r="F9" s="855">
        <v>200</v>
      </c>
      <c r="G9" s="856" t="s">
        <v>1076</v>
      </c>
      <c r="H9" s="854" t="s">
        <v>1087</v>
      </c>
    </row>
    <row r="10" s="832" customFormat="1" ht="42.75" spans="2:8">
      <c r="B10" s="845" t="s">
        <v>1088</v>
      </c>
      <c r="C10" s="846" t="s">
        <v>267</v>
      </c>
      <c r="D10" s="847" t="s">
        <v>1089</v>
      </c>
      <c r="E10" s="848"/>
      <c r="F10" s="849">
        <v>200</v>
      </c>
      <c r="G10" s="850" t="s">
        <v>1090</v>
      </c>
      <c r="H10" s="848" t="s">
        <v>1091</v>
      </c>
    </row>
    <row r="11" s="832" customFormat="1" ht="42.75" spans="2:8">
      <c r="B11" s="851" t="s">
        <v>1092</v>
      </c>
      <c r="C11" s="852" t="s">
        <v>267</v>
      </c>
      <c r="D11" s="853" t="s">
        <v>1093</v>
      </c>
      <c r="E11" s="854"/>
      <c r="F11" s="855">
        <v>250</v>
      </c>
      <c r="G11" s="856" t="s">
        <v>1094</v>
      </c>
      <c r="H11" s="854" t="s">
        <v>1095</v>
      </c>
    </row>
    <row r="12" s="832" customFormat="1" ht="42.75" spans="2:8">
      <c r="B12" s="845" t="s">
        <v>1096</v>
      </c>
      <c r="C12" s="846" t="s">
        <v>267</v>
      </c>
      <c r="D12" s="847" t="s">
        <v>1097</v>
      </c>
      <c r="E12" s="848"/>
      <c r="F12" s="849">
        <v>250</v>
      </c>
      <c r="G12" s="850" t="s">
        <v>1098</v>
      </c>
      <c r="H12" s="848" t="s">
        <v>1099</v>
      </c>
    </row>
    <row r="13" s="832" customFormat="1" ht="42.75" spans="2:8">
      <c r="B13" s="851" t="s">
        <v>280</v>
      </c>
      <c r="C13" s="852" t="s">
        <v>267</v>
      </c>
      <c r="D13" s="853" t="s">
        <v>1100</v>
      </c>
      <c r="E13" s="854">
        <v>10000</v>
      </c>
      <c r="F13" s="855">
        <v>300</v>
      </c>
      <c r="G13" s="856" t="s">
        <v>1076</v>
      </c>
      <c r="H13" s="852" t="s">
        <v>1101</v>
      </c>
    </row>
    <row r="14" s="832" customFormat="1" ht="42.75" spans="2:8">
      <c r="B14" s="845" t="s">
        <v>1102</v>
      </c>
      <c r="C14" s="846" t="s">
        <v>267</v>
      </c>
      <c r="D14" s="847" t="s">
        <v>1103</v>
      </c>
      <c r="E14" s="848">
        <v>2000</v>
      </c>
      <c r="F14" s="849">
        <v>300</v>
      </c>
      <c r="G14" s="850" t="s">
        <v>1104</v>
      </c>
      <c r="H14" s="848" t="s">
        <v>1105</v>
      </c>
    </row>
    <row r="15" s="832" customFormat="1" ht="42.75" spans="2:8">
      <c r="B15" s="851" t="s">
        <v>1106</v>
      </c>
      <c r="C15" s="852" t="s">
        <v>267</v>
      </c>
      <c r="D15" s="853" t="s">
        <v>1107</v>
      </c>
      <c r="E15" s="854">
        <v>4000</v>
      </c>
      <c r="F15" s="855">
        <v>300</v>
      </c>
      <c r="G15" s="856" t="s">
        <v>1080</v>
      </c>
      <c r="H15" s="854" t="s">
        <v>1108</v>
      </c>
    </row>
    <row r="16" s="832" customFormat="1" ht="42.75" spans="2:8">
      <c r="B16" s="845" t="s">
        <v>1109</v>
      </c>
      <c r="C16" s="846" t="s">
        <v>267</v>
      </c>
      <c r="D16" s="847" t="s">
        <v>1110</v>
      </c>
      <c r="E16" s="848"/>
      <c r="F16" s="849">
        <v>350</v>
      </c>
      <c r="G16" s="850" t="s">
        <v>1111</v>
      </c>
      <c r="H16" s="848" t="s">
        <v>1099</v>
      </c>
    </row>
    <row r="17" s="832" customFormat="1" ht="42.75" spans="2:8">
      <c r="B17" s="851" t="s">
        <v>1112</v>
      </c>
      <c r="C17" s="852" t="s">
        <v>267</v>
      </c>
      <c r="D17" s="853" t="s">
        <v>1113</v>
      </c>
      <c r="E17" s="854"/>
      <c r="F17" s="855">
        <v>350</v>
      </c>
      <c r="G17" s="856" t="s">
        <v>1114</v>
      </c>
      <c r="H17" s="854" t="s">
        <v>1115</v>
      </c>
    </row>
    <row r="18" s="832" customFormat="1" ht="42.75" spans="2:8">
      <c r="B18" s="845" t="s">
        <v>1116</v>
      </c>
      <c r="C18" s="846" t="s">
        <v>267</v>
      </c>
      <c r="D18" s="847" t="s">
        <v>1117</v>
      </c>
      <c r="E18" s="848"/>
      <c r="F18" s="849">
        <v>400</v>
      </c>
      <c r="G18" s="850" t="s">
        <v>1118</v>
      </c>
      <c r="H18" s="848" t="s">
        <v>1119</v>
      </c>
    </row>
    <row r="19" s="832" customFormat="1" ht="42.75" spans="2:8">
      <c r="B19" s="851" t="s">
        <v>1120</v>
      </c>
      <c r="C19" s="852" t="s">
        <v>267</v>
      </c>
      <c r="D19" s="853" t="s">
        <v>1121</v>
      </c>
      <c r="E19" s="854"/>
      <c r="F19" s="855">
        <v>450</v>
      </c>
      <c r="G19" s="856" t="s">
        <v>1122</v>
      </c>
      <c r="H19" s="854" t="s">
        <v>1123</v>
      </c>
    </row>
    <row r="20" s="832" customFormat="1" ht="42.75" spans="2:8">
      <c r="B20" s="845" t="s">
        <v>1124</v>
      </c>
      <c r="C20" s="846" t="s">
        <v>267</v>
      </c>
      <c r="D20" s="847" t="s">
        <v>1125</v>
      </c>
      <c r="E20" s="848">
        <v>6000</v>
      </c>
      <c r="F20" s="849">
        <v>500</v>
      </c>
      <c r="G20" s="850" t="s">
        <v>1126</v>
      </c>
      <c r="H20" s="848" t="s">
        <v>1127</v>
      </c>
    </row>
    <row r="21" s="832" customFormat="1" ht="42.75" spans="2:8">
      <c r="B21" s="851" t="s">
        <v>1128</v>
      </c>
      <c r="C21" s="852" t="s">
        <v>267</v>
      </c>
      <c r="D21" s="853" t="s">
        <v>1129</v>
      </c>
      <c r="E21" s="854">
        <v>9000</v>
      </c>
      <c r="F21" s="855">
        <v>700</v>
      </c>
      <c r="G21" s="856" t="s">
        <v>1130</v>
      </c>
      <c r="H21" s="854" t="s">
        <v>1131</v>
      </c>
    </row>
    <row r="22" s="832" customFormat="1" ht="42.75" spans="2:8">
      <c r="B22" s="845" t="s">
        <v>1132</v>
      </c>
      <c r="C22" s="846" t="s">
        <v>267</v>
      </c>
      <c r="D22" s="847" t="s">
        <v>1133</v>
      </c>
      <c r="E22" s="848">
        <v>25000</v>
      </c>
      <c r="F22" s="849">
        <v>750</v>
      </c>
      <c r="G22" s="850" t="s">
        <v>1134</v>
      </c>
      <c r="H22" s="848" t="s">
        <v>1135</v>
      </c>
    </row>
    <row r="23" s="832" customFormat="1" ht="42.75" spans="2:8">
      <c r="B23" s="851" t="s">
        <v>1136</v>
      </c>
      <c r="C23" s="852" t="s">
        <v>267</v>
      </c>
      <c r="D23" s="853" t="s">
        <v>1137</v>
      </c>
      <c r="E23" s="854"/>
      <c r="F23" s="855">
        <v>1300</v>
      </c>
      <c r="G23" s="856" t="s">
        <v>1138</v>
      </c>
      <c r="H23" s="854" t="s">
        <v>1139</v>
      </c>
    </row>
    <row r="24" s="832" customFormat="1" ht="42.75" spans="2:8">
      <c r="B24" s="845" t="s">
        <v>1140</v>
      </c>
      <c r="C24" s="846" t="s">
        <v>267</v>
      </c>
      <c r="D24" s="847" t="s">
        <v>1066</v>
      </c>
      <c r="E24" s="848"/>
      <c r="F24" s="849">
        <v>100</v>
      </c>
      <c r="G24" s="850"/>
      <c r="H24" s="848" t="s">
        <v>1141</v>
      </c>
    </row>
    <row r="25" s="832" customFormat="1" ht="42.75" spans="2:8">
      <c r="B25" s="851" t="s">
        <v>1142</v>
      </c>
      <c r="C25" s="852" t="s">
        <v>267</v>
      </c>
      <c r="D25" s="853" t="s">
        <v>1143</v>
      </c>
      <c r="E25" s="854">
        <v>500</v>
      </c>
      <c r="F25" s="855">
        <v>100</v>
      </c>
      <c r="G25" s="856"/>
      <c r="H25" s="854" t="s">
        <v>1144</v>
      </c>
    </row>
    <row r="26" s="832" customFormat="1" ht="42.75" spans="2:8">
      <c r="B26" s="845" t="s">
        <v>1145</v>
      </c>
      <c r="C26" s="846" t="s">
        <v>267</v>
      </c>
      <c r="D26" s="847" t="s">
        <v>1146</v>
      </c>
      <c r="E26" s="848"/>
      <c r="F26" s="849">
        <v>150</v>
      </c>
      <c r="G26" s="850" t="s">
        <v>1147</v>
      </c>
      <c r="H26" s="848" t="s">
        <v>1148</v>
      </c>
    </row>
    <row r="27" s="832" customFormat="1" ht="42.75" spans="2:8">
      <c r="B27" s="851" t="s">
        <v>1149</v>
      </c>
      <c r="C27" s="852" t="s">
        <v>267</v>
      </c>
      <c r="D27" s="853" t="s">
        <v>1150</v>
      </c>
      <c r="E27" s="854"/>
      <c r="F27" s="855">
        <v>400</v>
      </c>
      <c r="G27" s="856" t="s">
        <v>1111</v>
      </c>
      <c r="H27" s="852" t="s">
        <v>1151</v>
      </c>
    </row>
    <row r="28" s="832" customFormat="1" ht="42.75" spans="2:8">
      <c r="B28" s="845" t="s">
        <v>1152</v>
      </c>
      <c r="C28" s="846" t="s">
        <v>267</v>
      </c>
      <c r="D28" s="847" t="s">
        <v>1153</v>
      </c>
      <c r="E28" s="848"/>
      <c r="F28" s="849">
        <v>450</v>
      </c>
      <c r="G28" s="850" t="s">
        <v>1154</v>
      </c>
      <c r="H28" s="848" t="s">
        <v>1155</v>
      </c>
    </row>
    <row r="29" s="832" customFormat="1" ht="42.75" spans="2:8">
      <c r="B29" s="851" t="s">
        <v>1156</v>
      </c>
      <c r="C29" s="852" t="s">
        <v>267</v>
      </c>
      <c r="D29" s="853" t="s">
        <v>1157</v>
      </c>
      <c r="E29" s="854"/>
      <c r="F29" s="855">
        <v>550</v>
      </c>
      <c r="G29" s="856"/>
      <c r="H29" s="854" t="s">
        <v>1115</v>
      </c>
    </row>
    <row r="30" s="832" customFormat="1" ht="42.75" spans="2:8">
      <c r="B30" s="845" t="s">
        <v>1158</v>
      </c>
      <c r="C30" s="846" t="s">
        <v>267</v>
      </c>
      <c r="D30" s="847" t="s">
        <v>1159</v>
      </c>
      <c r="E30" s="848"/>
      <c r="F30" s="849">
        <v>750</v>
      </c>
      <c r="G30" s="850"/>
      <c r="H30" s="848" t="s">
        <v>1160</v>
      </c>
    </row>
    <row r="31" s="832" customFormat="1" ht="42.75" spans="2:8">
      <c r="B31" s="851" t="s">
        <v>1161</v>
      </c>
      <c r="C31" s="852" t="s">
        <v>267</v>
      </c>
      <c r="D31" s="853" t="s">
        <v>1162</v>
      </c>
      <c r="E31" s="854">
        <v>35000</v>
      </c>
      <c r="F31" s="855"/>
      <c r="G31" s="856" t="s">
        <v>1163</v>
      </c>
      <c r="H31" s="854" t="s">
        <v>1164</v>
      </c>
    </row>
    <row r="32" s="832" customFormat="1" ht="42.75" spans="2:8">
      <c r="B32" s="845" t="s">
        <v>1165</v>
      </c>
      <c r="C32" s="846" t="s">
        <v>267</v>
      </c>
      <c r="D32" s="847" t="s">
        <v>1166</v>
      </c>
      <c r="E32" s="848"/>
      <c r="F32" s="849">
        <v>50</v>
      </c>
      <c r="G32" s="850" t="s">
        <v>1076</v>
      </c>
      <c r="H32" s="848" t="s">
        <v>1167</v>
      </c>
    </row>
    <row r="33" s="832" customFormat="1" ht="42.75" spans="2:8">
      <c r="B33" s="851" t="s">
        <v>1168</v>
      </c>
      <c r="C33" s="852" t="s">
        <v>267</v>
      </c>
      <c r="D33" s="853" t="s">
        <v>1169</v>
      </c>
      <c r="E33" s="854"/>
      <c r="F33" s="855">
        <v>100</v>
      </c>
      <c r="G33" s="856"/>
      <c r="H33" s="854" t="s">
        <v>1148</v>
      </c>
    </row>
    <row r="34" s="832" customFormat="1" ht="42.75" spans="2:8">
      <c r="B34" s="845" t="s">
        <v>1170</v>
      </c>
      <c r="C34" s="846" t="s">
        <v>267</v>
      </c>
      <c r="D34" s="847" t="s">
        <v>1171</v>
      </c>
      <c r="E34" s="848">
        <v>2000</v>
      </c>
      <c r="F34" s="849">
        <v>100</v>
      </c>
      <c r="G34" s="850" t="s">
        <v>1172</v>
      </c>
      <c r="H34" s="846" t="s">
        <v>1173</v>
      </c>
    </row>
    <row r="35" s="832" customFormat="1" ht="42.75" spans="2:8">
      <c r="B35" s="851" t="s">
        <v>1174</v>
      </c>
      <c r="C35" s="852" t="s">
        <v>267</v>
      </c>
      <c r="D35" s="853" t="s">
        <v>1175</v>
      </c>
      <c r="E35" s="854"/>
      <c r="F35" s="855">
        <v>150</v>
      </c>
      <c r="G35" s="856" t="s">
        <v>1176</v>
      </c>
      <c r="H35" s="852" t="s">
        <v>1177</v>
      </c>
    </row>
    <row r="36" s="832" customFormat="1" ht="42.75" spans="2:8">
      <c r="B36" s="845" t="s">
        <v>1178</v>
      </c>
      <c r="C36" s="846" t="s">
        <v>267</v>
      </c>
      <c r="D36" s="847" t="s">
        <v>1179</v>
      </c>
      <c r="E36" s="848"/>
      <c r="F36" s="849">
        <v>250</v>
      </c>
      <c r="G36" s="850" t="s">
        <v>1180</v>
      </c>
      <c r="H36" s="848" t="s">
        <v>1181</v>
      </c>
    </row>
    <row r="37" s="832" customFormat="1" ht="42.75" spans="2:8">
      <c r="B37" s="851" t="s">
        <v>1182</v>
      </c>
      <c r="C37" s="852" t="s">
        <v>267</v>
      </c>
      <c r="D37" s="853" t="s">
        <v>1183</v>
      </c>
      <c r="E37" s="854">
        <v>75000</v>
      </c>
      <c r="F37" s="855"/>
      <c r="G37" s="856" t="s">
        <v>1184</v>
      </c>
      <c r="H37" s="854" t="s">
        <v>1164</v>
      </c>
    </row>
    <row r="38" s="832" customFormat="1" ht="42.75" spans="2:8">
      <c r="B38" s="845" t="s">
        <v>1185</v>
      </c>
      <c r="C38" s="846" t="s">
        <v>267</v>
      </c>
      <c r="D38" s="847" t="s">
        <v>1066</v>
      </c>
      <c r="E38" s="848"/>
      <c r="F38" s="849"/>
      <c r="G38" s="850" t="s">
        <v>1186</v>
      </c>
      <c r="H38" s="848" t="s">
        <v>1187</v>
      </c>
    </row>
    <row r="39" s="832" customFormat="1" ht="42.75" spans="2:8">
      <c r="B39" s="857" t="s">
        <v>1188</v>
      </c>
      <c r="C39" s="858" t="s">
        <v>267</v>
      </c>
      <c r="D39" s="859" t="s">
        <v>1066</v>
      </c>
      <c r="E39" s="860"/>
      <c r="F39" s="861"/>
      <c r="G39" s="862" t="s">
        <v>1186</v>
      </c>
      <c r="H39" s="860" t="s">
        <v>1189</v>
      </c>
    </row>
    <row r="40" s="832" customFormat="1" ht="42.75" spans="2:8">
      <c r="B40" s="845" t="s">
        <v>1190</v>
      </c>
      <c r="C40" s="846" t="s">
        <v>267</v>
      </c>
      <c r="D40" s="847"/>
      <c r="E40" s="848">
        <v>500</v>
      </c>
      <c r="F40" s="849">
        <v>50</v>
      </c>
      <c r="G40" s="850" t="s">
        <v>1080</v>
      </c>
      <c r="H40" s="846" t="s">
        <v>1191</v>
      </c>
    </row>
    <row r="41" s="832" customFormat="1" ht="42.75" spans="2:8">
      <c r="B41" s="863" t="s">
        <v>1192</v>
      </c>
      <c r="C41" s="864" t="s">
        <v>267</v>
      </c>
      <c r="D41" s="865"/>
      <c r="E41" s="866"/>
      <c r="F41" s="867">
        <v>50</v>
      </c>
      <c r="G41" s="868" t="s">
        <v>1193</v>
      </c>
      <c r="H41" s="866" t="s">
        <v>1194</v>
      </c>
    </row>
    <row r="42" s="832" customFormat="1" ht="42.75" spans="2:8">
      <c r="B42" s="845" t="s">
        <v>1195</v>
      </c>
      <c r="C42" s="846" t="s">
        <v>267</v>
      </c>
      <c r="D42" s="847"/>
      <c r="E42" s="848"/>
      <c r="F42" s="849">
        <v>100</v>
      </c>
      <c r="G42" s="850" t="s">
        <v>1196</v>
      </c>
      <c r="H42" s="848" t="s">
        <v>1197</v>
      </c>
    </row>
    <row r="43" s="832" customFormat="1" ht="42.75" spans="2:8">
      <c r="B43" s="863" t="s">
        <v>1198</v>
      </c>
      <c r="C43" s="864" t="s">
        <v>267</v>
      </c>
      <c r="D43" s="865"/>
      <c r="E43" s="866"/>
      <c r="F43" s="867"/>
      <c r="G43" s="868" t="s">
        <v>1199</v>
      </c>
      <c r="H43" s="866" t="s">
        <v>1200</v>
      </c>
    </row>
    <row r="44" s="832" customFormat="1" ht="42.75" spans="2:8">
      <c r="B44" s="845" t="s">
        <v>1201</v>
      </c>
      <c r="C44" s="846" t="s">
        <v>267</v>
      </c>
      <c r="D44" s="847"/>
      <c r="E44" s="848">
        <v>1250</v>
      </c>
      <c r="F44" s="849">
        <v>150</v>
      </c>
      <c r="G44" s="850" t="s">
        <v>1202</v>
      </c>
      <c r="H44" s="848" t="s">
        <v>1203</v>
      </c>
    </row>
    <row r="45" s="832" customFormat="1" ht="42.75" spans="2:8">
      <c r="B45" s="863" t="s">
        <v>1204</v>
      </c>
      <c r="C45" s="864" t="s">
        <v>267</v>
      </c>
      <c r="D45" s="865"/>
      <c r="E45" s="866"/>
      <c r="F45" s="867">
        <v>150</v>
      </c>
      <c r="G45" s="868" t="s">
        <v>1205</v>
      </c>
      <c r="H45" s="866" t="s">
        <v>1206</v>
      </c>
    </row>
    <row r="46" s="832" customFormat="1" ht="42.75" spans="2:8">
      <c r="B46" s="845" t="s">
        <v>1207</v>
      </c>
      <c r="C46" s="846" t="s">
        <v>267</v>
      </c>
      <c r="D46" s="847"/>
      <c r="E46" s="848"/>
      <c r="F46" s="849">
        <v>150</v>
      </c>
      <c r="G46" s="850" t="s">
        <v>1208</v>
      </c>
      <c r="H46" s="848" t="s">
        <v>1209</v>
      </c>
    </row>
    <row r="47" s="832" customFormat="1" ht="42.75" spans="2:8">
      <c r="B47" s="863" t="s">
        <v>1210</v>
      </c>
      <c r="C47" s="864" t="s">
        <v>267</v>
      </c>
      <c r="D47" s="865"/>
      <c r="E47" s="866"/>
      <c r="F47" s="867"/>
      <c r="G47" s="868" t="s">
        <v>1211</v>
      </c>
      <c r="H47" s="866" t="s">
        <v>1200</v>
      </c>
    </row>
    <row r="48" s="832" customFormat="1" ht="42.75" spans="2:8">
      <c r="B48" s="845" t="s">
        <v>1212</v>
      </c>
      <c r="C48" s="846" t="s">
        <v>267</v>
      </c>
      <c r="D48" s="847"/>
      <c r="E48" s="848">
        <v>2500</v>
      </c>
      <c r="F48" s="849">
        <v>300</v>
      </c>
      <c r="G48" s="850" t="s">
        <v>1213</v>
      </c>
      <c r="H48" s="848" t="s">
        <v>1214</v>
      </c>
    </row>
    <row r="49" s="832" customFormat="1" ht="42.75" spans="2:8">
      <c r="B49" s="863" t="s">
        <v>1215</v>
      </c>
      <c r="C49" s="864" t="s">
        <v>267</v>
      </c>
      <c r="D49" s="865"/>
      <c r="E49" s="866"/>
      <c r="F49" s="867">
        <v>300</v>
      </c>
      <c r="G49" s="868" t="s">
        <v>1216</v>
      </c>
      <c r="H49" s="866" t="s">
        <v>1217</v>
      </c>
    </row>
    <row r="50" s="832" customFormat="1" ht="42.75" spans="2:8">
      <c r="B50" s="845" t="s">
        <v>1218</v>
      </c>
      <c r="C50" s="846" t="s">
        <v>267</v>
      </c>
      <c r="D50" s="847"/>
      <c r="E50" s="848"/>
      <c r="F50" s="849">
        <v>350</v>
      </c>
      <c r="G50" s="850" t="s">
        <v>1219</v>
      </c>
      <c r="H50" s="846" t="s">
        <v>1220</v>
      </c>
    </row>
    <row r="51" s="832" customFormat="1" ht="42.75" spans="2:8">
      <c r="B51" s="863" t="s">
        <v>1221</v>
      </c>
      <c r="C51" s="864" t="s">
        <v>267</v>
      </c>
      <c r="D51" s="865"/>
      <c r="E51" s="866"/>
      <c r="F51" s="867">
        <v>400</v>
      </c>
      <c r="G51" s="868" t="s">
        <v>1222</v>
      </c>
      <c r="H51" s="866" t="s">
        <v>1223</v>
      </c>
    </row>
    <row r="52" s="832" customFormat="1" ht="42.75" spans="2:8">
      <c r="B52" s="845" t="s">
        <v>1224</v>
      </c>
      <c r="C52" s="846" t="s">
        <v>267</v>
      </c>
      <c r="D52" s="847"/>
      <c r="E52" s="848"/>
      <c r="F52" s="849">
        <v>50</v>
      </c>
      <c r="G52" s="850" t="s">
        <v>1225</v>
      </c>
      <c r="H52" s="846" t="s">
        <v>1226</v>
      </c>
    </row>
    <row r="53" s="832" customFormat="1" ht="42.75" spans="2:8">
      <c r="B53" s="869" t="s">
        <v>1227</v>
      </c>
      <c r="C53" s="870" t="s">
        <v>267</v>
      </c>
      <c r="D53" s="871"/>
      <c r="E53" s="872"/>
      <c r="F53" s="873">
        <v>100</v>
      </c>
      <c r="G53" s="874" t="s">
        <v>1228</v>
      </c>
      <c r="H53" s="870" t="s">
        <v>1229</v>
      </c>
    </row>
    <row r="54" s="832" customFormat="1" ht="42.75" spans="2:8">
      <c r="B54" s="845" t="s">
        <v>1230</v>
      </c>
      <c r="C54" s="846" t="s">
        <v>267</v>
      </c>
      <c r="D54" s="847"/>
      <c r="E54" s="848"/>
      <c r="F54" s="849">
        <v>50</v>
      </c>
      <c r="G54" s="850" t="s">
        <v>1231</v>
      </c>
      <c r="H54" s="846" t="s">
        <v>1232</v>
      </c>
    </row>
    <row r="55" s="832" customFormat="1" ht="42.75" spans="2:8">
      <c r="B55" s="869" t="s">
        <v>1233</v>
      </c>
      <c r="C55" s="870" t="s">
        <v>267</v>
      </c>
      <c r="D55" s="871"/>
      <c r="E55" s="872"/>
      <c r="F55" s="873">
        <v>100</v>
      </c>
      <c r="G55" s="874" t="s">
        <v>1234</v>
      </c>
      <c r="H55" s="870" t="s">
        <v>1235</v>
      </c>
    </row>
    <row r="56" s="832" customFormat="1" ht="42.75" spans="2:8">
      <c r="B56" s="845" t="s">
        <v>266</v>
      </c>
      <c r="C56" s="846" t="s">
        <v>267</v>
      </c>
      <c r="D56" s="847"/>
      <c r="E56" s="848"/>
      <c r="F56" s="849">
        <v>350</v>
      </c>
      <c r="G56" s="850" t="s">
        <v>1236</v>
      </c>
      <c r="H56" s="848" t="s">
        <v>1237</v>
      </c>
    </row>
    <row r="57" s="832" customFormat="1" ht="42.75" spans="2:8">
      <c r="B57" s="869" t="s">
        <v>1238</v>
      </c>
      <c r="C57" s="870" t="s">
        <v>267</v>
      </c>
      <c r="D57" s="871"/>
      <c r="E57" s="872"/>
      <c r="F57" s="873">
        <v>750</v>
      </c>
      <c r="G57" s="874" t="s">
        <v>1239</v>
      </c>
      <c r="H57" s="870" t="s">
        <v>1240</v>
      </c>
    </row>
    <row r="58" s="832" customFormat="1" ht="42.75" spans="2:8">
      <c r="B58" s="845" t="s">
        <v>273</v>
      </c>
      <c r="C58" s="846" t="s">
        <v>267</v>
      </c>
      <c r="D58" s="847"/>
      <c r="E58" s="848"/>
      <c r="F58" s="849">
        <v>750</v>
      </c>
      <c r="G58" s="850" t="s">
        <v>1241</v>
      </c>
      <c r="H58" s="848" t="s">
        <v>1242</v>
      </c>
    </row>
    <row r="59" s="832" customFormat="1" ht="42.75" spans="2:8">
      <c r="B59" s="869" t="s">
        <v>270</v>
      </c>
      <c r="C59" s="870" t="s">
        <v>267</v>
      </c>
      <c r="D59" s="871"/>
      <c r="E59" s="872"/>
      <c r="F59" s="873">
        <v>750</v>
      </c>
      <c r="G59" s="874" t="s">
        <v>1243</v>
      </c>
      <c r="H59" s="872" t="s">
        <v>1244</v>
      </c>
    </row>
    <row r="60" s="832" customFormat="1" ht="42.75" spans="2:8">
      <c r="B60" s="845" t="s">
        <v>1245</v>
      </c>
      <c r="C60" s="846" t="s">
        <v>267</v>
      </c>
      <c r="D60" s="847"/>
      <c r="E60" s="848"/>
      <c r="F60" s="849">
        <v>750</v>
      </c>
      <c r="G60" s="850" t="s">
        <v>1246</v>
      </c>
      <c r="H60" s="846" t="s">
        <v>1247</v>
      </c>
    </row>
    <row r="61" s="832" customFormat="1" ht="42.75" spans="2:8">
      <c r="B61" s="869" t="s">
        <v>1248</v>
      </c>
      <c r="C61" s="870" t="s">
        <v>267</v>
      </c>
      <c r="D61" s="871"/>
      <c r="E61" s="872"/>
      <c r="F61" s="873">
        <v>750</v>
      </c>
      <c r="G61" s="874" t="s">
        <v>1249</v>
      </c>
      <c r="H61" s="870" t="s">
        <v>1250</v>
      </c>
    </row>
    <row r="62" s="832" customFormat="1" ht="42.75" spans="2:8">
      <c r="B62" s="845" t="s">
        <v>286</v>
      </c>
      <c r="C62" s="846" t="s">
        <v>267</v>
      </c>
      <c r="D62" s="847"/>
      <c r="E62" s="848"/>
      <c r="F62" s="849">
        <v>750</v>
      </c>
      <c r="G62" s="850" t="s">
        <v>1251</v>
      </c>
      <c r="H62" s="848" t="s">
        <v>1252</v>
      </c>
    </row>
    <row r="63" s="832" customFormat="1" ht="57" spans="2:8">
      <c r="B63" s="869" t="s">
        <v>1253</v>
      </c>
      <c r="C63" s="870" t="s">
        <v>267</v>
      </c>
      <c r="D63" s="871"/>
      <c r="E63" s="872"/>
      <c r="F63" s="873">
        <v>2000</v>
      </c>
      <c r="G63" s="874" t="s">
        <v>1254</v>
      </c>
      <c r="H63" s="870" t="s">
        <v>1255</v>
      </c>
    </row>
    <row r="64" s="832" customFormat="1" ht="42.75" spans="2:8">
      <c r="B64" s="845" t="s">
        <v>1256</v>
      </c>
      <c r="C64" s="846" t="s">
        <v>267</v>
      </c>
      <c r="D64" s="847"/>
      <c r="E64" s="848"/>
      <c r="F64" s="849">
        <v>100</v>
      </c>
      <c r="G64" s="850" t="s">
        <v>1257</v>
      </c>
      <c r="H64" s="848" t="s">
        <v>1200</v>
      </c>
    </row>
    <row r="65" s="832" customFormat="1" ht="42.75" spans="2:8">
      <c r="B65" s="869" t="s">
        <v>1258</v>
      </c>
      <c r="C65" s="870" t="s">
        <v>267</v>
      </c>
      <c r="D65" s="871"/>
      <c r="E65" s="872">
        <v>1000</v>
      </c>
      <c r="F65" s="873">
        <v>100</v>
      </c>
      <c r="G65" s="874" t="s">
        <v>1259</v>
      </c>
      <c r="H65" s="872" t="s">
        <v>1260</v>
      </c>
    </row>
    <row r="66" s="832" customFormat="1" ht="42.75" spans="2:8">
      <c r="B66" s="845" t="s">
        <v>1261</v>
      </c>
      <c r="C66" s="846" t="s">
        <v>267</v>
      </c>
      <c r="D66" s="847"/>
      <c r="E66" s="848">
        <v>1000</v>
      </c>
      <c r="F66" s="849">
        <v>100</v>
      </c>
      <c r="G66" s="850" t="s">
        <v>1262</v>
      </c>
      <c r="H66" s="848" t="s">
        <v>1260</v>
      </c>
    </row>
    <row r="67" s="832" customFormat="1" ht="42.75" spans="2:8">
      <c r="B67" s="869" t="s">
        <v>1263</v>
      </c>
      <c r="C67" s="870" t="s">
        <v>267</v>
      </c>
      <c r="D67" s="871"/>
      <c r="E67" s="872">
        <v>2500</v>
      </c>
      <c r="F67" s="873">
        <v>200</v>
      </c>
      <c r="G67" s="874" t="s">
        <v>1264</v>
      </c>
      <c r="H67" s="872" t="s">
        <v>1265</v>
      </c>
    </row>
    <row r="68" s="832" customFormat="1" ht="42.75" spans="2:8">
      <c r="B68" s="845" t="s">
        <v>1266</v>
      </c>
      <c r="C68" s="846" t="s">
        <v>267</v>
      </c>
      <c r="D68" s="847"/>
      <c r="E68" s="848">
        <v>2500</v>
      </c>
      <c r="F68" s="849">
        <v>200</v>
      </c>
      <c r="G68" s="850" t="s">
        <v>1267</v>
      </c>
      <c r="H68" s="848" t="s">
        <v>1265</v>
      </c>
    </row>
    <row r="69" s="832" customFormat="1" ht="42.75" spans="2:8">
      <c r="B69" s="869" t="s">
        <v>1268</v>
      </c>
      <c r="C69" s="870" t="s">
        <v>267</v>
      </c>
      <c r="D69" s="871"/>
      <c r="E69" s="872">
        <v>5000</v>
      </c>
      <c r="F69" s="873">
        <v>300</v>
      </c>
      <c r="G69" s="874" t="s">
        <v>1269</v>
      </c>
      <c r="H69" s="872" t="s">
        <v>1265</v>
      </c>
    </row>
    <row r="70" s="832" customFormat="1" ht="42.75" spans="2:8">
      <c r="B70" s="845" t="s">
        <v>1270</v>
      </c>
      <c r="C70" s="846" t="s">
        <v>267</v>
      </c>
      <c r="D70" s="847"/>
      <c r="E70" s="848">
        <v>5000</v>
      </c>
      <c r="F70" s="849">
        <v>300</v>
      </c>
      <c r="G70" s="850" t="s">
        <v>1271</v>
      </c>
      <c r="H70" s="848" t="s">
        <v>1214</v>
      </c>
    </row>
    <row r="71" s="832" customFormat="1" ht="42.75" spans="2:8">
      <c r="B71" s="875" t="s">
        <v>309</v>
      </c>
      <c r="C71" s="876" t="s">
        <v>267</v>
      </c>
      <c r="D71" s="877"/>
      <c r="E71" s="878">
        <v>1000</v>
      </c>
      <c r="F71" s="879"/>
      <c r="G71" s="880"/>
      <c r="H71" s="878" t="s">
        <v>1272</v>
      </c>
    </row>
    <row r="72" s="832" customFormat="1" ht="42.75" spans="2:8">
      <c r="B72" s="845" t="s">
        <v>303</v>
      </c>
      <c r="C72" s="846" t="s">
        <v>267</v>
      </c>
      <c r="D72" s="847"/>
      <c r="E72" s="848">
        <v>1000</v>
      </c>
      <c r="F72" s="849"/>
      <c r="G72" s="850"/>
      <c r="H72" s="846" t="s">
        <v>1273</v>
      </c>
    </row>
    <row r="73" s="832" customFormat="1" ht="42.75" spans="2:8">
      <c r="B73" s="875" t="s">
        <v>1274</v>
      </c>
      <c r="C73" s="876" t="s">
        <v>267</v>
      </c>
      <c r="D73" s="877"/>
      <c r="E73" s="878"/>
      <c r="F73" s="879"/>
      <c r="G73" s="880"/>
      <c r="H73" s="878" t="s">
        <v>1275</v>
      </c>
    </row>
    <row r="74" s="832" customFormat="1" ht="42.75" spans="2:8">
      <c r="B74" s="845" t="s">
        <v>306</v>
      </c>
      <c r="C74" s="846" t="s">
        <v>267</v>
      </c>
      <c r="D74" s="847"/>
      <c r="E74" s="848">
        <v>1000</v>
      </c>
      <c r="F74" s="849"/>
      <c r="G74" s="850"/>
      <c r="H74" s="846" t="s">
        <v>1276</v>
      </c>
    </row>
    <row r="75" s="832" customFormat="1" ht="42.75" spans="2:8">
      <c r="B75" s="875" t="s">
        <v>1277</v>
      </c>
      <c r="C75" s="876" t="s">
        <v>267</v>
      </c>
      <c r="D75" s="877"/>
      <c r="E75" s="878"/>
      <c r="F75" s="879"/>
      <c r="G75" s="880"/>
      <c r="H75" s="876" t="s">
        <v>1278</v>
      </c>
    </row>
    <row r="76" s="832" customFormat="1" ht="42.75" spans="2:8">
      <c r="B76" s="845" t="s">
        <v>357</v>
      </c>
      <c r="C76" s="846" t="s">
        <v>267</v>
      </c>
      <c r="D76" s="847"/>
      <c r="E76" s="848">
        <v>1000</v>
      </c>
      <c r="F76" s="849"/>
      <c r="G76" s="850"/>
      <c r="H76" s="846" t="s">
        <v>1279</v>
      </c>
    </row>
    <row r="77" s="832" customFormat="1" ht="42.75" spans="2:8">
      <c r="B77" s="875" t="s">
        <v>1280</v>
      </c>
      <c r="C77" s="876" t="s">
        <v>267</v>
      </c>
      <c r="D77" s="877"/>
      <c r="E77" s="878">
        <v>1000</v>
      </c>
      <c r="F77" s="879"/>
      <c r="G77" s="880"/>
      <c r="H77" s="876" t="s">
        <v>1281</v>
      </c>
    </row>
    <row r="78" s="832" customFormat="1" ht="42.75" spans="2:8">
      <c r="B78" s="845" t="s">
        <v>1282</v>
      </c>
      <c r="C78" s="846" t="s">
        <v>267</v>
      </c>
      <c r="D78" s="847"/>
      <c r="E78" s="848">
        <v>1000</v>
      </c>
      <c r="F78" s="849"/>
      <c r="G78" s="850"/>
      <c r="H78" s="846" t="s">
        <v>1283</v>
      </c>
    </row>
    <row r="79" s="832" customFormat="1" ht="42.75" spans="2:8">
      <c r="B79" s="875" t="s">
        <v>277</v>
      </c>
      <c r="C79" s="876" t="s">
        <v>267</v>
      </c>
      <c r="D79" s="877"/>
      <c r="E79" s="878"/>
      <c r="F79" s="879"/>
      <c r="G79" s="880"/>
      <c r="H79" s="878" t="s">
        <v>1284</v>
      </c>
    </row>
    <row r="80" s="832" customFormat="1" ht="42.75" spans="2:8">
      <c r="B80" s="845" t="s">
        <v>381</v>
      </c>
      <c r="C80" s="846" t="s">
        <v>267</v>
      </c>
      <c r="D80" s="847"/>
      <c r="E80" s="848">
        <v>1000</v>
      </c>
      <c r="F80" s="849"/>
      <c r="G80" s="850"/>
      <c r="H80" s="846" t="s">
        <v>1285</v>
      </c>
    </row>
    <row r="81" s="832" customFormat="1" ht="42.75" spans="2:8">
      <c r="B81" s="875" t="s">
        <v>372</v>
      </c>
      <c r="C81" s="876" t="s">
        <v>267</v>
      </c>
      <c r="D81" s="877"/>
      <c r="E81" s="878">
        <v>1000</v>
      </c>
      <c r="F81" s="879"/>
      <c r="G81" s="880"/>
      <c r="H81" s="876" t="s">
        <v>1286</v>
      </c>
    </row>
    <row r="82" s="832" customFormat="1" ht="42.75" spans="2:8">
      <c r="B82" s="845" t="s">
        <v>327</v>
      </c>
      <c r="C82" s="846" t="s">
        <v>267</v>
      </c>
      <c r="D82" s="847"/>
      <c r="E82" s="848">
        <v>1000</v>
      </c>
      <c r="F82" s="849"/>
      <c r="G82" s="850"/>
      <c r="H82" s="846" t="s">
        <v>1287</v>
      </c>
    </row>
    <row r="83" s="832" customFormat="1" ht="42.75" spans="2:8">
      <c r="B83" s="875" t="s">
        <v>330</v>
      </c>
      <c r="C83" s="876" t="s">
        <v>267</v>
      </c>
      <c r="D83" s="877"/>
      <c r="E83" s="878">
        <v>1000</v>
      </c>
      <c r="F83" s="879"/>
      <c r="G83" s="880"/>
      <c r="H83" s="876" t="s">
        <v>1288</v>
      </c>
    </row>
    <row r="84" s="832" customFormat="1" ht="42.75" spans="2:8">
      <c r="B84" s="845" t="s">
        <v>339</v>
      </c>
      <c r="C84" s="846" t="s">
        <v>267</v>
      </c>
      <c r="D84" s="847"/>
      <c r="E84" s="848">
        <v>1000</v>
      </c>
      <c r="F84" s="849"/>
      <c r="G84" s="850"/>
      <c r="H84" s="846" t="s">
        <v>1289</v>
      </c>
    </row>
    <row r="85" s="832" customFormat="1" ht="42.75" spans="2:8">
      <c r="B85" s="875" t="s">
        <v>312</v>
      </c>
      <c r="C85" s="876" t="s">
        <v>267</v>
      </c>
      <c r="D85" s="877"/>
      <c r="E85" s="878">
        <v>1000</v>
      </c>
      <c r="F85" s="879"/>
      <c r="G85" s="880"/>
      <c r="H85" s="876" t="s">
        <v>1290</v>
      </c>
    </row>
    <row r="86" s="832" customFormat="1" ht="42.75" spans="2:8">
      <c r="B86" s="845" t="s">
        <v>342</v>
      </c>
      <c r="C86" s="846" t="s">
        <v>267</v>
      </c>
      <c r="D86" s="847"/>
      <c r="E86" s="848">
        <v>1000</v>
      </c>
      <c r="F86" s="849"/>
      <c r="G86" s="850"/>
      <c r="H86" s="846" t="s">
        <v>1291</v>
      </c>
    </row>
    <row r="87" s="832" customFormat="1" ht="42.75" spans="2:8">
      <c r="B87" s="875" t="s">
        <v>348</v>
      </c>
      <c r="C87" s="876" t="s">
        <v>267</v>
      </c>
      <c r="D87" s="877"/>
      <c r="E87" s="878">
        <v>1000</v>
      </c>
      <c r="F87" s="879"/>
      <c r="G87" s="880"/>
      <c r="H87" s="876" t="s">
        <v>1292</v>
      </c>
    </row>
    <row r="88" s="832" customFormat="1" ht="42.75" spans="2:8">
      <c r="B88" s="845" t="s">
        <v>1293</v>
      </c>
      <c r="C88" s="846" t="s">
        <v>267</v>
      </c>
      <c r="D88" s="847"/>
      <c r="E88" s="848"/>
      <c r="F88" s="849"/>
      <c r="G88" s="850"/>
      <c r="H88" s="846" t="s">
        <v>1294</v>
      </c>
    </row>
    <row r="89" s="832" customFormat="1" ht="42.75" spans="2:8">
      <c r="B89" s="875" t="s">
        <v>294</v>
      </c>
      <c r="C89" s="876" t="s">
        <v>267</v>
      </c>
      <c r="D89" s="877"/>
      <c r="E89" s="878">
        <v>1000</v>
      </c>
      <c r="F89" s="879"/>
      <c r="G89" s="880"/>
      <c r="H89" s="876" t="s">
        <v>1295</v>
      </c>
    </row>
    <row r="90" s="832" customFormat="1" ht="42.75" spans="2:8">
      <c r="B90" s="845" t="s">
        <v>1296</v>
      </c>
      <c r="C90" s="846" t="s">
        <v>267</v>
      </c>
      <c r="D90" s="847"/>
      <c r="E90" s="848"/>
      <c r="F90" s="849"/>
      <c r="G90" s="850"/>
      <c r="H90" s="846" t="s">
        <v>1297</v>
      </c>
    </row>
    <row r="91" s="832" customFormat="1" ht="42.75" spans="2:8">
      <c r="B91" s="875" t="s">
        <v>300</v>
      </c>
      <c r="C91" s="876" t="s">
        <v>267</v>
      </c>
      <c r="D91" s="877"/>
      <c r="E91" s="878">
        <v>1000</v>
      </c>
      <c r="F91" s="879"/>
      <c r="G91" s="880"/>
      <c r="H91" s="876" t="s">
        <v>1298</v>
      </c>
    </row>
    <row r="92" s="832" customFormat="1" ht="42.75" spans="2:8">
      <c r="B92" s="845" t="s">
        <v>297</v>
      </c>
      <c r="C92" s="846" t="s">
        <v>267</v>
      </c>
      <c r="D92" s="847"/>
      <c r="E92" s="848">
        <v>1000</v>
      </c>
      <c r="F92" s="849"/>
      <c r="G92" s="850"/>
      <c r="H92" s="846" t="s">
        <v>1299</v>
      </c>
    </row>
    <row r="93" s="832" customFormat="1" ht="42.75" spans="2:8">
      <c r="B93" s="875" t="s">
        <v>1300</v>
      </c>
      <c r="C93" s="876" t="s">
        <v>267</v>
      </c>
      <c r="D93" s="877"/>
      <c r="E93" s="878">
        <v>1000</v>
      </c>
      <c r="F93" s="879"/>
      <c r="G93" s="880"/>
      <c r="H93" s="876" t="s">
        <v>1301</v>
      </c>
    </row>
    <row r="94" s="832" customFormat="1" ht="42.75" spans="2:8">
      <c r="B94" s="845" t="s">
        <v>351</v>
      </c>
      <c r="C94" s="846" t="s">
        <v>267</v>
      </c>
      <c r="D94" s="847"/>
      <c r="E94" s="848">
        <v>1000</v>
      </c>
      <c r="F94" s="849"/>
      <c r="G94" s="850"/>
      <c r="H94" s="846" t="s">
        <v>1302</v>
      </c>
    </row>
    <row r="95" s="832" customFormat="1" ht="42.75" spans="2:8">
      <c r="B95" s="875" t="s">
        <v>360</v>
      </c>
      <c r="C95" s="876" t="s">
        <v>267</v>
      </c>
      <c r="D95" s="877"/>
      <c r="E95" s="878">
        <v>1000</v>
      </c>
      <c r="F95" s="879"/>
      <c r="G95" s="880"/>
      <c r="H95" s="876" t="s">
        <v>1303</v>
      </c>
    </row>
    <row r="96" s="832" customFormat="1" ht="42.75" spans="2:8">
      <c r="B96" s="845" t="s">
        <v>324</v>
      </c>
      <c r="C96" s="846" t="s">
        <v>267</v>
      </c>
      <c r="D96" s="847"/>
      <c r="E96" s="848">
        <v>1000</v>
      </c>
      <c r="F96" s="849"/>
      <c r="G96" s="850"/>
      <c r="H96" s="846" t="s">
        <v>1304</v>
      </c>
    </row>
    <row r="97" s="832" customFormat="1" ht="42.75" spans="2:8">
      <c r="B97" s="875" t="s">
        <v>321</v>
      </c>
      <c r="C97" s="876" t="s">
        <v>267</v>
      </c>
      <c r="D97" s="877"/>
      <c r="E97" s="878">
        <v>1000</v>
      </c>
      <c r="F97" s="879"/>
      <c r="G97" s="880"/>
      <c r="H97" s="876" t="s">
        <v>1305</v>
      </c>
    </row>
    <row r="98" s="832" customFormat="1" ht="42.75" spans="2:8">
      <c r="B98" s="845" t="s">
        <v>283</v>
      </c>
      <c r="C98" s="846" t="s">
        <v>267</v>
      </c>
      <c r="D98" s="847"/>
      <c r="E98" s="848"/>
      <c r="F98" s="849"/>
      <c r="G98" s="850"/>
      <c r="H98" s="848" t="s">
        <v>1306</v>
      </c>
    </row>
    <row r="99" s="832" customFormat="1" ht="42.75" spans="2:8">
      <c r="B99" s="875" t="s">
        <v>354</v>
      </c>
      <c r="C99" s="876" t="s">
        <v>267</v>
      </c>
      <c r="D99" s="877"/>
      <c r="E99" s="878">
        <v>1000</v>
      </c>
      <c r="F99" s="879"/>
      <c r="G99" s="880"/>
      <c r="H99" s="876" t="s">
        <v>1307</v>
      </c>
    </row>
    <row r="100" s="832" customFormat="1" ht="42.75" spans="2:8">
      <c r="B100" s="845" t="s">
        <v>345</v>
      </c>
      <c r="C100" s="846" t="s">
        <v>267</v>
      </c>
      <c r="D100" s="847"/>
      <c r="E100" s="848">
        <v>1000</v>
      </c>
      <c r="F100" s="849"/>
      <c r="G100" s="850"/>
      <c r="H100" s="846" t="s">
        <v>1308</v>
      </c>
    </row>
    <row r="101" s="832" customFormat="1" ht="42.75" spans="2:8">
      <c r="B101" s="875" t="s">
        <v>363</v>
      </c>
      <c r="C101" s="876" t="s">
        <v>267</v>
      </c>
      <c r="D101" s="877"/>
      <c r="E101" s="878">
        <v>1000</v>
      </c>
      <c r="F101" s="879"/>
      <c r="G101" s="880"/>
      <c r="H101" s="876" t="s">
        <v>1309</v>
      </c>
    </row>
    <row r="102" s="832" customFormat="1" ht="42.75" spans="2:8">
      <c r="B102" s="845" t="s">
        <v>315</v>
      </c>
      <c r="C102" s="846" t="s">
        <v>267</v>
      </c>
      <c r="D102" s="847"/>
      <c r="E102" s="848">
        <v>1000</v>
      </c>
      <c r="F102" s="849"/>
      <c r="G102" s="850"/>
      <c r="H102" s="846" t="s">
        <v>1310</v>
      </c>
    </row>
    <row r="103" s="832" customFormat="1" ht="42.75" spans="2:8">
      <c r="B103" s="875" t="s">
        <v>318</v>
      </c>
      <c r="C103" s="876" t="s">
        <v>267</v>
      </c>
      <c r="D103" s="877"/>
      <c r="E103" s="878">
        <v>1000</v>
      </c>
      <c r="F103" s="879"/>
      <c r="G103" s="880"/>
      <c r="H103" s="876" t="s">
        <v>1311</v>
      </c>
    </row>
    <row r="104" s="832" customFormat="1" ht="42.75" spans="2:8">
      <c r="B104" s="845" t="s">
        <v>378</v>
      </c>
      <c r="C104" s="846" t="s">
        <v>267</v>
      </c>
      <c r="D104" s="847"/>
      <c r="E104" s="848">
        <v>1000</v>
      </c>
      <c r="F104" s="849"/>
      <c r="G104" s="850"/>
      <c r="H104" s="846" t="s">
        <v>1312</v>
      </c>
    </row>
    <row r="105" s="832" customFormat="1" ht="42.75" spans="2:8">
      <c r="B105" s="875" t="s">
        <v>375</v>
      </c>
      <c r="C105" s="876" t="s">
        <v>267</v>
      </c>
      <c r="D105" s="877"/>
      <c r="E105" s="878">
        <v>1000</v>
      </c>
      <c r="F105" s="879"/>
      <c r="G105" s="880"/>
      <c r="H105" s="876" t="s">
        <v>1313</v>
      </c>
    </row>
    <row r="106" s="832" customFormat="1" ht="43.5" spans="2:8">
      <c r="B106" s="881" t="s">
        <v>336</v>
      </c>
      <c r="C106" s="882" t="s">
        <v>267</v>
      </c>
      <c r="D106" s="883"/>
      <c r="E106" s="884">
        <v>1000</v>
      </c>
      <c r="F106" s="885"/>
      <c r="G106" s="886"/>
      <c r="H106" s="882" t="s">
        <v>1314</v>
      </c>
    </row>
    <row r="107" ht="15"/>
  </sheetData>
  <mergeCells count="1">
    <mergeCell ref="F1:G1"/>
  </mergeCells>
  <hyperlinks>
    <hyperlink ref="F1" location="目录!A1" display="点击此处返回目录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L24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G1" sqref="G1:H1"/>
    </sheetView>
  </sheetViews>
  <sheetFormatPr defaultColWidth="6.625" defaultRowHeight="14.25"/>
  <cols>
    <col min="1" max="1" width="5.625" style="125" customWidth="1"/>
    <col min="2" max="2" width="15.625" style="125" customWidth="1"/>
    <col min="3" max="6" width="12" style="125" customWidth="1"/>
    <col min="7" max="7" width="24" style="125" customWidth="1"/>
    <col min="8" max="11" width="12" style="125" customWidth="1"/>
    <col min="12" max="12" width="45.125" style="125" customWidth="1"/>
    <col min="13" max="16384" width="6.625" style="125"/>
  </cols>
  <sheetData>
    <row r="1" ht="25" customHeight="1" spans="7:8">
      <c r="G1" s="781" t="s">
        <v>0</v>
      </c>
      <c r="H1" s="782"/>
    </row>
    <row r="2" s="125" customFormat="1" ht="25" customHeight="1" spans="2:12">
      <c r="B2" s="783" t="s">
        <v>1315</v>
      </c>
      <c r="C2" s="784" t="s">
        <v>1316</v>
      </c>
      <c r="D2" s="785" t="s">
        <v>1317</v>
      </c>
      <c r="E2" s="786" t="s">
        <v>1318</v>
      </c>
      <c r="F2" s="787" t="s">
        <v>1319</v>
      </c>
      <c r="G2" s="788" t="s">
        <v>1320</v>
      </c>
      <c r="H2" s="789" t="s">
        <v>1321</v>
      </c>
      <c r="I2" s="817" t="s">
        <v>1322</v>
      </c>
      <c r="J2" s="818" t="s">
        <v>1323</v>
      </c>
      <c r="K2" s="819" t="s">
        <v>1324</v>
      </c>
      <c r="L2" s="820" t="s">
        <v>1325</v>
      </c>
    </row>
    <row r="3" s="125" customFormat="1" ht="20" customHeight="1" spans="2:12">
      <c r="B3" s="790" t="s">
        <v>1326</v>
      </c>
      <c r="C3" s="791">
        <v>100</v>
      </c>
      <c r="D3" s="792">
        <v>380</v>
      </c>
      <c r="E3" s="793">
        <v>770</v>
      </c>
      <c r="F3" s="794">
        <v>1300</v>
      </c>
      <c r="G3" s="795">
        <v>2150</v>
      </c>
      <c r="H3" s="796">
        <v>3300</v>
      </c>
      <c r="I3" s="821">
        <v>4800</v>
      </c>
      <c r="J3" s="822">
        <v>6900</v>
      </c>
      <c r="K3" s="823">
        <v>10000</v>
      </c>
      <c r="L3" s="824">
        <v>15000</v>
      </c>
    </row>
    <row r="4" s="125" customFormat="1" ht="42.75" spans="2:12">
      <c r="B4" s="797" t="s">
        <v>1327</v>
      </c>
      <c r="C4" s="798" t="s">
        <v>1328</v>
      </c>
      <c r="D4" s="798" t="s">
        <v>1329</v>
      </c>
      <c r="E4" s="798" t="s">
        <v>1330</v>
      </c>
      <c r="F4" s="798" t="s">
        <v>1331</v>
      </c>
      <c r="G4" s="798" t="s">
        <v>1332</v>
      </c>
      <c r="H4" s="798" t="s">
        <v>1333</v>
      </c>
      <c r="I4" s="798" t="s">
        <v>1334</v>
      </c>
      <c r="J4" s="798" t="s">
        <v>1335</v>
      </c>
      <c r="K4" s="798" t="s">
        <v>1336</v>
      </c>
      <c r="L4" s="825" t="s">
        <v>1337</v>
      </c>
    </row>
    <row r="5" s="125" customFormat="1" ht="42.75" spans="2:12">
      <c r="B5" s="799"/>
      <c r="C5" s="29" t="s">
        <v>1338</v>
      </c>
      <c r="D5" s="29" t="s">
        <v>1339</v>
      </c>
      <c r="E5" s="29" t="s">
        <v>1340</v>
      </c>
      <c r="F5" s="29" t="s">
        <v>1341</v>
      </c>
      <c r="G5" s="29"/>
      <c r="H5" s="29" t="s">
        <v>1342</v>
      </c>
      <c r="I5" s="29" t="s">
        <v>1343</v>
      </c>
      <c r="J5" s="29" t="s">
        <v>1344</v>
      </c>
      <c r="K5" s="29" t="s">
        <v>1345</v>
      </c>
      <c r="L5" s="826" t="s">
        <v>1346</v>
      </c>
    </row>
    <row r="6" s="125" customFormat="1" ht="42.75" spans="2:12">
      <c r="B6" s="799"/>
      <c r="C6" s="798" t="s">
        <v>267</v>
      </c>
      <c r="D6" s="798" t="s">
        <v>1347</v>
      </c>
      <c r="E6" s="798" t="s">
        <v>1348</v>
      </c>
      <c r="F6" s="798" t="s">
        <v>1349</v>
      </c>
      <c r="G6" s="798" t="s">
        <v>1350</v>
      </c>
      <c r="H6" s="798" t="s">
        <v>1351</v>
      </c>
      <c r="I6" s="798" t="s">
        <v>267</v>
      </c>
      <c r="J6" s="798" t="s">
        <v>1352</v>
      </c>
      <c r="K6" s="798" t="s">
        <v>1353</v>
      </c>
      <c r="L6" s="825" t="s">
        <v>1354</v>
      </c>
    </row>
    <row r="7" s="125" customFormat="1" ht="42.75" spans="2:12">
      <c r="B7" s="800"/>
      <c r="C7" s="29" t="s">
        <v>267</v>
      </c>
      <c r="D7" s="29" t="s">
        <v>267</v>
      </c>
      <c r="E7" s="29" t="s">
        <v>267</v>
      </c>
      <c r="F7" s="29" t="s">
        <v>267</v>
      </c>
      <c r="G7" s="29"/>
      <c r="H7" s="29" t="s">
        <v>267</v>
      </c>
      <c r="I7" s="29" t="s">
        <v>267</v>
      </c>
      <c r="J7" s="29" t="s">
        <v>267</v>
      </c>
      <c r="K7" s="29" t="s">
        <v>267</v>
      </c>
      <c r="L7" s="826" t="s">
        <v>1355</v>
      </c>
    </row>
    <row r="8" s="125" customFormat="1" ht="42.75" spans="2:12">
      <c r="B8" s="801" t="s">
        <v>1356</v>
      </c>
      <c r="C8" s="802" t="s">
        <v>1357</v>
      </c>
      <c r="D8" s="802" t="s">
        <v>1358</v>
      </c>
      <c r="E8" s="802" t="s">
        <v>1359</v>
      </c>
      <c r="F8" s="802" t="s">
        <v>1360</v>
      </c>
      <c r="G8" s="802" t="s">
        <v>1361</v>
      </c>
      <c r="H8" s="802" t="s">
        <v>1362</v>
      </c>
      <c r="I8" s="802" t="s">
        <v>1363</v>
      </c>
      <c r="J8" s="802" t="s">
        <v>1364</v>
      </c>
      <c r="K8" s="802" t="s">
        <v>1365</v>
      </c>
      <c r="L8" s="827" t="s">
        <v>1366</v>
      </c>
    </row>
    <row r="9" s="125" customFormat="1" ht="42.75" spans="2:12">
      <c r="B9" s="803"/>
      <c r="C9" s="29" t="s">
        <v>267</v>
      </c>
      <c r="D9" s="29" t="s">
        <v>267</v>
      </c>
      <c r="E9" s="29" t="s">
        <v>267</v>
      </c>
      <c r="F9" s="29" t="s">
        <v>267</v>
      </c>
      <c r="G9" s="29"/>
      <c r="H9" s="29" t="s">
        <v>267</v>
      </c>
      <c r="I9" s="29" t="s">
        <v>267</v>
      </c>
      <c r="J9" s="29" t="s">
        <v>267</v>
      </c>
      <c r="K9" s="29" t="s">
        <v>267</v>
      </c>
      <c r="L9" s="826" t="s">
        <v>1367</v>
      </c>
    </row>
    <row r="10" s="125" customFormat="1" ht="42.75" spans="2:12">
      <c r="B10" s="803"/>
      <c r="C10" s="802" t="s">
        <v>267</v>
      </c>
      <c r="D10" s="802" t="s">
        <v>267</v>
      </c>
      <c r="E10" s="802" t="s">
        <v>267</v>
      </c>
      <c r="F10" s="802" t="s">
        <v>267</v>
      </c>
      <c r="G10" s="802" t="s">
        <v>1368</v>
      </c>
      <c r="H10" s="802" t="s">
        <v>267</v>
      </c>
      <c r="I10" s="802" t="s">
        <v>267</v>
      </c>
      <c r="J10" s="802" t="s">
        <v>267</v>
      </c>
      <c r="K10" s="802" t="s">
        <v>267</v>
      </c>
      <c r="L10" s="827" t="s">
        <v>1369</v>
      </c>
    </row>
    <row r="11" s="125" customFormat="1" ht="42.75" spans="2:12">
      <c r="B11" s="804"/>
      <c r="C11" s="29" t="s">
        <v>267</v>
      </c>
      <c r="D11" s="29" t="s">
        <v>267</v>
      </c>
      <c r="E11" s="29" t="s">
        <v>267</v>
      </c>
      <c r="F11" s="29" t="s">
        <v>267</v>
      </c>
      <c r="G11" s="29"/>
      <c r="H11" s="29" t="s">
        <v>267</v>
      </c>
      <c r="I11" s="29" t="s">
        <v>267</v>
      </c>
      <c r="J11" s="29" t="s">
        <v>267</v>
      </c>
      <c r="K11" s="29" t="s">
        <v>267</v>
      </c>
      <c r="L11" s="826" t="s">
        <v>1370</v>
      </c>
    </row>
    <row r="12" s="125" customFormat="1" ht="42.75" spans="2:12">
      <c r="B12" s="805" t="s">
        <v>1371</v>
      </c>
      <c r="C12" s="806" t="s">
        <v>1372</v>
      </c>
      <c r="D12" s="806" t="s">
        <v>1373</v>
      </c>
      <c r="E12" s="806" t="s">
        <v>1374</v>
      </c>
      <c r="F12" s="806" t="s">
        <v>1375</v>
      </c>
      <c r="G12" s="806" t="s">
        <v>1376</v>
      </c>
      <c r="H12" s="806" t="s">
        <v>1377</v>
      </c>
      <c r="I12" s="806" t="s">
        <v>1378</v>
      </c>
      <c r="J12" s="806" t="s">
        <v>1379</v>
      </c>
      <c r="K12" s="806" t="s">
        <v>1380</v>
      </c>
      <c r="L12" s="828" t="s">
        <v>1381</v>
      </c>
    </row>
    <row r="13" s="125" customFormat="1" ht="42.75" spans="2:12">
      <c r="B13" s="807"/>
      <c r="C13" s="29" t="s">
        <v>1382</v>
      </c>
      <c r="D13" s="29" t="s">
        <v>267</v>
      </c>
      <c r="E13" s="29" t="s">
        <v>267</v>
      </c>
      <c r="F13" s="29" t="s">
        <v>1383</v>
      </c>
      <c r="G13" s="29"/>
      <c r="H13" s="29" t="s">
        <v>1384</v>
      </c>
      <c r="I13" s="29" t="s">
        <v>1385</v>
      </c>
      <c r="J13" s="29" t="s">
        <v>267</v>
      </c>
      <c r="K13" s="29" t="s">
        <v>267</v>
      </c>
      <c r="L13" s="826" t="s">
        <v>1386</v>
      </c>
    </row>
    <row r="14" s="125" customFormat="1" ht="42.75" spans="2:12">
      <c r="B14" s="807"/>
      <c r="C14" s="806" t="s">
        <v>1387</v>
      </c>
      <c r="D14" s="806" t="s">
        <v>267</v>
      </c>
      <c r="E14" s="806" t="s">
        <v>267</v>
      </c>
      <c r="F14" s="806" t="s">
        <v>1388</v>
      </c>
      <c r="G14" s="806" t="s">
        <v>1389</v>
      </c>
      <c r="H14" s="806" t="s">
        <v>1390</v>
      </c>
      <c r="I14" s="806" t="s">
        <v>267</v>
      </c>
      <c r="J14" s="806" t="s">
        <v>1388</v>
      </c>
      <c r="K14" s="806" t="s">
        <v>267</v>
      </c>
      <c r="L14" s="828" t="s">
        <v>1391</v>
      </c>
    </row>
    <row r="15" s="125" customFormat="1" ht="42.75" spans="2:12">
      <c r="B15" s="808"/>
      <c r="C15" s="29" t="s">
        <v>267</v>
      </c>
      <c r="D15" s="29" t="s">
        <v>267</v>
      </c>
      <c r="E15" s="29" t="s">
        <v>267</v>
      </c>
      <c r="F15" s="29" t="s">
        <v>267</v>
      </c>
      <c r="G15" s="29"/>
      <c r="H15" s="29" t="s">
        <v>267</v>
      </c>
      <c r="I15" s="29" t="s">
        <v>267</v>
      </c>
      <c r="J15" s="29" t="s">
        <v>267</v>
      </c>
      <c r="K15" s="29" t="s">
        <v>267</v>
      </c>
      <c r="L15" s="826" t="s">
        <v>1392</v>
      </c>
    </row>
    <row r="16" s="125" customFormat="1" ht="42.75" spans="2:12">
      <c r="B16" s="809" t="s">
        <v>767</v>
      </c>
      <c r="C16" s="810" t="s">
        <v>267</v>
      </c>
      <c r="D16" s="810" t="s">
        <v>1393</v>
      </c>
      <c r="E16" s="810" t="s">
        <v>1394</v>
      </c>
      <c r="F16" s="810" t="s">
        <v>1395</v>
      </c>
      <c r="G16" s="810" t="s">
        <v>1396</v>
      </c>
      <c r="H16" s="810" t="s">
        <v>1397</v>
      </c>
      <c r="I16" s="810" t="s">
        <v>1398</v>
      </c>
      <c r="J16" s="810" t="s">
        <v>1399</v>
      </c>
      <c r="K16" s="810" t="s">
        <v>1400</v>
      </c>
      <c r="L16" s="829" t="s">
        <v>1401</v>
      </c>
    </row>
    <row r="17" s="125" customFormat="1" ht="42.75" spans="2:12">
      <c r="B17" s="811"/>
      <c r="C17" s="29" t="s">
        <v>267</v>
      </c>
      <c r="D17" s="29" t="s">
        <v>267</v>
      </c>
      <c r="E17" s="29" t="s">
        <v>1402</v>
      </c>
      <c r="F17" s="29" t="s">
        <v>267</v>
      </c>
      <c r="G17" s="29"/>
      <c r="H17" s="29" t="s">
        <v>1403</v>
      </c>
      <c r="I17" s="29" t="s">
        <v>1404</v>
      </c>
      <c r="J17" s="29" t="s">
        <v>1405</v>
      </c>
      <c r="K17" s="29" t="s">
        <v>267</v>
      </c>
      <c r="L17" s="826" t="s">
        <v>1406</v>
      </c>
    </row>
    <row r="18" s="125" customFormat="1" ht="42.75" spans="2:12">
      <c r="B18" s="811"/>
      <c r="C18" s="810" t="s">
        <v>267</v>
      </c>
      <c r="D18" s="810" t="s">
        <v>267</v>
      </c>
      <c r="E18" s="810" t="s">
        <v>267</v>
      </c>
      <c r="F18" s="810" t="s">
        <v>267</v>
      </c>
      <c r="G18" s="810" t="s">
        <v>1407</v>
      </c>
      <c r="H18" s="810" t="s">
        <v>267</v>
      </c>
      <c r="I18" s="810" t="s">
        <v>267</v>
      </c>
      <c r="J18" s="810" t="s">
        <v>1408</v>
      </c>
      <c r="K18" s="810" t="s">
        <v>267</v>
      </c>
      <c r="L18" s="829" t="s">
        <v>1409</v>
      </c>
    </row>
    <row r="19" s="125" customFormat="1" ht="42.75" spans="2:12">
      <c r="B19" s="812"/>
      <c r="C19" s="29" t="s">
        <v>267</v>
      </c>
      <c r="D19" s="29" t="s">
        <v>267</v>
      </c>
      <c r="E19" s="29" t="s">
        <v>267</v>
      </c>
      <c r="F19" s="29" t="s">
        <v>267</v>
      </c>
      <c r="G19" s="29"/>
      <c r="H19" s="29" t="s">
        <v>267</v>
      </c>
      <c r="I19" s="29" t="s">
        <v>267</v>
      </c>
      <c r="J19" s="29" t="s">
        <v>267</v>
      </c>
      <c r="K19" s="29" t="s">
        <v>267</v>
      </c>
      <c r="L19" s="826" t="s">
        <v>1410</v>
      </c>
    </row>
    <row r="20" s="125" customFormat="1" ht="42.75" spans="2:12">
      <c r="B20" s="813" t="s">
        <v>1411</v>
      </c>
      <c r="C20" s="814" t="s">
        <v>1412</v>
      </c>
      <c r="D20" s="814" t="s">
        <v>1413</v>
      </c>
      <c r="E20" s="814" t="s">
        <v>1414</v>
      </c>
      <c r="F20" s="814" t="s">
        <v>1415</v>
      </c>
      <c r="G20" s="814" t="s">
        <v>1416</v>
      </c>
      <c r="H20" s="814" t="s">
        <v>1417</v>
      </c>
      <c r="I20" s="814" t="s">
        <v>1418</v>
      </c>
      <c r="J20" s="814" t="s">
        <v>1419</v>
      </c>
      <c r="K20" s="814" t="s">
        <v>1420</v>
      </c>
      <c r="L20" s="830" t="s">
        <v>1421</v>
      </c>
    </row>
    <row r="21" s="125" customFormat="1" ht="42.75" spans="2:12">
      <c r="B21" s="815"/>
      <c r="C21" s="29" t="s">
        <v>267</v>
      </c>
      <c r="D21" s="29" t="s">
        <v>267</v>
      </c>
      <c r="E21" s="29" t="s">
        <v>267</v>
      </c>
      <c r="F21" s="29" t="s">
        <v>267</v>
      </c>
      <c r="G21" s="29"/>
      <c r="H21" s="29" t="s">
        <v>1422</v>
      </c>
      <c r="I21" s="29" t="s">
        <v>267</v>
      </c>
      <c r="J21" s="29" t="s">
        <v>1423</v>
      </c>
      <c r="K21" s="29" t="s">
        <v>267</v>
      </c>
      <c r="L21" s="826" t="s">
        <v>1424</v>
      </c>
    </row>
    <row r="22" s="125" customFormat="1" ht="42.75" spans="2:12">
      <c r="B22" s="815"/>
      <c r="C22" s="814" t="s">
        <v>267</v>
      </c>
      <c r="D22" s="814" t="s">
        <v>267</v>
      </c>
      <c r="E22" s="814" t="s">
        <v>267</v>
      </c>
      <c r="F22" s="814" t="s">
        <v>267</v>
      </c>
      <c r="G22" s="814" t="s">
        <v>1425</v>
      </c>
      <c r="H22" s="814" t="s">
        <v>267</v>
      </c>
      <c r="I22" s="814" t="s">
        <v>267</v>
      </c>
      <c r="J22" s="814" t="s">
        <v>267</v>
      </c>
      <c r="K22" s="814" t="s">
        <v>267</v>
      </c>
      <c r="L22" s="830" t="s">
        <v>1426</v>
      </c>
    </row>
    <row r="23" s="125" customFormat="1" ht="43.5" spans="2:12">
      <c r="B23" s="816"/>
      <c r="C23" s="37" t="s">
        <v>267</v>
      </c>
      <c r="D23" s="37" t="s">
        <v>267</v>
      </c>
      <c r="E23" s="37" t="s">
        <v>267</v>
      </c>
      <c r="F23" s="37" t="s">
        <v>267</v>
      </c>
      <c r="G23" s="37"/>
      <c r="H23" s="37" t="s">
        <v>267</v>
      </c>
      <c r="I23" s="37" t="s">
        <v>267</v>
      </c>
      <c r="J23" s="37" t="s">
        <v>267</v>
      </c>
      <c r="K23" s="37" t="s">
        <v>267</v>
      </c>
      <c r="L23" s="831" t="s">
        <v>1427</v>
      </c>
    </row>
    <row r="24" ht="15"/>
  </sheetData>
  <mergeCells count="6">
    <mergeCell ref="G1:H1"/>
    <mergeCell ref="B4:B7"/>
    <mergeCell ref="B8:B11"/>
    <mergeCell ref="B12:B15"/>
    <mergeCell ref="B16:B19"/>
    <mergeCell ref="B20:B23"/>
  </mergeCells>
  <hyperlinks>
    <hyperlink ref="G1" location="目录!A1" display="点击此处返回目录"/>
  </hyperlinks>
  <pageMargins left="0.75" right="0.75" top="1" bottom="1" header="0.509722222222222" footer="0.509722222222222"/>
  <headerFooter/>
  <drawing r:id="rId2"/>
  <legacyDrawing r:id="rId3"/>
  <tableParts count="1">
    <tablePart r:id="rId4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U94"/>
  <sheetViews>
    <sheetView workbookViewId="0">
      <pane xSplit="1" topLeftCell="B1" activePane="topRight" state="frozen"/>
      <selection/>
      <selection pane="topRight" activeCell="A1" sqref="A1"/>
    </sheetView>
  </sheetViews>
  <sheetFormatPr defaultColWidth="6.625" defaultRowHeight="14.25"/>
  <cols>
    <col min="2" max="34" width="17" style="97" customWidth="1"/>
    <col min="35" max="64" width="6.625" style="98"/>
    <col min="65" max="255" width="6.625" style="97"/>
  </cols>
  <sheetData>
    <row r="1" s="97" customFormat="1" ht="92" customHeight="1" spans="1:64">
      <c r="A1" s="764" t="s">
        <v>0</v>
      </c>
      <c r="B1" s="765" t="s">
        <v>1428</v>
      </c>
      <c r="C1" s="766" t="s">
        <v>1429</v>
      </c>
      <c r="D1" s="766" t="s">
        <v>1430</v>
      </c>
      <c r="E1" s="766" t="s">
        <v>1431</v>
      </c>
      <c r="F1" s="766" t="s">
        <v>1432</v>
      </c>
      <c r="G1" s="766" t="s">
        <v>1433</v>
      </c>
      <c r="H1" s="766" t="s">
        <v>1434</v>
      </c>
      <c r="I1" s="766" t="s">
        <v>1435</v>
      </c>
      <c r="J1" s="766" t="s">
        <v>1436</v>
      </c>
      <c r="K1" s="766" t="s">
        <v>1437</v>
      </c>
      <c r="L1" s="766" t="s">
        <v>1438</v>
      </c>
      <c r="M1" s="766" t="s">
        <v>1439</v>
      </c>
      <c r="N1" s="766" t="s">
        <v>1440</v>
      </c>
      <c r="O1" s="766" t="s">
        <v>1441</v>
      </c>
      <c r="P1" s="766" t="s">
        <v>1442</v>
      </c>
      <c r="Q1" s="766" t="s">
        <v>1443</v>
      </c>
      <c r="R1" s="766" t="s">
        <v>1444</v>
      </c>
      <c r="S1" s="766" t="s">
        <v>1445</v>
      </c>
      <c r="T1" s="766" t="s">
        <v>1446</v>
      </c>
      <c r="U1" s="766" t="s">
        <v>1447</v>
      </c>
      <c r="V1" s="766" t="s">
        <v>1448</v>
      </c>
      <c r="W1" s="766" t="s">
        <v>1449</v>
      </c>
      <c r="X1" s="766" t="s">
        <v>1450</v>
      </c>
      <c r="Y1" s="766" t="s">
        <v>1451</v>
      </c>
      <c r="Z1" s="766" t="s">
        <v>1452</v>
      </c>
      <c r="AA1" s="766" t="s">
        <v>1453</v>
      </c>
      <c r="AB1" s="766" t="s">
        <v>1454</v>
      </c>
      <c r="AC1" s="766" t="s">
        <v>1455</v>
      </c>
      <c r="AD1" s="766" t="s">
        <v>1456</v>
      </c>
      <c r="AE1" s="766" t="s">
        <v>1457</v>
      </c>
      <c r="AF1" s="766" t="s">
        <v>1458</v>
      </c>
      <c r="AG1" s="766" t="s">
        <v>1459</v>
      </c>
      <c r="AH1" s="776" t="s">
        <v>1460</v>
      </c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="97" customFormat="1" spans="1:64">
      <c r="A2" s="767" t="s">
        <v>419</v>
      </c>
      <c r="B2" s="768" t="s">
        <v>1461</v>
      </c>
      <c r="C2" s="768" t="s">
        <v>1462</v>
      </c>
      <c r="D2" s="768" t="s">
        <v>1463</v>
      </c>
      <c r="E2" s="768" t="s">
        <v>1464</v>
      </c>
      <c r="F2" s="768" t="s">
        <v>1465</v>
      </c>
      <c r="G2" s="768" t="s">
        <v>1466</v>
      </c>
      <c r="H2" s="768" t="s">
        <v>1467</v>
      </c>
      <c r="I2" s="768" t="s">
        <v>1468</v>
      </c>
      <c r="J2" s="768" t="s">
        <v>1469</v>
      </c>
      <c r="K2" s="768" t="s">
        <v>1470</v>
      </c>
      <c r="L2" s="768" t="s">
        <v>1471</v>
      </c>
      <c r="M2" s="768" t="s">
        <v>1472</v>
      </c>
      <c r="N2" s="768" t="s">
        <v>1473</v>
      </c>
      <c r="O2" s="768" t="s">
        <v>1474</v>
      </c>
      <c r="P2" s="768" t="s">
        <v>1475</v>
      </c>
      <c r="Q2" s="768" t="s">
        <v>1476</v>
      </c>
      <c r="R2" s="768" t="s">
        <v>1477</v>
      </c>
      <c r="S2" s="768" t="s">
        <v>1478</v>
      </c>
      <c r="T2" s="768" t="s">
        <v>1479</v>
      </c>
      <c r="U2" s="768" t="s">
        <v>1480</v>
      </c>
      <c r="V2" s="768" t="s">
        <v>1481</v>
      </c>
      <c r="W2" s="768" t="s">
        <v>1482</v>
      </c>
      <c r="X2" s="768" t="s">
        <v>1483</v>
      </c>
      <c r="Y2" s="768" t="s">
        <v>1484</v>
      </c>
      <c r="Z2" s="768" t="s">
        <v>1485</v>
      </c>
      <c r="AA2" s="768" t="s">
        <v>1486</v>
      </c>
      <c r="AB2" s="768" t="s">
        <v>1487</v>
      </c>
      <c r="AC2" s="768" t="s">
        <v>1488</v>
      </c>
      <c r="AD2" s="768" t="s">
        <v>1001</v>
      </c>
      <c r="AE2" s="768" t="s">
        <v>1489</v>
      </c>
      <c r="AF2" s="768" t="s">
        <v>1490</v>
      </c>
      <c r="AG2" s="768" t="s">
        <v>1491</v>
      </c>
      <c r="AH2" s="777" t="s">
        <v>1051</v>
      </c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="97" customFormat="1" spans="1:64">
      <c r="A3" s="767" t="s">
        <v>1492</v>
      </c>
      <c r="B3" s="768" t="s">
        <v>1493</v>
      </c>
      <c r="C3" s="768" t="s">
        <v>1494</v>
      </c>
      <c r="D3" s="768" t="s">
        <v>1495</v>
      </c>
      <c r="E3" s="768" t="s">
        <v>1496</v>
      </c>
      <c r="F3" s="768" t="s">
        <v>1497</v>
      </c>
      <c r="G3" s="768" t="s">
        <v>1498</v>
      </c>
      <c r="H3" s="768" t="s">
        <v>1499</v>
      </c>
      <c r="I3" s="768" t="s">
        <v>1500</v>
      </c>
      <c r="J3" s="768" t="s">
        <v>1501</v>
      </c>
      <c r="K3" s="768" t="s">
        <v>1502</v>
      </c>
      <c r="L3" s="768" t="s">
        <v>1503</v>
      </c>
      <c r="M3" s="768" t="s">
        <v>1504</v>
      </c>
      <c r="N3" s="768" t="s">
        <v>1505</v>
      </c>
      <c r="O3" s="768" t="s">
        <v>1506</v>
      </c>
      <c r="P3" s="768" t="s">
        <v>1507</v>
      </c>
      <c r="Q3" s="768" t="s">
        <v>1508</v>
      </c>
      <c r="R3" s="768" t="s">
        <v>1509</v>
      </c>
      <c r="S3" s="768" t="s">
        <v>1510</v>
      </c>
      <c r="T3" s="768" t="s">
        <v>1511</v>
      </c>
      <c r="U3" s="768" t="s">
        <v>1512</v>
      </c>
      <c r="V3" s="768" t="s">
        <v>1513</v>
      </c>
      <c r="W3" s="768" t="s">
        <v>1514</v>
      </c>
      <c r="X3" s="768" t="s">
        <v>1515</v>
      </c>
      <c r="Y3" s="768" t="s">
        <v>1516</v>
      </c>
      <c r="Z3" s="768" t="s">
        <v>1517</v>
      </c>
      <c r="AA3" s="768" t="s">
        <v>1518</v>
      </c>
      <c r="AB3" s="768" t="s">
        <v>1519</v>
      </c>
      <c r="AC3" s="768" t="s">
        <v>1520</v>
      </c>
      <c r="AD3" s="768" t="s">
        <v>1521</v>
      </c>
      <c r="AE3" s="768" t="s">
        <v>1522</v>
      </c>
      <c r="AF3" s="768" t="s">
        <v>1523</v>
      </c>
      <c r="AG3" s="768" t="s">
        <v>1524</v>
      </c>
      <c r="AH3" s="777" t="s">
        <v>1525</v>
      </c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="97" customFormat="1" spans="1:64">
      <c r="A4" s="767" t="s">
        <v>1526</v>
      </c>
      <c r="B4" s="768" t="s">
        <v>1527</v>
      </c>
      <c r="C4" s="768" t="s">
        <v>1527</v>
      </c>
      <c r="D4" s="768" t="s">
        <v>1527</v>
      </c>
      <c r="E4" s="768" t="s">
        <v>1527</v>
      </c>
      <c r="F4" s="768" t="s">
        <v>1527</v>
      </c>
      <c r="G4" s="768" t="s">
        <v>1527</v>
      </c>
      <c r="H4" s="768" t="s">
        <v>1527</v>
      </c>
      <c r="I4" s="768" t="s">
        <v>1527</v>
      </c>
      <c r="J4" s="768" t="s">
        <v>1527</v>
      </c>
      <c r="K4" s="768" t="s">
        <v>1527</v>
      </c>
      <c r="L4" s="768" t="s">
        <v>1527</v>
      </c>
      <c r="M4" s="768" t="s">
        <v>1527</v>
      </c>
      <c r="N4" s="768" t="s">
        <v>1528</v>
      </c>
      <c r="O4" s="768" t="s">
        <v>1528</v>
      </c>
      <c r="P4" s="768" t="s">
        <v>1528</v>
      </c>
      <c r="Q4" s="768" t="s">
        <v>1528</v>
      </c>
      <c r="R4" s="768" t="s">
        <v>1528</v>
      </c>
      <c r="S4" s="768" t="s">
        <v>1528</v>
      </c>
      <c r="T4" s="768" t="s">
        <v>1528</v>
      </c>
      <c r="U4" s="768" t="s">
        <v>1528</v>
      </c>
      <c r="V4" s="768" t="s">
        <v>1528</v>
      </c>
      <c r="W4" s="768" t="s">
        <v>1528</v>
      </c>
      <c r="X4" s="768" t="s">
        <v>1528</v>
      </c>
      <c r="Y4" s="768" t="s">
        <v>1528</v>
      </c>
      <c r="Z4" s="768" t="s">
        <v>1528</v>
      </c>
      <c r="AA4" s="768" t="s">
        <v>1528</v>
      </c>
      <c r="AB4" s="768" t="s">
        <v>1528</v>
      </c>
      <c r="AC4" s="768" t="s">
        <v>1528</v>
      </c>
      <c r="AD4" s="768" t="s">
        <v>1528</v>
      </c>
      <c r="AE4" s="768" t="s">
        <v>1528</v>
      </c>
      <c r="AF4" s="768" t="s">
        <v>1528</v>
      </c>
      <c r="AG4" s="768" t="s">
        <v>1528</v>
      </c>
      <c r="AH4" s="777" t="s">
        <v>1528</v>
      </c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="97" customFormat="1" ht="9" customHeight="1" spans="1:64">
      <c r="A5" s="769"/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770"/>
      <c r="W5" s="770"/>
      <c r="X5" s="770"/>
      <c r="Y5" s="770"/>
      <c r="Z5" s="770"/>
      <c r="AA5" s="770"/>
      <c r="AB5" s="770"/>
      <c r="AC5" s="770"/>
      <c r="AD5" s="770"/>
      <c r="AE5" s="770"/>
      <c r="AF5" s="770"/>
      <c r="AG5" s="770"/>
      <c r="AH5" s="77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="97" customFormat="1" ht="22" customHeight="1" spans="1:64">
      <c r="A6" s="771" t="s">
        <v>1529</v>
      </c>
      <c r="B6" s="768" t="s">
        <v>1530</v>
      </c>
      <c r="C6" s="768" t="s">
        <v>1531</v>
      </c>
      <c r="D6" s="768" t="s">
        <v>897</v>
      </c>
      <c r="E6" s="768" t="s">
        <v>566</v>
      </c>
      <c r="F6" s="768" t="s">
        <v>580</v>
      </c>
      <c r="G6" s="768" t="s">
        <v>889</v>
      </c>
      <c r="H6" s="768" t="s">
        <v>1532</v>
      </c>
      <c r="I6" s="768" t="s">
        <v>1533</v>
      </c>
      <c r="J6" s="768" t="s">
        <v>562</v>
      </c>
      <c r="K6" s="768" t="s">
        <v>1534</v>
      </c>
      <c r="L6" s="768" t="s">
        <v>1535</v>
      </c>
      <c r="M6" s="768" t="s">
        <v>1536</v>
      </c>
      <c r="N6" s="768" t="s">
        <v>846</v>
      </c>
      <c r="O6" s="768" t="s">
        <v>1537</v>
      </c>
      <c r="P6" s="768" t="s">
        <v>1535</v>
      </c>
      <c r="Q6" s="768" t="s">
        <v>1538</v>
      </c>
      <c r="R6" s="768" t="s">
        <v>1539</v>
      </c>
      <c r="S6" s="768" t="s">
        <v>1540</v>
      </c>
      <c r="T6" s="768" t="s">
        <v>1541</v>
      </c>
      <c r="U6" s="768" t="s">
        <v>850</v>
      </c>
      <c r="V6" s="768" t="s">
        <v>1542</v>
      </c>
      <c r="W6" s="768" t="s">
        <v>1543</v>
      </c>
      <c r="X6" s="768" t="s">
        <v>1544</v>
      </c>
      <c r="Y6" s="768" t="s">
        <v>1545</v>
      </c>
      <c r="Z6" s="768" t="s">
        <v>566</v>
      </c>
      <c r="AA6" s="768" t="s">
        <v>1542</v>
      </c>
      <c r="AB6" s="768" t="s">
        <v>566</v>
      </c>
      <c r="AC6" s="768" t="s">
        <v>1546</v>
      </c>
      <c r="AD6" s="768" t="s">
        <v>1547</v>
      </c>
      <c r="AE6" s="768" t="s">
        <v>1548</v>
      </c>
      <c r="AF6" s="768" t="s">
        <v>1549</v>
      </c>
      <c r="AG6" s="768" t="s">
        <v>1532</v>
      </c>
      <c r="AH6" s="777" t="s">
        <v>582</v>
      </c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</row>
    <row r="7" s="97" customFormat="1" ht="22" customHeight="1" spans="1:64">
      <c r="A7" s="771"/>
      <c r="B7" s="768" t="s">
        <v>1550</v>
      </c>
      <c r="C7" s="768" t="s">
        <v>1551</v>
      </c>
      <c r="D7" s="768" t="s">
        <v>856</v>
      </c>
      <c r="E7" s="768" t="s">
        <v>1552</v>
      </c>
      <c r="F7" s="768" t="s">
        <v>1553</v>
      </c>
      <c r="G7" s="768" t="s">
        <v>1552</v>
      </c>
      <c r="H7" s="768" t="s">
        <v>1554</v>
      </c>
      <c r="I7" s="768" t="s">
        <v>1538</v>
      </c>
      <c r="J7" s="768" t="s">
        <v>915</v>
      </c>
      <c r="K7" s="768" t="s">
        <v>907</v>
      </c>
      <c r="L7" s="768" t="s">
        <v>1555</v>
      </c>
      <c r="M7" s="768" t="s">
        <v>848</v>
      </c>
      <c r="N7" s="768" t="s">
        <v>1556</v>
      </c>
      <c r="O7" s="768" t="s">
        <v>1538</v>
      </c>
      <c r="P7" s="768" t="s">
        <v>577</v>
      </c>
      <c r="Q7" s="768" t="s">
        <v>1557</v>
      </c>
      <c r="R7" s="768" t="s">
        <v>841</v>
      </c>
      <c r="S7" s="768" t="s">
        <v>1558</v>
      </c>
      <c r="T7" s="768" t="s">
        <v>1542</v>
      </c>
      <c r="U7" s="768" t="s">
        <v>1559</v>
      </c>
      <c r="V7" s="768" t="s">
        <v>1560</v>
      </c>
      <c r="W7" s="768"/>
      <c r="X7" s="768" t="s">
        <v>1532</v>
      </c>
      <c r="Y7" s="768"/>
      <c r="Z7" s="768" t="s">
        <v>562</v>
      </c>
      <c r="AA7" s="768" t="s">
        <v>1559</v>
      </c>
      <c r="AB7" s="768" t="s">
        <v>894</v>
      </c>
      <c r="AC7" s="768"/>
      <c r="AD7" s="768" t="s">
        <v>1561</v>
      </c>
      <c r="AE7" s="768" t="s">
        <v>1562</v>
      </c>
      <c r="AF7" s="768" t="s">
        <v>1559</v>
      </c>
      <c r="AG7" s="768" t="s">
        <v>1542</v>
      </c>
      <c r="AH7" s="777" t="s">
        <v>581</v>
      </c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</row>
    <row r="8" s="97" customFormat="1" ht="22" customHeight="1" spans="1:64">
      <c r="A8" s="771"/>
      <c r="B8" s="768"/>
      <c r="C8" s="768" t="s">
        <v>1563</v>
      </c>
      <c r="D8" s="768"/>
      <c r="E8" s="768"/>
      <c r="F8" s="768" t="s">
        <v>1564</v>
      </c>
      <c r="G8" s="768" t="s">
        <v>1545</v>
      </c>
      <c r="H8" s="768" t="s">
        <v>1565</v>
      </c>
      <c r="I8" s="768" t="s">
        <v>1557</v>
      </c>
      <c r="J8" s="768" t="s">
        <v>1559</v>
      </c>
      <c r="K8" s="768"/>
      <c r="L8" s="768" t="s">
        <v>1537</v>
      </c>
      <c r="M8" s="768" t="s">
        <v>1538</v>
      </c>
      <c r="N8" s="768"/>
      <c r="O8" s="768" t="s">
        <v>1557</v>
      </c>
      <c r="P8" s="768" t="s">
        <v>1566</v>
      </c>
      <c r="Q8" s="768" t="s">
        <v>1567</v>
      </c>
      <c r="R8" s="768" t="s">
        <v>850</v>
      </c>
      <c r="S8" s="768"/>
      <c r="T8" s="768"/>
      <c r="U8" s="768"/>
      <c r="V8" s="768" t="s">
        <v>1568</v>
      </c>
      <c r="W8" s="768"/>
      <c r="X8" s="768" t="s">
        <v>580</v>
      </c>
      <c r="Y8" s="768"/>
      <c r="Z8" s="768"/>
      <c r="AA8" s="768"/>
      <c r="AB8" s="768"/>
      <c r="AC8" s="768"/>
      <c r="AD8" s="768"/>
      <c r="AE8" s="768" t="s">
        <v>1569</v>
      </c>
      <c r="AF8" s="768"/>
      <c r="AG8" s="768" t="s">
        <v>894</v>
      </c>
      <c r="AH8" s="777" t="s">
        <v>1570</v>
      </c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</row>
    <row r="9" s="97" customFormat="1" ht="22" customHeight="1" spans="1:64">
      <c r="A9" s="771"/>
      <c r="B9" s="768"/>
      <c r="C9" s="768"/>
      <c r="D9" s="768"/>
      <c r="E9" s="768"/>
      <c r="F9" s="768"/>
      <c r="G9" s="768"/>
      <c r="H9" s="768" t="s">
        <v>1571</v>
      </c>
      <c r="I9" s="768" t="s">
        <v>1567</v>
      </c>
      <c r="J9" s="768"/>
      <c r="K9" s="768"/>
      <c r="L9" s="768" t="s">
        <v>1542</v>
      </c>
      <c r="M9" s="768" t="s">
        <v>1542</v>
      </c>
      <c r="N9" s="768"/>
      <c r="O9" s="768" t="s">
        <v>1567</v>
      </c>
      <c r="P9" s="768"/>
      <c r="Q9" s="768" t="s">
        <v>1554</v>
      </c>
      <c r="R9" s="768" t="s">
        <v>1542</v>
      </c>
      <c r="S9" s="768"/>
      <c r="T9" s="768"/>
      <c r="U9" s="768"/>
      <c r="V9" s="768"/>
      <c r="W9" s="768"/>
      <c r="X9" s="768" t="s">
        <v>830</v>
      </c>
      <c r="Y9" s="768"/>
      <c r="Z9" s="768"/>
      <c r="AA9" s="768"/>
      <c r="AB9" s="768"/>
      <c r="AC9" s="768"/>
      <c r="AD9" s="768"/>
      <c r="AE9" s="768"/>
      <c r="AF9" s="768"/>
      <c r="AG9" s="768"/>
      <c r="AH9" s="777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</row>
    <row r="10" s="97" customFormat="1" ht="22" customHeight="1" spans="1:64">
      <c r="A10" s="771"/>
      <c r="B10" s="768"/>
      <c r="C10" s="768"/>
      <c r="D10" s="768"/>
      <c r="E10" s="768"/>
      <c r="F10" s="768"/>
      <c r="G10" s="768"/>
      <c r="H10" s="768"/>
      <c r="I10" s="768" t="s">
        <v>1554</v>
      </c>
      <c r="J10" s="768"/>
      <c r="K10" s="768"/>
      <c r="L10" s="768" t="s">
        <v>604</v>
      </c>
      <c r="M10" s="768" t="s">
        <v>1572</v>
      </c>
      <c r="N10" s="768"/>
      <c r="O10" s="768" t="s">
        <v>1554</v>
      </c>
      <c r="P10" s="768"/>
      <c r="Q10" s="768" t="s">
        <v>1573</v>
      </c>
      <c r="R10" s="768" t="s">
        <v>1568</v>
      </c>
      <c r="S10" s="768"/>
      <c r="T10" s="768"/>
      <c r="U10" s="768"/>
      <c r="V10" s="768"/>
      <c r="W10" s="768"/>
      <c r="X10" s="768" t="s">
        <v>1542</v>
      </c>
      <c r="Y10" s="768"/>
      <c r="Z10" s="768"/>
      <c r="AA10" s="768"/>
      <c r="AB10" s="768"/>
      <c r="AC10" s="768"/>
      <c r="AD10" s="768"/>
      <c r="AE10" s="768"/>
      <c r="AF10" s="768"/>
      <c r="AG10" s="768"/>
      <c r="AH10" s="777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="97" customFormat="1" ht="22" customHeight="1" spans="1:64">
      <c r="A11" s="771"/>
      <c r="B11" s="768"/>
      <c r="C11" s="768"/>
      <c r="D11" s="768"/>
      <c r="E11" s="768"/>
      <c r="F11" s="768"/>
      <c r="G11" s="768"/>
      <c r="H11" s="768"/>
      <c r="I11" s="768" t="s">
        <v>1573</v>
      </c>
      <c r="J11" s="768"/>
      <c r="K11" s="768"/>
      <c r="L11" s="768"/>
      <c r="M11" s="768"/>
      <c r="N11" s="768"/>
      <c r="O11" s="768" t="s">
        <v>1573</v>
      </c>
      <c r="P11" s="768"/>
      <c r="Q11" s="768" t="s">
        <v>1574</v>
      </c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77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="97" customFormat="1" ht="22" customHeight="1" spans="1:64">
      <c r="A12" s="771"/>
      <c r="B12" s="768"/>
      <c r="C12" s="768"/>
      <c r="D12" s="768"/>
      <c r="E12" s="768"/>
      <c r="F12" s="768"/>
      <c r="G12" s="768"/>
      <c r="H12" s="768"/>
      <c r="I12" s="768" t="s">
        <v>1574</v>
      </c>
      <c r="J12" s="768"/>
      <c r="K12" s="768"/>
      <c r="L12" s="768"/>
      <c r="M12" s="768"/>
      <c r="N12" s="768"/>
      <c r="O12" s="768" t="s">
        <v>1574</v>
      </c>
      <c r="P12" s="768"/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77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</row>
    <row r="13" s="97" customFormat="1" ht="9" customHeight="1" spans="1:64">
      <c r="A13" s="769"/>
      <c r="B13" s="772"/>
      <c r="C13" s="772"/>
      <c r="D13" s="772"/>
      <c r="E13" s="772"/>
      <c r="F13" s="772"/>
      <c r="G13" s="772"/>
      <c r="H13" s="772"/>
      <c r="I13" s="772"/>
      <c r="J13" s="772"/>
      <c r="K13" s="772"/>
      <c r="L13" s="772"/>
      <c r="M13" s="772"/>
      <c r="N13" s="772"/>
      <c r="O13" s="772"/>
      <c r="P13" s="772"/>
      <c r="Q13" s="772"/>
      <c r="R13" s="772"/>
      <c r="S13" s="772"/>
      <c r="T13" s="772"/>
      <c r="U13" s="772"/>
      <c r="V13" s="772"/>
      <c r="W13" s="772"/>
      <c r="X13" s="772"/>
      <c r="Y13" s="772"/>
      <c r="Z13" s="772"/>
      <c r="AA13" s="772"/>
      <c r="AB13" s="772"/>
      <c r="AC13" s="772"/>
      <c r="AD13" s="772"/>
      <c r="AE13" s="772"/>
      <c r="AF13" s="772"/>
      <c r="AG13" s="772"/>
      <c r="AH13" s="779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</row>
    <row r="14" s="97" customFormat="1" ht="22" customHeight="1" spans="1:64">
      <c r="A14" s="773" t="s">
        <v>1575</v>
      </c>
      <c r="B14" s="768" t="s">
        <v>1562</v>
      </c>
      <c r="C14" s="768" t="s">
        <v>1562</v>
      </c>
      <c r="D14" s="768" t="s">
        <v>1576</v>
      </c>
      <c r="E14" s="768" t="s">
        <v>1577</v>
      </c>
      <c r="F14" s="768" t="s">
        <v>1578</v>
      </c>
      <c r="G14" s="768" t="s">
        <v>1562</v>
      </c>
      <c r="H14" s="768" t="s">
        <v>1562</v>
      </c>
      <c r="I14" s="768" t="s">
        <v>1548</v>
      </c>
      <c r="J14" s="768" t="s">
        <v>1548</v>
      </c>
      <c r="K14" s="768" t="s">
        <v>1579</v>
      </c>
      <c r="L14" s="768" t="s">
        <v>1562</v>
      </c>
      <c r="M14" s="768" t="s">
        <v>1540</v>
      </c>
      <c r="N14" s="768" t="s">
        <v>1548</v>
      </c>
      <c r="O14" s="768" t="s">
        <v>1580</v>
      </c>
      <c r="P14" s="768" t="s">
        <v>1581</v>
      </c>
      <c r="Q14" s="768" t="s">
        <v>1582</v>
      </c>
      <c r="R14" s="768" t="s">
        <v>1548</v>
      </c>
      <c r="S14" s="768" t="s">
        <v>1548</v>
      </c>
      <c r="T14" s="768" t="s">
        <v>1583</v>
      </c>
      <c r="U14" s="768" t="s">
        <v>1548</v>
      </c>
      <c r="V14" s="768" t="s">
        <v>1562</v>
      </c>
      <c r="W14" s="768" t="s">
        <v>1548</v>
      </c>
      <c r="X14" s="768" t="s">
        <v>1537</v>
      </c>
      <c r="Y14" s="768" t="s">
        <v>1562</v>
      </c>
      <c r="Z14" s="768" t="s">
        <v>1576</v>
      </c>
      <c r="AA14" s="768" t="s">
        <v>1562</v>
      </c>
      <c r="AB14" s="768" t="s">
        <v>1562</v>
      </c>
      <c r="AC14" s="768" t="s">
        <v>1548</v>
      </c>
      <c r="AD14" s="768" t="s">
        <v>1562</v>
      </c>
      <c r="AE14" s="768" t="s">
        <v>872</v>
      </c>
      <c r="AF14" s="768" t="s">
        <v>1548</v>
      </c>
      <c r="AG14" s="768" t="s">
        <v>1562</v>
      </c>
      <c r="AH14" s="777" t="s">
        <v>1562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</row>
    <row r="15" s="97" customFormat="1" ht="22" customHeight="1" spans="1:64">
      <c r="A15" s="773"/>
      <c r="B15" s="768" t="s">
        <v>1584</v>
      </c>
      <c r="C15" s="768" t="s">
        <v>1585</v>
      </c>
      <c r="D15" s="768" t="s">
        <v>1548</v>
      </c>
      <c r="E15" s="768" t="s">
        <v>897</v>
      </c>
      <c r="F15" s="768" t="s">
        <v>1534</v>
      </c>
      <c r="G15" s="768" t="s">
        <v>1581</v>
      </c>
      <c r="H15" s="768" t="s">
        <v>1569</v>
      </c>
      <c r="I15" s="768" t="s">
        <v>1562</v>
      </c>
      <c r="J15" s="768" t="s">
        <v>1562</v>
      </c>
      <c r="K15" s="768" t="s">
        <v>1576</v>
      </c>
      <c r="L15" s="768" t="s">
        <v>1569</v>
      </c>
      <c r="M15" s="768" t="s">
        <v>1586</v>
      </c>
      <c r="N15" s="768" t="s">
        <v>1562</v>
      </c>
      <c r="O15" s="768" t="s">
        <v>1587</v>
      </c>
      <c r="P15" s="768" t="s">
        <v>1588</v>
      </c>
      <c r="Q15" s="768" t="s">
        <v>1589</v>
      </c>
      <c r="R15" s="768" t="s">
        <v>1562</v>
      </c>
      <c r="S15" s="768" t="s">
        <v>1534</v>
      </c>
      <c r="T15" s="768" t="s">
        <v>1564</v>
      </c>
      <c r="U15" s="768" t="s">
        <v>1562</v>
      </c>
      <c r="V15" s="768" t="s">
        <v>1581</v>
      </c>
      <c r="W15" s="768" t="s">
        <v>1562</v>
      </c>
      <c r="X15" s="768" t="s">
        <v>1578</v>
      </c>
      <c r="Y15" s="768" t="s">
        <v>1569</v>
      </c>
      <c r="Z15" s="768" t="s">
        <v>1548</v>
      </c>
      <c r="AA15" s="768" t="s">
        <v>1569</v>
      </c>
      <c r="AB15" s="768" t="s">
        <v>1569</v>
      </c>
      <c r="AC15" s="768" t="s">
        <v>1586</v>
      </c>
      <c r="AD15" s="768" t="s">
        <v>1590</v>
      </c>
      <c r="AE15" s="768" t="s">
        <v>1533</v>
      </c>
      <c r="AF15" s="768" t="s">
        <v>1562</v>
      </c>
      <c r="AG15" s="768" t="s">
        <v>1537</v>
      </c>
      <c r="AH15" s="777" t="s">
        <v>1569</v>
      </c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</row>
    <row r="16" s="97" customFormat="1" ht="22" customHeight="1" spans="1:64">
      <c r="A16" s="773"/>
      <c r="B16" s="768" t="s">
        <v>1591</v>
      </c>
      <c r="C16" s="768" t="s">
        <v>1569</v>
      </c>
      <c r="D16" s="768" t="s">
        <v>1540</v>
      </c>
      <c r="E16" s="768" t="s">
        <v>825</v>
      </c>
      <c r="F16" s="768"/>
      <c r="G16" s="768" t="s">
        <v>1588</v>
      </c>
      <c r="H16" s="768" t="s">
        <v>1578</v>
      </c>
      <c r="I16" s="768" t="s">
        <v>1569</v>
      </c>
      <c r="J16" s="768" t="s">
        <v>1564</v>
      </c>
      <c r="K16" s="768" t="s">
        <v>1548</v>
      </c>
      <c r="L16" s="768" t="s">
        <v>1578</v>
      </c>
      <c r="M16" s="768" t="s">
        <v>1562</v>
      </c>
      <c r="N16" s="768" t="s">
        <v>1569</v>
      </c>
      <c r="O16" s="768" t="s">
        <v>897</v>
      </c>
      <c r="P16" s="768" t="s">
        <v>562</v>
      </c>
      <c r="Q16" s="768" t="s">
        <v>1592</v>
      </c>
      <c r="R16" s="768" t="s">
        <v>1569</v>
      </c>
      <c r="S16" s="768"/>
      <c r="T16" s="768" t="s">
        <v>1534</v>
      </c>
      <c r="U16" s="768" t="s">
        <v>1569</v>
      </c>
      <c r="V16" s="768" t="s">
        <v>1588</v>
      </c>
      <c r="W16" s="768" t="s">
        <v>1581</v>
      </c>
      <c r="X16" s="768" t="s">
        <v>1593</v>
      </c>
      <c r="Y16" s="768" t="s">
        <v>566</v>
      </c>
      <c r="Z16" s="768" t="s">
        <v>1544</v>
      </c>
      <c r="AA16" s="768" t="s">
        <v>1578</v>
      </c>
      <c r="AB16" s="768" t="s">
        <v>1588</v>
      </c>
      <c r="AC16" s="768" t="s">
        <v>1562</v>
      </c>
      <c r="AD16" s="768" t="s">
        <v>1569</v>
      </c>
      <c r="AE16" s="768" t="s">
        <v>1578</v>
      </c>
      <c r="AF16" s="768" t="s">
        <v>1569</v>
      </c>
      <c r="AG16" s="768" t="s">
        <v>1578</v>
      </c>
      <c r="AH16" s="777" t="s">
        <v>1531</v>
      </c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</row>
    <row r="17" s="97" customFormat="1" ht="22" customHeight="1" spans="1:64">
      <c r="A17" s="773"/>
      <c r="B17" s="768" t="s">
        <v>1594</v>
      </c>
      <c r="C17" s="768" t="s">
        <v>1588</v>
      </c>
      <c r="D17" s="768" t="s">
        <v>1544</v>
      </c>
      <c r="E17" s="768" t="s">
        <v>1564</v>
      </c>
      <c r="F17" s="768"/>
      <c r="G17" s="768" t="s">
        <v>1564</v>
      </c>
      <c r="H17" s="768" t="s">
        <v>1593</v>
      </c>
      <c r="I17" s="768" t="s">
        <v>1578</v>
      </c>
      <c r="J17" s="768" t="s">
        <v>1534</v>
      </c>
      <c r="K17" s="768" t="s">
        <v>1544</v>
      </c>
      <c r="L17" s="768" t="s">
        <v>1593</v>
      </c>
      <c r="M17" s="768" t="s">
        <v>1569</v>
      </c>
      <c r="N17" s="768" t="s">
        <v>1583</v>
      </c>
      <c r="O17" s="768" t="s">
        <v>1572</v>
      </c>
      <c r="P17" s="768" t="s">
        <v>1570</v>
      </c>
      <c r="Q17" s="768" t="s">
        <v>1595</v>
      </c>
      <c r="R17" s="768" t="s">
        <v>846</v>
      </c>
      <c r="S17" s="768"/>
      <c r="T17" s="768"/>
      <c r="U17" s="768" t="s">
        <v>562</v>
      </c>
      <c r="V17" s="768" t="s">
        <v>1564</v>
      </c>
      <c r="W17" s="768" t="s">
        <v>1534</v>
      </c>
      <c r="X17" s="768" t="s">
        <v>1553</v>
      </c>
      <c r="Y17" s="768" t="s">
        <v>562</v>
      </c>
      <c r="Z17" s="768" t="s">
        <v>1586</v>
      </c>
      <c r="AA17" s="768" t="s">
        <v>1534</v>
      </c>
      <c r="AB17" s="768" t="s">
        <v>1534</v>
      </c>
      <c r="AC17" s="768" t="s">
        <v>1534</v>
      </c>
      <c r="AD17" s="768" t="s">
        <v>1588</v>
      </c>
      <c r="AE17" s="768" t="s">
        <v>1534</v>
      </c>
      <c r="AF17" s="768" t="s">
        <v>562</v>
      </c>
      <c r="AG17" s="768" t="s">
        <v>897</v>
      </c>
      <c r="AH17" s="777" t="s">
        <v>1541</v>
      </c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</row>
    <row r="18" s="97" customFormat="1" ht="22" customHeight="1" spans="1:64">
      <c r="A18" s="773"/>
      <c r="B18" s="768" t="s">
        <v>1564</v>
      </c>
      <c r="C18" s="768" t="s">
        <v>1584</v>
      </c>
      <c r="D18" s="768" t="s">
        <v>1586</v>
      </c>
      <c r="E18" s="768" t="s">
        <v>1534</v>
      </c>
      <c r="F18" s="768"/>
      <c r="G18" s="768" t="s">
        <v>1534</v>
      </c>
      <c r="H18" s="768" t="s">
        <v>1591</v>
      </c>
      <c r="I18" s="768" t="s">
        <v>1593</v>
      </c>
      <c r="J18" s="768"/>
      <c r="K18" s="768" t="s">
        <v>1540</v>
      </c>
      <c r="L18" s="768" t="s">
        <v>1580</v>
      </c>
      <c r="M18" s="768" t="s">
        <v>1534</v>
      </c>
      <c r="N18" s="768" t="s">
        <v>1591</v>
      </c>
      <c r="O18" s="768" t="s">
        <v>1534</v>
      </c>
      <c r="P18" s="768" t="s">
        <v>1557</v>
      </c>
      <c r="Q18" s="768" t="s">
        <v>1596</v>
      </c>
      <c r="R18" s="768" t="s">
        <v>915</v>
      </c>
      <c r="S18" s="768"/>
      <c r="T18" s="768"/>
      <c r="U18" s="768" t="s">
        <v>1534</v>
      </c>
      <c r="V18" s="768" t="s">
        <v>1534</v>
      </c>
      <c r="W18" s="768"/>
      <c r="X18" s="768"/>
      <c r="Y18" s="768" t="s">
        <v>1564</v>
      </c>
      <c r="Z18" s="768" t="s">
        <v>1540</v>
      </c>
      <c r="AA18" s="768"/>
      <c r="AB18" s="768"/>
      <c r="AC18" s="768"/>
      <c r="AD18" s="768" t="s">
        <v>1597</v>
      </c>
      <c r="AE18" s="768"/>
      <c r="AF18" s="768" t="s">
        <v>1583</v>
      </c>
      <c r="AG18" s="768"/>
      <c r="AH18" s="777" t="s">
        <v>1534</v>
      </c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</row>
    <row r="19" s="97" customFormat="1" ht="22" customHeight="1" spans="1:64">
      <c r="A19" s="773"/>
      <c r="B19" s="768" t="s">
        <v>1572</v>
      </c>
      <c r="C19" s="768" t="s">
        <v>1594</v>
      </c>
      <c r="D19" s="768" t="s">
        <v>1562</v>
      </c>
      <c r="E19" s="768"/>
      <c r="F19" s="768"/>
      <c r="G19" s="768"/>
      <c r="H19" s="768" t="s">
        <v>1564</v>
      </c>
      <c r="I19" s="768" t="s">
        <v>1534</v>
      </c>
      <c r="J19" s="768"/>
      <c r="K19" s="768" t="s">
        <v>1562</v>
      </c>
      <c r="L19" s="768" t="s">
        <v>1587</v>
      </c>
      <c r="M19" s="768"/>
      <c r="N19" s="768" t="s">
        <v>1564</v>
      </c>
      <c r="O19" s="768"/>
      <c r="P19" s="768" t="s">
        <v>1534</v>
      </c>
      <c r="Q19" s="768" t="s">
        <v>1598</v>
      </c>
      <c r="R19" s="768" t="s">
        <v>1541</v>
      </c>
      <c r="S19" s="768"/>
      <c r="T19" s="768"/>
      <c r="U19" s="768"/>
      <c r="V19" s="768"/>
      <c r="W19" s="768"/>
      <c r="X19" s="768"/>
      <c r="Y19" s="768" t="s">
        <v>1572</v>
      </c>
      <c r="Z19" s="768" t="s">
        <v>1599</v>
      </c>
      <c r="AA19" s="768"/>
      <c r="AB19" s="768"/>
      <c r="AC19" s="768"/>
      <c r="AD19" s="768" t="s">
        <v>1534</v>
      </c>
      <c r="AE19" s="768"/>
      <c r="AF19" s="768" t="s">
        <v>1534</v>
      </c>
      <c r="AG19" s="768"/>
      <c r="AH19" s="777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</row>
    <row r="20" s="97" customFormat="1" ht="22" customHeight="1" spans="1:64">
      <c r="A20" s="773"/>
      <c r="B20" s="768" t="s">
        <v>1534</v>
      </c>
      <c r="C20" s="768" t="s">
        <v>1564</v>
      </c>
      <c r="D20" s="768" t="s">
        <v>1599</v>
      </c>
      <c r="E20" s="768"/>
      <c r="F20" s="768"/>
      <c r="G20" s="768"/>
      <c r="H20" s="768" t="s">
        <v>1534</v>
      </c>
      <c r="I20" s="768"/>
      <c r="J20" s="768"/>
      <c r="K20" s="768" t="s">
        <v>1569</v>
      </c>
      <c r="L20" s="768" t="s">
        <v>927</v>
      </c>
      <c r="M20" s="768"/>
      <c r="N20" s="768" t="s">
        <v>1534</v>
      </c>
      <c r="O20" s="768"/>
      <c r="P20" s="768"/>
      <c r="Q20" s="768" t="s">
        <v>1578</v>
      </c>
      <c r="R20" s="768" t="s">
        <v>1534</v>
      </c>
      <c r="S20" s="768"/>
      <c r="T20" s="768"/>
      <c r="U20" s="768"/>
      <c r="V20" s="768"/>
      <c r="W20" s="768"/>
      <c r="X20" s="768"/>
      <c r="Y20" s="768" t="s">
        <v>1534</v>
      </c>
      <c r="Z20" s="768" t="s">
        <v>1581</v>
      </c>
      <c r="AA20" s="768"/>
      <c r="AB20" s="768"/>
      <c r="AC20" s="768"/>
      <c r="AD20" s="768"/>
      <c r="AE20" s="768"/>
      <c r="AF20" s="768"/>
      <c r="AG20" s="768"/>
      <c r="AH20" s="777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="97" customFormat="1" ht="22" customHeight="1" spans="1:64">
      <c r="A21" s="773"/>
      <c r="B21" s="768"/>
      <c r="C21" s="768" t="s">
        <v>1534</v>
      </c>
      <c r="D21" s="768" t="s">
        <v>1588</v>
      </c>
      <c r="E21" s="768"/>
      <c r="F21" s="768"/>
      <c r="G21" s="768"/>
      <c r="H21" s="768"/>
      <c r="I21" s="768"/>
      <c r="J21" s="768"/>
      <c r="K21" s="768" t="s">
        <v>1581</v>
      </c>
      <c r="L21" s="768" t="s">
        <v>924</v>
      </c>
      <c r="M21" s="768"/>
      <c r="N21" s="768"/>
      <c r="O21" s="768"/>
      <c r="P21" s="768"/>
      <c r="Q21" s="768" t="s">
        <v>1534</v>
      </c>
      <c r="R21" s="768"/>
      <c r="S21" s="768"/>
      <c r="T21" s="768"/>
      <c r="U21" s="768"/>
      <c r="V21" s="768"/>
      <c r="W21" s="768"/>
      <c r="X21" s="768"/>
      <c r="Y21" s="768"/>
      <c r="Z21" s="768" t="s">
        <v>1588</v>
      </c>
      <c r="AA21" s="768"/>
      <c r="AB21" s="768"/>
      <c r="AC21" s="768"/>
      <c r="AD21" s="768"/>
      <c r="AE21" s="768"/>
      <c r="AF21" s="768"/>
      <c r="AG21" s="768"/>
      <c r="AH21" s="777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</row>
    <row r="22" s="97" customFormat="1" ht="22" customHeight="1" spans="1:64">
      <c r="A22" s="773"/>
      <c r="B22" s="768"/>
      <c r="C22" s="768"/>
      <c r="D22" s="768" t="s">
        <v>1600</v>
      </c>
      <c r="E22" s="768"/>
      <c r="F22" s="768"/>
      <c r="G22" s="768"/>
      <c r="H22" s="768"/>
      <c r="I22" s="768"/>
      <c r="J22" s="768"/>
      <c r="K22" s="768" t="s">
        <v>1588</v>
      </c>
      <c r="L22" s="768" t="s">
        <v>1564</v>
      </c>
      <c r="M22" s="768"/>
      <c r="N22" s="768"/>
      <c r="O22" s="768"/>
      <c r="P22" s="768"/>
      <c r="Q22" s="768"/>
      <c r="R22" s="768"/>
      <c r="S22" s="768"/>
      <c r="T22" s="768"/>
      <c r="U22" s="768"/>
      <c r="V22" s="768"/>
      <c r="W22" s="768"/>
      <c r="X22" s="768"/>
      <c r="Y22" s="768"/>
      <c r="Z22" s="768" t="s">
        <v>1600</v>
      </c>
      <c r="AA22" s="768"/>
      <c r="AB22" s="768"/>
      <c r="AC22" s="768"/>
      <c r="AD22" s="768"/>
      <c r="AE22" s="768"/>
      <c r="AF22" s="768"/>
      <c r="AG22" s="768"/>
      <c r="AH22" s="777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</row>
    <row r="23" s="97" customFormat="1" ht="22" customHeight="1" spans="1:64">
      <c r="A23" s="774"/>
      <c r="B23" s="775"/>
      <c r="C23" s="775"/>
      <c r="D23" s="775" t="s">
        <v>1601</v>
      </c>
      <c r="E23" s="775"/>
      <c r="F23" s="775"/>
      <c r="G23" s="775"/>
      <c r="H23" s="775"/>
      <c r="I23" s="775"/>
      <c r="J23" s="775"/>
      <c r="K23" s="775" t="s">
        <v>1600</v>
      </c>
      <c r="L23" s="775" t="s">
        <v>1534</v>
      </c>
      <c r="M23" s="775"/>
      <c r="N23" s="775"/>
      <c r="O23" s="775"/>
      <c r="P23" s="775"/>
      <c r="Q23" s="775"/>
      <c r="R23" s="775"/>
      <c r="S23" s="775"/>
      <c r="T23" s="775"/>
      <c r="U23" s="775"/>
      <c r="V23" s="775"/>
      <c r="W23" s="775"/>
      <c r="X23" s="775"/>
      <c r="Y23" s="775"/>
      <c r="Z23" s="775" t="s">
        <v>1534</v>
      </c>
      <c r="AA23" s="775"/>
      <c r="AB23" s="775"/>
      <c r="AC23" s="775"/>
      <c r="AD23" s="775"/>
      <c r="AE23" s="775"/>
      <c r="AF23" s="775"/>
      <c r="AG23" s="775"/>
      <c r="AH23" s="780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</row>
    <row r="24" s="59" customFormat="1" ht="15" spans="2:255"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R24" s="98"/>
      <c r="IS24" s="98"/>
      <c r="IT24" s="98"/>
      <c r="IU24" s="98"/>
    </row>
    <row r="25" s="59" customFormat="1" spans="2:255"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  <c r="IT25" s="98"/>
      <c r="IU25" s="98"/>
    </row>
    <row r="26" s="59" customFormat="1" spans="2:255"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  <c r="IP26" s="98"/>
      <c r="IQ26" s="98"/>
      <c r="IR26" s="98"/>
      <c r="IS26" s="98"/>
      <c r="IT26" s="98"/>
      <c r="IU26" s="98"/>
    </row>
    <row r="27" s="59" customFormat="1" spans="2:255"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  <c r="IQ27" s="98"/>
      <c r="IR27" s="98"/>
      <c r="IS27" s="98"/>
      <c r="IT27" s="98"/>
      <c r="IU27" s="98"/>
    </row>
    <row r="28" s="59" customFormat="1" spans="2:255"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  <c r="IT28" s="98"/>
      <c r="IU28" s="98"/>
    </row>
    <row r="29" s="59" customFormat="1" spans="2:255"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  <c r="IQ29" s="98"/>
      <c r="IR29" s="98"/>
      <c r="IS29" s="98"/>
      <c r="IT29" s="98"/>
      <c r="IU29" s="98"/>
    </row>
    <row r="30" s="59" customFormat="1" spans="2:255"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  <c r="IT30" s="98"/>
      <c r="IU30" s="98"/>
    </row>
    <row r="31" s="59" customFormat="1" spans="2:25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  <c r="IP31" s="98"/>
      <c r="IQ31" s="98"/>
      <c r="IR31" s="98"/>
      <c r="IS31" s="98"/>
      <c r="IT31" s="98"/>
      <c r="IU31" s="98"/>
    </row>
    <row r="32" s="59" customFormat="1" spans="2:255"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  <c r="IM32" s="98"/>
      <c r="IN32" s="98"/>
      <c r="IO32" s="98"/>
      <c r="IP32" s="98"/>
      <c r="IQ32" s="98"/>
      <c r="IR32" s="98"/>
      <c r="IS32" s="98"/>
      <c r="IT32" s="98"/>
      <c r="IU32" s="98"/>
    </row>
    <row r="33" s="59" customFormat="1" spans="2:255"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/>
      <c r="GY33" s="98"/>
      <c r="GZ33" s="98"/>
      <c r="HA33" s="98"/>
      <c r="HB33" s="98"/>
      <c r="HC33" s="98"/>
      <c r="HD33" s="98"/>
      <c r="HE33" s="98"/>
      <c r="HF33" s="98"/>
      <c r="HG33" s="98"/>
      <c r="HH33" s="98"/>
      <c r="HI33" s="98"/>
      <c r="HJ33" s="98"/>
      <c r="HK33" s="98"/>
      <c r="HL33" s="98"/>
      <c r="HM33" s="98"/>
      <c r="HN33" s="98"/>
      <c r="HO33" s="98"/>
      <c r="HP33" s="98"/>
      <c r="HQ33" s="98"/>
      <c r="HR33" s="98"/>
      <c r="HS33" s="98"/>
      <c r="HT33" s="98"/>
      <c r="HU33" s="98"/>
      <c r="HV33" s="98"/>
      <c r="HW33" s="98"/>
      <c r="HX33" s="98"/>
      <c r="HY33" s="98"/>
      <c r="HZ33" s="98"/>
      <c r="IA33" s="98"/>
      <c r="IB33" s="98"/>
      <c r="IC33" s="98"/>
      <c r="ID33" s="98"/>
      <c r="IE33" s="98"/>
      <c r="IF33" s="98"/>
      <c r="IG33" s="98"/>
      <c r="IH33" s="98"/>
      <c r="II33" s="98"/>
      <c r="IJ33" s="98"/>
      <c r="IK33" s="98"/>
      <c r="IL33" s="98"/>
      <c r="IM33" s="98"/>
      <c r="IN33" s="98"/>
      <c r="IO33" s="98"/>
      <c r="IP33" s="98"/>
      <c r="IQ33" s="98"/>
      <c r="IR33" s="98"/>
      <c r="IS33" s="98"/>
      <c r="IT33" s="98"/>
      <c r="IU33" s="98"/>
    </row>
    <row r="34" s="59" customFormat="1" spans="2:255"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  <c r="FY34" s="98"/>
      <c r="FZ34" s="98"/>
      <c r="GA34" s="98"/>
      <c r="GB34" s="98"/>
      <c r="GC34" s="98"/>
      <c r="GD34" s="98"/>
      <c r="GE34" s="98"/>
      <c r="GF34" s="98"/>
      <c r="GG34" s="98"/>
      <c r="GH34" s="98"/>
      <c r="GI34" s="98"/>
      <c r="GJ34" s="98"/>
      <c r="GK34" s="98"/>
      <c r="GL34" s="98"/>
      <c r="GM34" s="98"/>
      <c r="GN34" s="98"/>
      <c r="GO34" s="98"/>
      <c r="GP34" s="98"/>
      <c r="GQ34" s="98"/>
      <c r="GR34" s="98"/>
      <c r="GS34" s="98"/>
      <c r="GT34" s="98"/>
      <c r="GU34" s="98"/>
      <c r="GV34" s="98"/>
      <c r="GW34" s="98"/>
      <c r="GX34" s="98"/>
      <c r="GY34" s="98"/>
      <c r="GZ34" s="98"/>
      <c r="HA34" s="98"/>
      <c r="HB34" s="98"/>
      <c r="HC34" s="98"/>
      <c r="HD34" s="98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8"/>
      <c r="HS34" s="98"/>
      <c r="HT34" s="98"/>
      <c r="HU34" s="98"/>
      <c r="HV34" s="98"/>
      <c r="HW34" s="98"/>
      <c r="HX34" s="98"/>
      <c r="HY34" s="98"/>
      <c r="HZ34" s="98"/>
      <c r="IA34" s="98"/>
      <c r="IB34" s="98"/>
      <c r="IC34" s="98"/>
      <c r="ID34" s="98"/>
      <c r="IE34" s="98"/>
      <c r="IF34" s="98"/>
      <c r="IG34" s="98"/>
      <c r="IH34" s="98"/>
      <c r="II34" s="98"/>
      <c r="IJ34" s="98"/>
      <c r="IK34" s="98"/>
      <c r="IL34" s="98"/>
      <c r="IM34" s="98"/>
      <c r="IN34" s="98"/>
      <c r="IO34" s="98"/>
      <c r="IP34" s="98"/>
      <c r="IQ34" s="98"/>
      <c r="IR34" s="98"/>
      <c r="IS34" s="98"/>
      <c r="IT34" s="98"/>
      <c r="IU34" s="98"/>
    </row>
    <row r="35" s="59" customFormat="1" spans="2:255"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  <c r="GG35" s="98"/>
      <c r="GH35" s="98"/>
      <c r="GI35" s="98"/>
      <c r="GJ35" s="98"/>
      <c r="GK35" s="98"/>
      <c r="GL35" s="98"/>
      <c r="GM35" s="98"/>
      <c r="GN35" s="98"/>
      <c r="GO35" s="98"/>
      <c r="GP35" s="98"/>
      <c r="GQ35" s="98"/>
      <c r="GR35" s="98"/>
      <c r="GS35" s="98"/>
      <c r="GT35" s="98"/>
      <c r="GU35" s="98"/>
      <c r="GV35" s="98"/>
      <c r="GW35" s="98"/>
      <c r="GX35" s="98"/>
      <c r="GY35" s="98"/>
      <c r="GZ35" s="98"/>
      <c r="HA35" s="98"/>
      <c r="HB35" s="98"/>
      <c r="HC35" s="98"/>
      <c r="HD35" s="98"/>
      <c r="HE35" s="98"/>
      <c r="HF35" s="98"/>
      <c r="HG35" s="98"/>
      <c r="HH35" s="98"/>
      <c r="HI35" s="98"/>
      <c r="HJ35" s="98"/>
      <c r="HK35" s="98"/>
      <c r="HL35" s="98"/>
      <c r="HM35" s="98"/>
      <c r="HN35" s="98"/>
      <c r="HO35" s="98"/>
      <c r="HP35" s="98"/>
      <c r="HQ35" s="98"/>
      <c r="HR35" s="98"/>
      <c r="HS35" s="98"/>
      <c r="HT35" s="98"/>
      <c r="HU35" s="98"/>
      <c r="HV35" s="98"/>
      <c r="HW35" s="98"/>
      <c r="HX35" s="98"/>
      <c r="HY35" s="98"/>
      <c r="HZ35" s="98"/>
      <c r="IA35" s="98"/>
      <c r="IB35" s="98"/>
      <c r="IC35" s="98"/>
      <c r="ID35" s="98"/>
      <c r="IE35" s="98"/>
      <c r="IF35" s="98"/>
      <c r="IG35" s="98"/>
      <c r="IH35" s="98"/>
      <c r="II35" s="98"/>
      <c r="IJ35" s="98"/>
      <c r="IK35" s="98"/>
      <c r="IL35" s="98"/>
      <c r="IM35" s="98"/>
      <c r="IN35" s="98"/>
      <c r="IO35" s="98"/>
      <c r="IP35" s="98"/>
      <c r="IQ35" s="98"/>
      <c r="IR35" s="98"/>
      <c r="IS35" s="98"/>
      <c r="IT35" s="98"/>
      <c r="IU35" s="98"/>
    </row>
    <row r="36" s="59" customFormat="1" spans="2:255"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8"/>
      <c r="FR36" s="98"/>
      <c r="FS36" s="98"/>
      <c r="FT36" s="98"/>
      <c r="FU36" s="98"/>
      <c r="FV36" s="98"/>
      <c r="FW36" s="98"/>
      <c r="FX36" s="98"/>
      <c r="FY36" s="98"/>
      <c r="FZ36" s="98"/>
      <c r="GA36" s="98"/>
      <c r="GB36" s="98"/>
      <c r="GC36" s="98"/>
      <c r="GD36" s="98"/>
      <c r="GE36" s="98"/>
      <c r="GF36" s="98"/>
      <c r="GG36" s="98"/>
      <c r="GH36" s="98"/>
      <c r="GI36" s="98"/>
      <c r="GJ36" s="98"/>
      <c r="GK36" s="98"/>
      <c r="GL36" s="98"/>
      <c r="GM36" s="98"/>
      <c r="GN36" s="98"/>
      <c r="GO36" s="98"/>
      <c r="GP36" s="98"/>
      <c r="GQ36" s="98"/>
      <c r="GR36" s="98"/>
      <c r="GS36" s="98"/>
      <c r="GT36" s="98"/>
      <c r="GU36" s="98"/>
      <c r="GV36" s="98"/>
      <c r="GW36" s="98"/>
      <c r="GX36" s="98"/>
      <c r="GY36" s="98"/>
      <c r="GZ36" s="98"/>
      <c r="HA36" s="98"/>
      <c r="HB36" s="98"/>
      <c r="HC36" s="98"/>
      <c r="HD36" s="98"/>
      <c r="HE36" s="98"/>
      <c r="HF36" s="98"/>
      <c r="HG36" s="98"/>
      <c r="HH36" s="98"/>
      <c r="HI36" s="98"/>
      <c r="HJ36" s="98"/>
      <c r="HK36" s="98"/>
      <c r="HL36" s="98"/>
      <c r="HM36" s="98"/>
      <c r="HN36" s="98"/>
      <c r="HO36" s="98"/>
      <c r="HP36" s="98"/>
      <c r="HQ36" s="98"/>
      <c r="HR36" s="98"/>
      <c r="HS36" s="98"/>
      <c r="HT36" s="98"/>
      <c r="HU36" s="98"/>
      <c r="HV36" s="98"/>
      <c r="HW36" s="98"/>
      <c r="HX36" s="98"/>
      <c r="HY36" s="98"/>
      <c r="HZ36" s="98"/>
      <c r="IA36" s="98"/>
      <c r="IB36" s="98"/>
      <c r="IC36" s="98"/>
      <c r="ID36" s="98"/>
      <c r="IE36" s="98"/>
      <c r="IF36" s="98"/>
      <c r="IG36" s="98"/>
      <c r="IH36" s="98"/>
      <c r="II36" s="98"/>
      <c r="IJ36" s="98"/>
      <c r="IK36" s="98"/>
      <c r="IL36" s="98"/>
      <c r="IM36" s="98"/>
      <c r="IN36" s="98"/>
      <c r="IO36" s="98"/>
      <c r="IP36" s="98"/>
      <c r="IQ36" s="98"/>
      <c r="IR36" s="98"/>
      <c r="IS36" s="98"/>
      <c r="IT36" s="98"/>
      <c r="IU36" s="98"/>
    </row>
    <row r="37" s="59" customFormat="1" spans="2:255"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  <c r="FY37" s="98"/>
      <c r="FZ37" s="98"/>
      <c r="GA37" s="98"/>
      <c r="GB37" s="98"/>
      <c r="GC37" s="98"/>
      <c r="GD37" s="98"/>
      <c r="GE37" s="98"/>
      <c r="GF37" s="98"/>
      <c r="GG37" s="98"/>
      <c r="GH37" s="98"/>
      <c r="GI37" s="98"/>
      <c r="GJ37" s="98"/>
      <c r="GK37" s="98"/>
      <c r="GL37" s="98"/>
      <c r="GM37" s="98"/>
      <c r="GN37" s="98"/>
      <c r="GO37" s="98"/>
      <c r="GP37" s="98"/>
      <c r="GQ37" s="98"/>
      <c r="GR37" s="98"/>
      <c r="GS37" s="98"/>
      <c r="GT37" s="98"/>
      <c r="GU37" s="98"/>
      <c r="GV37" s="98"/>
      <c r="GW37" s="98"/>
      <c r="GX37" s="98"/>
      <c r="GY37" s="98"/>
      <c r="GZ37" s="98"/>
      <c r="HA37" s="98"/>
      <c r="HB37" s="98"/>
      <c r="HC37" s="98"/>
      <c r="HD37" s="98"/>
      <c r="HE37" s="98"/>
      <c r="HF37" s="98"/>
      <c r="HG37" s="98"/>
      <c r="HH37" s="98"/>
      <c r="HI37" s="98"/>
      <c r="HJ37" s="98"/>
      <c r="HK37" s="98"/>
      <c r="HL37" s="98"/>
      <c r="HM37" s="98"/>
      <c r="HN37" s="98"/>
      <c r="HO37" s="98"/>
      <c r="HP37" s="98"/>
      <c r="HQ37" s="98"/>
      <c r="HR37" s="98"/>
      <c r="HS37" s="98"/>
      <c r="HT37" s="98"/>
      <c r="HU37" s="98"/>
      <c r="HV37" s="98"/>
      <c r="HW37" s="98"/>
      <c r="HX37" s="98"/>
      <c r="HY37" s="98"/>
      <c r="HZ37" s="98"/>
      <c r="IA37" s="98"/>
      <c r="IB37" s="98"/>
      <c r="IC37" s="98"/>
      <c r="ID37" s="98"/>
      <c r="IE37" s="98"/>
      <c r="IF37" s="98"/>
      <c r="IG37" s="98"/>
      <c r="IH37" s="98"/>
      <c r="II37" s="98"/>
      <c r="IJ37" s="98"/>
      <c r="IK37" s="98"/>
      <c r="IL37" s="98"/>
      <c r="IM37" s="98"/>
      <c r="IN37" s="98"/>
      <c r="IO37" s="98"/>
      <c r="IP37" s="98"/>
      <c r="IQ37" s="98"/>
      <c r="IR37" s="98"/>
      <c r="IS37" s="98"/>
      <c r="IT37" s="98"/>
      <c r="IU37" s="98"/>
    </row>
    <row r="38" s="59" customFormat="1" spans="2:255"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  <c r="FY38" s="98"/>
      <c r="FZ38" s="98"/>
      <c r="GA38" s="98"/>
      <c r="GB38" s="98"/>
      <c r="GC38" s="98"/>
      <c r="GD38" s="98"/>
      <c r="GE38" s="98"/>
      <c r="GF38" s="98"/>
      <c r="GG38" s="98"/>
      <c r="GH38" s="98"/>
      <c r="GI38" s="98"/>
      <c r="GJ38" s="98"/>
      <c r="GK38" s="98"/>
      <c r="GL38" s="98"/>
      <c r="GM38" s="98"/>
      <c r="GN38" s="98"/>
      <c r="GO38" s="98"/>
      <c r="GP38" s="98"/>
      <c r="GQ38" s="98"/>
      <c r="GR38" s="98"/>
      <c r="GS38" s="98"/>
      <c r="GT38" s="98"/>
      <c r="GU38" s="98"/>
      <c r="GV38" s="98"/>
      <c r="GW38" s="98"/>
      <c r="GX38" s="98"/>
      <c r="GY38" s="98"/>
      <c r="GZ38" s="98"/>
      <c r="HA38" s="98"/>
      <c r="HB38" s="98"/>
      <c r="HC38" s="98"/>
      <c r="HD38" s="98"/>
      <c r="HE38" s="98"/>
      <c r="HF38" s="98"/>
      <c r="HG38" s="98"/>
      <c r="HH38" s="98"/>
      <c r="HI38" s="98"/>
      <c r="HJ38" s="98"/>
      <c r="HK38" s="98"/>
      <c r="HL38" s="98"/>
      <c r="HM38" s="98"/>
      <c r="HN38" s="98"/>
      <c r="HO38" s="98"/>
      <c r="HP38" s="98"/>
      <c r="HQ38" s="98"/>
      <c r="HR38" s="98"/>
      <c r="HS38" s="98"/>
      <c r="HT38" s="98"/>
      <c r="HU38" s="98"/>
      <c r="HV38" s="98"/>
      <c r="HW38" s="98"/>
      <c r="HX38" s="98"/>
      <c r="HY38" s="98"/>
      <c r="HZ38" s="98"/>
      <c r="IA38" s="98"/>
      <c r="IB38" s="98"/>
      <c r="IC38" s="98"/>
      <c r="ID38" s="98"/>
      <c r="IE38" s="98"/>
      <c r="IF38" s="98"/>
      <c r="IG38" s="98"/>
      <c r="IH38" s="98"/>
      <c r="II38" s="98"/>
      <c r="IJ38" s="98"/>
      <c r="IK38" s="98"/>
      <c r="IL38" s="98"/>
      <c r="IM38" s="98"/>
      <c r="IN38" s="98"/>
      <c r="IO38" s="98"/>
      <c r="IP38" s="98"/>
      <c r="IQ38" s="98"/>
      <c r="IR38" s="98"/>
      <c r="IS38" s="98"/>
      <c r="IT38" s="98"/>
      <c r="IU38" s="98"/>
    </row>
    <row r="39" s="59" customFormat="1" spans="2:255"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  <c r="FY39" s="98"/>
      <c r="FZ39" s="98"/>
      <c r="GA39" s="98"/>
      <c r="GB39" s="98"/>
      <c r="GC39" s="98"/>
      <c r="GD39" s="98"/>
      <c r="GE39" s="98"/>
      <c r="GF39" s="98"/>
      <c r="GG39" s="98"/>
      <c r="GH39" s="98"/>
      <c r="GI39" s="98"/>
      <c r="GJ39" s="98"/>
      <c r="GK39" s="98"/>
      <c r="GL39" s="98"/>
      <c r="GM39" s="98"/>
      <c r="GN39" s="98"/>
      <c r="GO39" s="98"/>
      <c r="GP39" s="98"/>
      <c r="GQ39" s="98"/>
      <c r="GR39" s="98"/>
      <c r="GS39" s="98"/>
      <c r="GT39" s="98"/>
      <c r="GU39" s="98"/>
      <c r="GV39" s="98"/>
      <c r="GW39" s="98"/>
      <c r="GX39" s="98"/>
      <c r="GY39" s="98"/>
      <c r="GZ39" s="98"/>
      <c r="HA39" s="98"/>
      <c r="HB39" s="98"/>
      <c r="HC39" s="98"/>
      <c r="HD39" s="98"/>
      <c r="HE39" s="98"/>
      <c r="HF39" s="98"/>
      <c r="HG39" s="98"/>
      <c r="HH39" s="98"/>
      <c r="HI39" s="98"/>
      <c r="HJ39" s="98"/>
      <c r="HK39" s="98"/>
      <c r="HL39" s="98"/>
      <c r="HM39" s="98"/>
      <c r="HN39" s="98"/>
      <c r="HO39" s="98"/>
      <c r="HP39" s="98"/>
      <c r="HQ39" s="98"/>
      <c r="HR39" s="98"/>
      <c r="HS39" s="98"/>
      <c r="HT39" s="98"/>
      <c r="HU39" s="98"/>
      <c r="HV39" s="98"/>
      <c r="HW39" s="98"/>
      <c r="HX39" s="98"/>
      <c r="HY39" s="98"/>
      <c r="HZ39" s="98"/>
      <c r="IA39" s="98"/>
      <c r="IB39" s="98"/>
      <c r="IC39" s="98"/>
      <c r="ID39" s="98"/>
      <c r="IE39" s="98"/>
      <c r="IF39" s="98"/>
      <c r="IG39" s="98"/>
      <c r="IH39" s="98"/>
      <c r="II39" s="98"/>
      <c r="IJ39" s="98"/>
      <c r="IK39" s="98"/>
      <c r="IL39" s="98"/>
      <c r="IM39" s="98"/>
      <c r="IN39" s="98"/>
      <c r="IO39" s="98"/>
      <c r="IP39" s="98"/>
      <c r="IQ39" s="98"/>
      <c r="IR39" s="98"/>
      <c r="IS39" s="98"/>
      <c r="IT39" s="98"/>
      <c r="IU39" s="98"/>
    </row>
    <row r="40" s="59" customFormat="1" spans="2:255"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  <c r="FY40" s="98"/>
      <c r="FZ40" s="98"/>
      <c r="GA40" s="98"/>
      <c r="GB40" s="98"/>
      <c r="GC40" s="98"/>
      <c r="GD40" s="98"/>
      <c r="GE40" s="98"/>
      <c r="GF40" s="98"/>
      <c r="GG40" s="98"/>
      <c r="GH40" s="98"/>
      <c r="GI40" s="98"/>
      <c r="GJ40" s="98"/>
      <c r="GK40" s="98"/>
      <c r="GL40" s="98"/>
      <c r="GM40" s="98"/>
      <c r="GN40" s="98"/>
      <c r="GO40" s="98"/>
      <c r="GP40" s="98"/>
      <c r="GQ40" s="98"/>
      <c r="GR40" s="98"/>
      <c r="GS40" s="98"/>
      <c r="GT40" s="98"/>
      <c r="GU40" s="98"/>
      <c r="GV40" s="98"/>
      <c r="GW40" s="98"/>
      <c r="GX40" s="98"/>
      <c r="GY40" s="98"/>
      <c r="GZ40" s="98"/>
      <c r="HA40" s="98"/>
      <c r="HB40" s="98"/>
      <c r="HC40" s="98"/>
      <c r="HD40" s="98"/>
      <c r="HE40" s="98"/>
      <c r="HF40" s="98"/>
      <c r="HG40" s="98"/>
      <c r="HH40" s="98"/>
      <c r="HI40" s="98"/>
      <c r="HJ40" s="98"/>
      <c r="HK40" s="98"/>
      <c r="HL40" s="98"/>
      <c r="HM40" s="98"/>
      <c r="HN40" s="98"/>
      <c r="HO40" s="98"/>
      <c r="HP40" s="98"/>
      <c r="HQ40" s="98"/>
      <c r="HR40" s="98"/>
      <c r="HS40" s="98"/>
      <c r="HT40" s="98"/>
      <c r="HU40" s="98"/>
      <c r="HV40" s="98"/>
      <c r="HW40" s="98"/>
      <c r="HX40" s="98"/>
      <c r="HY40" s="98"/>
      <c r="HZ40" s="98"/>
      <c r="IA40" s="98"/>
      <c r="IB40" s="98"/>
      <c r="IC40" s="98"/>
      <c r="ID40" s="98"/>
      <c r="IE40" s="98"/>
      <c r="IF40" s="98"/>
      <c r="IG40" s="98"/>
      <c r="IH40" s="98"/>
      <c r="II40" s="98"/>
      <c r="IJ40" s="98"/>
      <c r="IK40" s="98"/>
      <c r="IL40" s="98"/>
      <c r="IM40" s="98"/>
      <c r="IN40" s="98"/>
      <c r="IO40" s="98"/>
      <c r="IP40" s="98"/>
      <c r="IQ40" s="98"/>
      <c r="IR40" s="98"/>
      <c r="IS40" s="98"/>
      <c r="IT40" s="98"/>
      <c r="IU40" s="98"/>
    </row>
    <row r="41" s="59" customFormat="1" spans="2:255"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8"/>
      <c r="FF41" s="98"/>
      <c r="FG41" s="98"/>
      <c r="FH41" s="98"/>
      <c r="FI41" s="98"/>
      <c r="FJ41" s="98"/>
      <c r="FK41" s="98"/>
      <c r="FL41" s="98"/>
      <c r="FM41" s="98"/>
      <c r="FN41" s="98"/>
      <c r="FO41" s="98"/>
      <c r="FP41" s="98"/>
      <c r="FQ41" s="98"/>
      <c r="FR41" s="98"/>
      <c r="FS41" s="98"/>
      <c r="FT41" s="98"/>
      <c r="FU41" s="98"/>
      <c r="FV41" s="98"/>
      <c r="FW41" s="98"/>
      <c r="FX41" s="98"/>
      <c r="FY41" s="98"/>
      <c r="FZ41" s="98"/>
      <c r="GA41" s="98"/>
      <c r="GB41" s="98"/>
      <c r="GC41" s="98"/>
      <c r="GD41" s="98"/>
      <c r="GE41" s="98"/>
      <c r="GF41" s="98"/>
      <c r="GG41" s="98"/>
      <c r="GH41" s="98"/>
      <c r="GI41" s="98"/>
      <c r="GJ41" s="98"/>
      <c r="GK41" s="98"/>
      <c r="GL41" s="98"/>
      <c r="GM41" s="98"/>
      <c r="GN41" s="98"/>
      <c r="GO41" s="98"/>
      <c r="GP41" s="98"/>
      <c r="GQ41" s="98"/>
      <c r="GR41" s="98"/>
      <c r="GS41" s="98"/>
      <c r="GT41" s="98"/>
      <c r="GU41" s="98"/>
      <c r="GV41" s="98"/>
      <c r="GW41" s="98"/>
      <c r="GX41" s="98"/>
      <c r="GY41" s="98"/>
      <c r="GZ41" s="98"/>
      <c r="HA41" s="98"/>
      <c r="HB41" s="98"/>
      <c r="HC41" s="98"/>
      <c r="HD41" s="98"/>
      <c r="HE41" s="98"/>
      <c r="HF41" s="98"/>
      <c r="HG41" s="98"/>
      <c r="HH41" s="98"/>
      <c r="HI41" s="98"/>
      <c r="HJ41" s="98"/>
      <c r="HK41" s="98"/>
      <c r="HL41" s="98"/>
      <c r="HM41" s="98"/>
      <c r="HN41" s="98"/>
      <c r="HO41" s="98"/>
      <c r="HP41" s="98"/>
      <c r="HQ41" s="98"/>
      <c r="HR41" s="98"/>
      <c r="HS41" s="98"/>
      <c r="HT41" s="98"/>
      <c r="HU41" s="98"/>
      <c r="HV41" s="98"/>
      <c r="HW41" s="98"/>
      <c r="HX41" s="98"/>
      <c r="HY41" s="98"/>
      <c r="HZ41" s="98"/>
      <c r="IA41" s="98"/>
      <c r="IB41" s="98"/>
      <c r="IC41" s="98"/>
      <c r="ID41" s="98"/>
      <c r="IE41" s="98"/>
      <c r="IF41" s="98"/>
      <c r="IG41" s="98"/>
      <c r="IH41" s="98"/>
      <c r="II41" s="98"/>
      <c r="IJ41" s="98"/>
      <c r="IK41" s="98"/>
      <c r="IL41" s="98"/>
      <c r="IM41" s="98"/>
      <c r="IN41" s="98"/>
      <c r="IO41" s="98"/>
      <c r="IP41" s="98"/>
      <c r="IQ41" s="98"/>
      <c r="IR41" s="98"/>
      <c r="IS41" s="98"/>
      <c r="IT41" s="98"/>
      <c r="IU41" s="98"/>
    </row>
    <row r="42" s="59" customFormat="1" spans="2:255"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8"/>
      <c r="FF42" s="98"/>
      <c r="FG42" s="98"/>
      <c r="FH42" s="98"/>
      <c r="FI42" s="98"/>
      <c r="FJ42" s="98"/>
      <c r="FK42" s="98"/>
      <c r="FL42" s="98"/>
      <c r="FM42" s="98"/>
      <c r="FN42" s="98"/>
      <c r="FO42" s="98"/>
      <c r="FP42" s="98"/>
      <c r="FQ42" s="98"/>
      <c r="FR42" s="98"/>
      <c r="FS42" s="98"/>
      <c r="FT42" s="98"/>
      <c r="FU42" s="98"/>
      <c r="FV42" s="98"/>
      <c r="FW42" s="98"/>
      <c r="FX42" s="98"/>
      <c r="FY42" s="98"/>
      <c r="FZ42" s="98"/>
      <c r="GA42" s="98"/>
      <c r="GB42" s="98"/>
      <c r="GC42" s="98"/>
      <c r="GD42" s="98"/>
      <c r="GE42" s="98"/>
      <c r="GF42" s="98"/>
      <c r="GG42" s="98"/>
      <c r="GH42" s="98"/>
      <c r="GI42" s="98"/>
      <c r="GJ42" s="98"/>
      <c r="GK42" s="98"/>
      <c r="GL42" s="98"/>
      <c r="GM42" s="98"/>
      <c r="GN42" s="98"/>
      <c r="GO42" s="98"/>
      <c r="GP42" s="98"/>
      <c r="GQ42" s="98"/>
      <c r="GR42" s="98"/>
      <c r="GS42" s="98"/>
      <c r="GT42" s="98"/>
      <c r="GU42" s="98"/>
      <c r="GV42" s="98"/>
      <c r="GW42" s="98"/>
      <c r="GX42" s="98"/>
      <c r="GY42" s="98"/>
      <c r="GZ42" s="98"/>
      <c r="HA42" s="98"/>
      <c r="HB42" s="98"/>
      <c r="HC42" s="98"/>
      <c r="HD42" s="98"/>
      <c r="HE42" s="98"/>
      <c r="HF42" s="98"/>
      <c r="HG42" s="98"/>
      <c r="HH42" s="98"/>
      <c r="HI42" s="98"/>
      <c r="HJ42" s="98"/>
      <c r="HK42" s="98"/>
      <c r="HL42" s="98"/>
      <c r="HM42" s="98"/>
      <c r="HN42" s="98"/>
      <c r="HO42" s="98"/>
      <c r="HP42" s="98"/>
      <c r="HQ42" s="98"/>
      <c r="HR42" s="98"/>
      <c r="HS42" s="98"/>
      <c r="HT42" s="98"/>
      <c r="HU42" s="98"/>
      <c r="HV42" s="98"/>
      <c r="HW42" s="98"/>
      <c r="HX42" s="98"/>
      <c r="HY42" s="98"/>
      <c r="HZ42" s="98"/>
      <c r="IA42" s="98"/>
      <c r="IB42" s="98"/>
      <c r="IC42" s="98"/>
      <c r="ID42" s="98"/>
      <c r="IE42" s="98"/>
      <c r="IF42" s="98"/>
      <c r="IG42" s="98"/>
      <c r="IH42" s="98"/>
      <c r="II42" s="98"/>
      <c r="IJ42" s="98"/>
      <c r="IK42" s="98"/>
      <c r="IL42" s="98"/>
      <c r="IM42" s="98"/>
      <c r="IN42" s="98"/>
      <c r="IO42" s="98"/>
      <c r="IP42" s="98"/>
      <c r="IQ42" s="98"/>
      <c r="IR42" s="98"/>
      <c r="IS42" s="98"/>
      <c r="IT42" s="98"/>
      <c r="IU42" s="98"/>
    </row>
    <row r="43" s="59" customFormat="1" spans="2:255"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  <c r="FY43" s="98"/>
      <c r="FZ43" s="98"/>
      <c r="GA43" s="98"/>
      <c r="GB43" s="98"/>
      <c r="GC43" s="98"/>
      <c r="GD43" s="98"/>
      <c r="GE43" s="98"/>
      <c r="GF43" s="98"/>
      <c r="GG43" s="98"/>
      <c r="GH43" s="98"/>
      <c r="GI43" s="98"/>
      <c r="GJ43" s="98"/>
      <c r="GK43" s="98"/>
      <c r="GL43" s="98"/>
      <c r="GM43" s="98"/>
      <c r="GN43" s="98"/>
      <c r="GO43" s="98"/>
      <c r="GP43" s="98"/>
      <c r="GQ43" s="98"/>
      <c r="GR43" s="98"/>
      <c r="GS43" s="98"/>
      <c r="GT43" s="98"/>
      <c r="GU43" s="98"/>
      <c r="GV43" s="98"/>
      <c r="GW43" s="98"/>
      <c r="GX43" s="98"/>
      <c r="GY43" s="98"/>
      <c r="GZ43" s="98"/>
      <c r="HA43" s="98"/>
      <c r="HB43" s="98"/>
      <c r="HC43" s="98"/>
      <c r="HD43" s="98"/>
      <c r="HE43" s="98"/>
      <c r="HF43" s="98"/>
      <c r="HG43" s="98"/>
      <c r="HH43" s="98"/>
      <c r="HI43" s="98"/>
      <c r="HJ43" s="98"/>
      <c r="HK43" s="98"/>
      <c r="HL43" s="98"/>
      <c r="HM43" s="98"/>
      <c r="HN43" s="98"/>
      <c r="HO43" s="98"/>
      <c r="HP43" s="98"/>
      <c r="HQ43" s="98"/>
      <c r="HR43" s="98"/>
      <c r="HS43" s="98"/>
      <c r="HT43" s="98"/>
      <c r="HU43" s="98"/>
      <c r="HV43" s="98"/>
      <c r="HW43" s="98"/>
      <c r="HX43" s="98"/>
      <c r="HY43" s="98"/>
      <c r="HZ43" s="98"/>
      <c r="IA43" s="98"/>
      <c r="IB43" s="98"/>
      <c r="IC43" s="98"/>
      <c r="ID43" s="98"/>
      <c r="IE43" s="98"/>
      <c r="IF43" s="98"/>
      <c r="IG43" s="98"/>
      <c r="IH43" s="98"/>
      <c r="II43" s="98"/>
      <c r="IJ43" s="98"/>
      <c r="IK43" s="98"/>
      <c r="IL43" s="98"/>
      <c r="IM43" s="98"/>
      <c r="IN43" s="98"/>
      <c r="IO43" s="98"/>
      <c r="IP43" s="98"/>
      <c r="IQ43" s="98"/>
      <c r="IR43" s="98"/>
      <c r="IS43" s="98"/>
      <c r="IT43" s="98"/>
      <c r="IU43" s="98"/>
    </row>
    <row r="44" s="59" customFormat="1" spans="2:255"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  <c r="FY44" s="98"/>
      <c r="FZ44" s="98"/>
      <c r="GA44" s="98"/>
      <c r="GB44" s="98"/>
      <c r="GC44" s="98"/>
      <c r="GD44" s="98"/>
      <c r="GE44" s="98"/>
      <c r="GF44" s="98"/>
      <c r="GG44" s="98"/>
      <c r="GH44" s="98"/>
      <c r="GI44" s="98"/>
      <c r="GJ44" s="98"/>
      <c r="GK44" s="98"/>
      <c r="GL44" s="98"/>
      <c r="GM44" s="98"/>
      <c r="GN44" s="98"/>
      <c r="GO44" s="98"/>
      <c r="GP44" s="98"/>
      <c r="GQ44" s="98"/>
      <c r="GR44" s="98"/>
      <c r="GS44" s="98"/>
      <c r="GT44" s="98"/>
      <c r="GU44" s="98"/>
      <c r="GV44" s="98"/>
      <c r="GW44" s="98"/>
      <c r="GX44" s="98"/>
      <c r="GY44" s="98"/>
      <c r="GZ44" s="98"/>
      <c r="HA44" s="98"/>
      <c r="HB44" s="98"/>
      <c r="HC44" s="98"/>
      <c r="HD44" s="98"/>
      <c r="HE44" s="98"/>
      <c r="HF44" s="98"/>
      <c r="HG44" s="98"/>
      <c r="HH44" s="98"/>
      <c r="HI44" s="98"/>
      <c r="HJ44" s="98"/>
      <c r="HK44" s="98"/>
      <c r="HL44" s="98"/>
      <c r="HM44" s="98"/>
      <c r="HN44" s="98"/>
      <c r="HO44" s="98"/>
      <c r="HP44" s="98"/>
      <c r="HQ44" s="98"/>
      <c r="HR44" s="98"/>
      <c r="HS44" s="98"/>
      <c r="HT44" s="98"/>
      <c r="HU44" s="98"/>
      <c r="HV44" s="98"/>
      <c r="HW44" s="98"/>
      <c r="HX44" s="98"/>
      <c r="HY44" s="98"/>
      <c r="HZ44" s="98"/>
      <c r="IA44" s="98"/>
      <c r="IB44" s="98"/>
      <c r="IC44" s="98"/>
      <c r="ID44" s="98"/>
      <c r="IE44" s="98"/>
      <c r="IF44" s="98"/>
      <c r="IG44" s="98"/>
      <c r="IH44" s="98"/>
      <c r="II44" s="98"/>
      <c r="IJ44" s="98"/>
      <c r="IK44" s="98"/>
      <c r="IL44" s="98"/>
      <c r="IM44" s="98"/>
      <c r="IN44" s="98"/>
      <c r="IO44" s="98"/>
      <c r="IP44" s="98"/>
      <c r="IQ44" s="98"/>
      <c r="IR44" s="98"/>
      <c r="IS44" s="98"/>
      <c r="IT44" s="98"/>
      <c r="IU44" s="98"/>
    </row>
    <row r="45" s="59" customFormat="1" spans="2:255"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  <c r="FY45" s="98"/>
      <c r="FZ45" s="98"/>
      <c r="GA45" s="98"/>
      <c r="GB45" s="98"/>
      <c r="GC45" s="98"/>
      <c r="GD45" s="98"/>
      <c r="GE45" s="98"/>
      <c r="GF45" s="98"/>
      <c r="GG45" s="98"/>
      <c r="GH45" s="98"/>
      <c r="GI45" s="98"/>
      <c r="GJ45" s="98"/>
      <c r="GK45" s="98"/>
      <c r="GL45" s="98"/>
      <c r="GM45" s="98"/>
      <c r="GN45" s="98"/>
      <c r="GO45" s="98"/>
      <c r="GP45" s="98"/>
      <c r="GQ45" s="98"/>
      <c r="GR45" s="98"/>
      <c r="GS45" s="98"/>
      <c r="GT45" s="98"/>
      <c r="GU45" s="98"/>
      <c r="GV45" s="98"/>
      <c r="GW45" s="98"/>
      <c r="GX45" s="98"/>
      <c r="GY45" s="98"/>
      <c r="GZ45" s="98"/>
      <c r="HA45" s="98"/>
      <c r="HB45" s="98"/>
      <c r="HC45" s="98"/>
      <c r="HD45" s="98"/>
      <c r="HE45" s="98"/>
      <c r="HF45" s="98"/>
      <c r="HG45" s="98"/>
      <c r="HH45" s="98"/>
      <c r="HI45" s="98"/>
      <c r="HJ45" s="98"/>
      <c r="HK45" s="98"/>
      <c r="HL45" s="98"/>
      <c r="HM45" s="98"/>
      <c r="HN45" s="98"/>
      <c r="HO45" s="98"/>
      <c r="HP45" s="98"/>
      <c r="HQ45" s="98"/>
      <c r="HR45" s="98"/>
      <c r="HS45" s="98"/>
      <c r="HT45" s="98"/>
      <c r="HU45" s="98"/>
      <c r="HV45" s="98"/>
      <c r="HW45" s="98"/>
      <c r="HX45" s="98"/>
      <c r="HY45" s="98"/>
      <c r="HZ45" s="98"/>
      <c r="IA45" s="98"/>
      <c r="IB45" s="98"/>
      <c r="IC45" s="98"/>
      <c r="ID45" s="98"/>
      <c r="IE45" s="98"/>
      <c r="IF45" s="98"/>
      <c r="IG45" s="98"/>
      <c r="IH45" s="98"/>
      <c r="II45" s="98"/>
      <c r="IJ45" s="98"/>
      <c r="IK45" s="98"/>
      <c r="IL45" s="98"/>
      <c r="IM45" s="98"/>
      <c r="IN45" s="98"/>
      <c r="IO45" s="98"/>
      <c r="IP45" s="98"/>
      <c r="IQ45" s="98"/>
      <c r="IR45" s="98"/>
      <c r="IS45" s="98"/>
      <c r="IT45" s="98"/>
      <c r="IU45" s="98"/>
    </row>
    <row r="46" s="59" customFormat="1" spans="2:255"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  <c r="FY46" s="98"/>
      <c r="FZ46" s="98"/>
      <c r="GA46" s="98"/>
      <c r="GB46" s="98"/>
      <c r="GC46" s="98"/>
      <c r="GD46" s="98"/>
      <c r="GE46" s="98"/>
      <c r="GF46" s="98"/>
      <c r="GG46" s="98"/>
      <c r="GH46" s="98"/>
      <c r="GI46" s="98"/>
      <c r="GJ46" s="98"/>
      <c r="GK46" s="98"/>
      <c r="GL46" s="98"/>
      <c r="GM46" s="98"/>
      <c r="GN46" s="98"/>
      <c r="GO46" s="98"/>
      <c r="GP46" s="98"/>
      <c r="GQ46" s="98"/>
      <c r="GR46" s="98"/>
      <c r="GS46" s="98"/>
      <c r="GT46" s="98"/>
      <c r="GU46" s="98"/>
      <c r="GV46" s="98"/>
      <c r="GW46" s="98"/>
      <c r="GX46" s="98"/>
      <c r="GY46" s="98"/>
      <c r="GZ46" s="98"/>
      <c r="HA46" s="98"/>
      <c r="HB46" s="98"/>
      <c r="HC46" s="98"/>
      <c r="HD46" s="98"/>
      <c r="HE46" s="98"/>
      <c r="HF46" s="98"/>
      <c r="HG46" s="98"/>
      <c r="HH46" s="98"/>
      <c r="HI46" s="98"/>
      <c r="HJ46" s="98"/>
      <c r="HK46" s="98"/>
      <c r="HL46" s="98"/>
      <c r="HM46" s="98"/>
      <c r="HN46" s="98"/>
      <c r="HO46" s="98"/>
      <c r="HP46" s="98"/>
      <c r="HQ46" s="98"/>
      <c r="HR46" s="98"/>
      <c r="HS46" s="98"/>
      <c r="HT46" s="98"/>
      <c r="HU46" s="98"/>
      <c r="HV46" s="98"/>
      <c r="HW46" s="98"/>
      <c r="HX46" s="98"/>
      <c r="HY46" s="98"/>
      <c r="HZ46" s="98"/>
      <c r="IA46" s="98"/>
      <c r="IB46" s="98"/>
      <c r="IC46" s="98"/>
      <c r="ID46" s="98"/>
      <c r="IE46" s="98"/>
      <c r="IF46" s="98"/>
      <c r="IG46" s="98"/>
      <c r="IH46" s="98"/>
      <c r="II46" s="98"/>
      <c r="IJ46" s="98"/>
      <c r="IK46" s="98"/>
      <c r="IL46" s="98"/>
      <c r="IM46" s="98"/>
      <c r="IN46" s="98"/>
      <c r="IO46" s="98"/>
      <c r="IP46" s="98"/>
      <c r="IQ46" s="98"/>
      <c r="IR46" s="98"/>
      <c r="IS46" s="98"/>
      <c r="IT46" s="98"/>
      <c r="IU46" s="98"/>
    </row>
    <row r="47" s="59" customFormat="1" spans="2:255"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98"/>
      <c r="DQ47" s="98"/>
      <c r="DR47" s="98"/>
      <c r="DS47" s="98"/>
      <c r="DT47" s="98"/>
      <c r="DU47" s="98"/>
      <c r="DV47" s="98"/>
      <c r="DW47" s="98"/>
      <c r="DX47" s="98"/>
      <c r="DY47" s="98"/>
      <c r="DZ47" s="98"/>
      <c r="EA47" s="98"/>
      <c r="EB47" s="98"/>
      <c r="EC47" s="98"/>
      <c r="ED47" s="98"/>
      <c r="EE47" s="98"/>
      <c r="EF47" s="98"/>
      <c r="EG47" s="98"/>
      <c r="EH47" s="98"/>
      <c r="EI47" s="98"/>
      <c r="EJ47" s="98"/>
      <c r="EK47" s="98"/>
      <c r="EL47" s="98"/>
      <c r="EM47" s="98"/>
      <c r="EN47" s="98"/>
      <c r="EO47" s="98"/>
      <c r="EP47" s="98"/>
      <c r="EQ47" s="98"/>
      <c r="ER47" s="98"/>
      <c r="ES47" s="98"/>
      <c r="ET47" s="98"/>
      <c r="EU47" s="98"/>
      <c r="EV47" s="98"/>
      <c r="EW47" s="98"/>
      <c r="EX47" s="98"/>
      <c r="EY47" s="98"/>
      <c r="EZ47" s="98"/>
      <c r="FA47" s="98"/>
      <c r="FB47" s="98"/>
      <c r="FC47" s="98"/>
      <c r="FD47" s="98"/>
      <c r="FE47" s="98"/>
      <c r="FF47" s="98"/>
      <c r="FG47" s="98"/>
      <c r="FH47" s="98"/>
      <c r="FI47" s="98"/>
      <c r="FJ47" s="98"/>
      <c r="FK47" s="98"/>
      <c r="FL47" s="98"/>
      <c r="FM47" s="98"/>
      <c r="FN47" s="98"/>
      <c r="FO47" s="98"/>
      <c r="FP47" s="98"/>
      <c r="FQ47" s="98"/>
      <c r="FR47" s="98"/>
      <c r="FS47" s="98"/>
      <c r="FT47" s="98"/>
      <c r="FU47" s="98"/>
      <c r="FV47" s="98"/>
      <c r="FW47" s="98"/>
      <c r="FX47" s="98"/>
      <c r="FY47" s="98"/>
      <c r="FZ47" s="98"/>
      <c r="GA47" s="98"/>
      <c r="GB47" s="98"/>
      <c r="GC47" s="98"/>
      <c r="GD47" s="98"/>
      <c r="GE47" s="98"/>
      <c r="GF47" s="98"/>
      <c r="GG47" s="98"/>
      <c r="GH47" s="98"/>
      <c r="GI47" s="98"/>
      <c r="GJ47" s="98"/>
      <c r="GK47" s="98"/>
      <c r="GL47" s="98"/>
      <c r="GM47" s="98"/>
      <c r="GN47" s="98"/>
      <c r="GO47" s="98"/>
      <c r="GP47" s="98"/>
      <c r="GQ47" s="98"/>
      <c r="GR47" s="98"/>
      <c r="GS47" s="98"/>
      <c r="GT47" s="98"/>
      <c r="GU47" s="98"/>
      <c r="GV47" s="98"/>
      <c r="GW47" s="98"/>
      <c r="GX47" s="98"/>
      <c r="GY47" s="98"/>
      <c r="GZ47" s="98"/>
      <c r="HA47" s="98"/>
      <c r="HB47" s="98"/>
      <c r="HC47" s="98"/>
      <c r="HD47" s="98"/>
      <c r="HE47" s="98"/>
      <c r="HF47" s="98"/>
      <c r="HG47" s="98"/>
      <c r="HH47" s="98"/>
      <c r="HI47" s="98"/>
      <c r="HJ47" s="98"/>
      <c r="HK47" s="98"/>
      <c r="HL47" s="98"/>
      <c r="HM47" s="98"/>
      <c r="HN47" s="98"/>
      <c r="HO47" s="98"/>
      <c r="HP47" s="98"/>
      <c r="HQ47" s="98"/>
      <c r="HR47" s="98"/>
      <c r="HS47" s="98"/>
      <c r="HT47" s="98"/>
      <c r="HU47" s="98"/>
      <c r="HV47" s="98"/>
      <c r="HW47" s="98"/>
      <c r="HX47" s="98"/>
      <c r="HY47" s="98"/>
      <c r="HZ47" s="98"/>
      <c r="IA47" s="98"/>
      <c r="IB47" s="98"/>
      <c r="IC47" s="98"/>
      <c r="ID47" s="98"/>
      <c r="IE47" s="98"/>
      <c r="IF47" s="98"/>
      <c r="IG47" s="98"/>
      <c r="IH47" s="98"/>
      <c r="II47" s="98"/>
      <c r="IJ47" s="98"/>
      <c r="IK47" s="98"/>
      <c r="IL47" s="98"/>
      <c r="IM47" s="98"/>
      <c r="IN47" s="98"/>
      <c r="IO47" s="98"/>
      <c r="IP47" s="98"/>
      <c r="IQ47" s="98"/>
      <c r="IR47" s="98"/>
      <c r="IS47" s="98"/>
      <c r="IT47" s="98"/>
      <c r="IU47" s="98"/>
    </row>
    <row r="48" s="59" customFormat="1" spans="2:255"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98"/>
      <c r="CV48" s="98"/>
      <c r="CW48" s="98"/>
      <c r="CX48" s="98"/>
      <c r="CY48" s="98"/>
      <c r="CZ48" s="98"/>
      <c r="DA48" s="98"/>
      <c r="DB48" s="98"/>
      <c r="DC48" s="98"/>
      <c r="DD48" s="98"/>
      <c r="DE48" s="98"/>
      <c r="DF48" s="98"/>
      <c r="DG48" s="98"/>
      <c r="DH48" s="98"/>
      <c r="DI48" s="98"/>
      <c r="DJ48" s="98"/>
      <c r="DK48" s="98"/>
      <c r="DL48" s="98"/>
      <c r="DM48" s="98"/>
      <c r="DN48" s="98"/>
      <c r="DO48" s="98"/>
      <c r="DP48" s="98"/>
      <c r="DQ48" s="98"/>
      <c r="DR48" s="98"/>
      <c r="DS48" s="98"/>
      <c r="DT48" s="98"/>
      <c r="DU48" s="98"/>
      <c r="DV48" s="98"/>
      <c r="DW48" s="98"/>
      <c r="DX48" s="98"/>
      <c r="DY48" s="98"/>
      <c r="DZ48" s="98"/>
      <c r="EA48" s="98"/>
      <c r="EB48" s="98"/>
      <c r="EC48" s="98"/>
      <c r="ED48" s="98"/>
      <c r="EE48" s="98"/>
      <c r="EF48" s="98"/>
      <c r="EG48" s="98"/>
      <c r="EH48" s="98"/>
      <c r="EI48" s="98"/>
      <c r="EJ48" s="98"/>
      <c r="EK48" s="98"/>
      <c r="EL48" s="98"/>
      <c r="EM48" s="98"/>
      <c r="EN48" s="98"/>
      <c r="EO48" s="98"/>
      <c r="EP48" s="98"/>
      <c r="EQ48" s="98"/>
      <c r="ER48" s="98"/>
      <c r="ES48" s="98"/>
      <c r="ET48" s="98"/>
      <c r="EU48" s="98"/>
      <c r="EV48" s="98"/>
      <c r="EW48" s="98"/>
      <c r="EX48" s="98"/>
      <c r="EY48" s="98"/>
      <c r="EZ48" s="98"/>
      <c r="FA48" s="98"/>
      <c r="FB48" s="98"/>
      <c r="FC48" s="98"/>
      <c r="FD48" s="98"/>
      <c r="FE48" s="98"/>
      <c r="FF48" s="98"/>
      <c r="FG48" s="98"/>
      <c r="FH48" s="98"/>
      <c r="FI48" s="98"/>
      <c r="FJ48" s="98"/>
      <c r="FK48" s="98"/>
      <c r="FL48" s="98"/>
      <c r="FM48" s="98"/>
      <c r="FN48" s="98"/>
      <c r="FO48" s="98"/>
      <c r="FP48" s="98"/>
      <c r="FQ48" s="98"/>
      <c r="FR48" s="98"/>
      <c r="FS48" s="98"/>
      <c r="FT48" s="98"/>
      <c r="FU48" s="98"/>
      <c r="FV48" s="98"/>
      <c r="FW48" s="98"/>
      <c r="FX48" s="98"/>
      <c r="FY48" s="98"/>
      <c r="FZ48" s="98"/>
      <c r="GA48" s="98"/>
      <c r="GB48" s="98"/>
      <c r="GC48" s="98"/>
      <c r="GD48" s="98"/>
      <c r="GE48" s="98"/>
      <c r="GF48" s="98"/>
      <c r="GG48" s="98"/>
      <c r="GH48" s="98"/>
      <c r="GI48" s="98"/>
      <c r="GJ48" s="98"/>
      <c r="GK48" s="98"/>
      <c r="GL48" s="98"/>
      <c r="GM48" s="98"/>
      <c r="GN48" s="98"/>
      <c r="GO48" s="98"/>
      <c r="GP48" s="98"/>
      <c r="GQ48" s="98"/>
      <c r="GR48" s="98"/>
      <c r="GS48" s="98"/>
      <c r="GT48" s="98"/>
      <c r="GU48" s="98"/>
      <c r="GV48" s="98"/>
      <c r="GW48" s="98"/>
      <c r="GX48" s="98"/>
      <c r="GY48" s="98"/>
      <c r="GZ48" s="98"/>
      <c r="HA48" s="98"/>
      <c r="HB48" s="98"/>
      <c r="HC48" s="98"/>
      <c r="HD48" s="98"/>
      <c r="HE48" s="98"/>
      <c r="HF48" s="98"/>
      <c r="HG48" s="98"/>
      <c r="HH48" s="98"/>
      <c r="HI48" s="98"/>
      <c r="HJ48" s="98"/>
      <c r="HK48" s="98"/>
      <c r="HL48" s="98"/>
      <c r="HM48" s="98"/>
      <c r="HN48" s="98"/>
      <c r="HO48" s="98"/>
      <c r="HP48" s="98"/>
      <c r="HQ48" s="98"/>
      <c r="HR48" s="98"/>
      <c r="HS48" s="98"/>
      <c r="HT48" s="98"/>
      <c r="HU48" s="98"/>
      <c r="HV48" s="98"/>
      <c r="HW48" s="98"/>
      <c r="HX48" s="98"/>
      <c r="HY48" s="98"/>
      <c r="HZ48" s="98"/>
      <c r="IA48" s="98"/>
      <c r="IB48" s="98"/>
      <c r="IC48" s="98"/>
      <c r="ID48" s="98"/>
      <c r="IE48" s="98"/>
      <c r="IF48" s="98"/>
      <c r="IG48" s="98"/>
      <c r="IH48" s="98"/>
      <c r="II48" s="98"/>
      <c r="IJ48" s="98"/>
      <c r="IK48" s="98"/>
      <c r="IL48" s="98"/>
      <c r="IM48" s="98"/>
      <c r="IN48" s="98"/>
      <c r="IO48" s="98"/>
      <c r="IP48" s="98"/>
      <c r="IQ48" s="98"/>
      <c r="IR48" s="98"/>
      <c r="IS48" s="98"/>
      <c r="IT48" s="98"/>
      <c r="IU48" s="98"/>
    </row>
    <row r="49" s="59" customFormat="1" spans="2:255"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98"/>
      <c r="EI49" s="98"/>
      <c r="EJ49" s="98"/>
      <c r="EK49" s="98"/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/>
      <c r="EW49" s="98"/>
      <c r="EX49" s="98"/>
      <c r="EY49" s="98"/>
      <c r="EZ49" s="98"/>
      <c r="FA49" s="98"/>
      <c r="FB49" s="98"/>
      <c r="FC49" s="98"/>
      <c r="FD49" s="98"/>
      <c r="FE49" s="98"/>
      <c r="FF49" s="98"/>
      <c r="FG49" s="98"/>
      <c r="FH49" s="98"/>
      <c r="FI49" s="98"/>
      <c r="FJ49" s="98"/>
      <c r="FK49" s="98"/>
      <c r="FL49" s="98"/>
      <c r="FM49" s="98"/>
      <c r="FN49" s="98"/>
      <c r="FO49" s="98"/>
      <c r="FP49" s="98"/>
      <c r="FQ49" s="98"/>
      <c r="FR49" s="98"/>
      <c r="FS49" s="98"/>
      <c r="FT49" s="98"/>
      <c r="FU49" s="98"/>
      <c r="FV49" s="98"/>
      <c r="FW49" s="98"/>
      <c r="FX49" s="98"/>
      <c r="FY49" s="98"/>
      <c r="FZ49" s="98"/>
      <c r="GA49" s="98"/>
      <c r="GB49" s="98"/>
      <c r="GC49" s="98"/>
      <c r="GD49" s="98"/>
      <c r="GE49" s="98"/>
      <c r="GF49" s="98"/>
      <c r="GG49" s="98"/>
      <c r="GH49" s="98"/>
      <c r="GI49" s="98"/>
      <c r="GJ49" s="98"/>
      <c r="GK49" s="98"/>
      <c r="GL49" s="98"/>
      <c r="GM49" s="98"/>
      <c r="GN49" s="98"/>
      <c r="GO49" s="98"/>
      <c r="GP49" s="98"/>
      <c r="GQ49" s="98"/>
      <c r="GR49" s="98"/>
      <c r="GS49" s="98"/>
      <c r="GT49" s="98"/>
      <c r="GU49" s="98"/>
      <c r="GV49" s="98"/>
      <c r="GW49" s="98"/>
      <c r="GX49" s="98"/>
      <c r="GY49" s="98"/>
      <c r="GZ49" s="98"/>
      <c r="HA49" s="98"/>
      <c r="HB49" s="98"/>
      <c r="HC49" s="98"/>
      <c r="HD49" s="98"/>
      <c r="HE49" s="98"/>
      <c r="HF49" s="98"/>
      <c r="HG49" s="98"/>
      <c r="HH49" s="98"/>
      <c r="HI49" s="98"/>
      <c r="HJ49" s="98"/>
      <c r="HK49" s="98"/>
      <c r="HL49" s="98"/>
      <c r="HM49" s="98"/>
      <c r="HN49" s="98"/>
      <c r="HO49" s="98"/>
      <c r="HP49" s="98"/>
      <c r="HQ49" s="98"/>
      <c r="HR49" s="98"/>
      <c r="HS49" s="98"/>
      <c r="HT49" s="98"/>
      <c r="HU49" s="98"/>
      <c r="HV49" s="98"/>
      <c r="HW49" s="98"/>
      <c r="HX49" s="98"/>
      <c r="HY49" s="98"/>
      <c r="HZ49" s="98"/>
      <c r="IA49" s="98"/>
      <c r="IB49" s="98"/>
      <c r="IC49" s="98"/>
      <c r="ID49" s="98"/>
      <c r="IE49" s="98"/>
      <c r="IF49" s="98"/>
      <c r="IG49" s="98"/>
      <c r="IH49" s="98"/>
      <c r="II49" s="98"/>
      <c r="IJ49" s="98"/>
      <c r="IK49" s="98"/>
      <c r="IL49" s="98"/>
      <c r="IM49" s="98"/>
      <c r="IN49" s="98"/>
      <c r="IO49" s="98"/>
      <c r="IP49" s="98"/>
      <c r="IQ49" s="98"/>
      <c r="IR49" s="98"/>
      <c r="IS49" s="98"/>
      <c r="IT49" s="98"/>
      <c r="IU49" s="98"/>
    </row>
    <row r="50" s="59" customFormat="1" spans="2:255"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  <c r="FY50" s="98"/>
      <c r="FZ50" s="98"/>
      <c r="GA50" s="98"/>
      <c r="GB50" s="98"/>
      <c r="GC50" s="98"/>
      <c r="GD50" s="98"/>
      <c r="GE50" s="98"/>
      <c r="GF50" s="98"/>
      <c r="GG50" s="98"/>
      <c r="GH50" s="98"/>
      <c r="GI50" s="98"/>
      <c r="GJ50" s="98"/>
      <c r="GK50" s="98"/>
      <c r="GL50" s="98"/>
      <c r="GM50" s="98"/>
      <c r="GN50" s="98"/>
      <c r="GO50" s="98"/>
      <c r="GP50" s="98"/>
      <c r="GQ50" s="98"/>
      <c r="GR50" s="98"/>
      <c r="GS50" s="98"/>
      <c r="GT50" s="98"/>
      <c r="GU50" s="98"/>
      <c r="GV50" s="98"/>
      <c r="GW50" s="98"/>
      <c r="GX50" s="98"/>
      <c r="GY50" s="98"/>
      <c r="GZ50" s="98"/>
      <c r="HA50" s="98"/>
      <c r="HB50" s="98"/>
      <c r="HC50" s="98"/>
      <c r="HD50" s="98"/>
      <c r="HE50" s="98"/>
      <c r="HF50" s="98"/>
      <c r="HG50" s="98"/>
      <c r="HH50" s="98"/>
      <c r="HI50" s="98"/>
      <c r="HJ50" s="98"/>
      <c r="HK50" s="98"/>
      <c r="HL50" s="98"/>
      <c r="HM50" s="98"/>
      <c r="HN50" s="98"/>
      <c r="HO50" s="98"/>
      <c r="HP50" s="98"/>
      <c r="HQ50" s="98"/>
      <c r="HR50" s="98"/>
      <c r="HS50" s="98"/>
      <c r="HT50" s="98"/>
      <c r="HU50" s="98"/>
      <c r="HV50" s="98"/>
      <c r="HW50" s="98"/>
      <c r="HX50" s="98"/>
      <c r="HY50" s="98"/>
      <c r="HZ50" s="98"/>
      <c r="IA50" s="98"/>
      <c r="IB50" s="98"/>
      <c r="IC50" s="98"/>
      <c r="ID50" s="98"/>
      <c r="IE50" s="98"/>
      <c r="IF50" s="98"/>
      <c r="IG50" s="98"/>
      <c r="IH50" s="98"/>
      <c r="II50" s="98"/>
      <c r="IJ50" s="98"/>
      <c r="IK50" s="98"/>
      <c r="IL50" s="98"/>
      <c r="IM50" s="98"/>
      <c r="IN50" s="98"/>
      <c r="IO50" s="98"/>
      <c r="IP50" s="98"/>
      <c r="IQ50" s="98"/>
      <c r="IR50" s="98"/>
      <c r="IS50" s="98"/>
      <c r="IT50" s="98"/>
      <c r="IU50" s="98"/>
    </row>
    <row r="51" s="59" customFormat="1" spans="2:255"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  <c r="FY51" s="98"/>
      <c r="FZ51" s="98"/>
      <c r="GA51" s="98"/>
      <c r="GB51" s="98"/>
      <c r="GC51" s="98"/>
      <c r="GD51" s="98"/>
      <c r="GE51" s="98"/>
      <c r="GF51" s="98"/>
      <c r="GG51" s="98"/>
      <c r="GH51" s="98"/>
      <c r="GI51" s="98"/>
      <c r="GJ51" s="98"/>
      <c r="GK51" s="98"/>
      <c r="GL51" s="98"/>
      <c r="GM51" s="98"/>
      <c r="GN51" s="98"/>
      <c r="GO51" s="98"/>
      <c r="GP51" s="98"/>
      <c r="GQ51" s="98"/>
      <c r="GR51" s="98"/>
      <c r="GS51" s="98"/>
      <c r="GT51" s="98"/>
      <c r="GU51" s="98"/>
      <c r="GV51" s="98"/>
      <c r="GW51" s="98"/>
      <c r="GX51" s="98"/>
      <c r="GY51" s="98"/>
      <c r="GZ51" s="98"/>
      <c r="HA51" s="98"/>
      <c r="HB51" s="98"/>
      <c r="HC51" s="98"/>
      <c r="HD51" s="98"/>
      <c r="HE51" s="98"/>
      <c r="HF51" s="98"/>
      <c r="HG51" s="98"/>
      <c r="HH51" s="98"/>
      <c r="HI51" s="98"/>
      <c r="HJ51" s="98"/>
      <c r="HK51" s="98"/>
      <c r="HL51" s="98"/>
      <c r="HM51" s="98"/>
      <c r="HN51" s="98"/>
      <c r="HO51" s="98"/>
      <c r="HP51" s="98"/>
      <c r="HQ51" s="98"/>
      <c r="HR51" s="98"/>
      <c r="HS51" s="98"/>
      <c r="HT51" s="98"/>
      <c r="HU51" s="98"/>
      <c r="HV51" s="98"/>
      <c r="HW51" s="98"/>
      <c r="HX51" s="98"/>
      <c r="HY51" s="98"/>
      <c r="HZ51" s="98"/>
      <c r="IA51" s="98"/>
      <c r="IB51" s="98"/>
      <c r="IC51" s="98"/>
      <c r="ID51" s="98"/>
      <c r="IE51" s="98"/>
      <c r="IF51" s="98"/>
      <c r="IG51" s="98"/>
      <c r="IH51" s="98"/>
      <c r="II51" s="98"/>
      <c r="IJ51" s="98"/>
      <c r="IK51" s="98"/>
      <c r="IL51" s="98"/>
      <c r="IM51" s="98"/>
      <c r="IN51" s="98"/>
      <c r="IO51" s="98"/>
      <c r="IP51" s="98"/>
      <c r="IQ51" s="98"/>
      <c r="IR51" s="98"/>
      <c r="IS51" s="98"/>
      <c r="IT51" s="98"/>
      <c r="IU51" s="98"/>
    </row>
    <row r="52" s="59" customFormat="1" spans="2:255"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/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/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/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/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/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98"/>
      <c r="ID52" s="98"/>
      <c r="IE52" s="98"/>
      <c r="IF52" s="98"/>
      <c r="IG52" s="98"/>
      <c r="IH52" s="98"/>
      <c r="II52" s="98"/>
      <c r="IJ52" s="98"/>
      <c r="IK52" s="98"/>
      <c r="IL52" s="98"/>
      <c r="IM52" s="98"/>
      <c r="IN52" s="98"/>
      <c r="IO52" s="98"/>
      <c r="IP52" s="98"/>
      <c r="IQ52" s="98"/>
      <c r="IR52" s="98"/>
      <c r="IS52" s="98"/>
      <c r="IT52" s="98"/>
      <c r="IU52" s="98"/>
    </row>
    <row r="53" s="59" customFormat="1" spans="2:255"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BM53" s="98"/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98"/>
      <c r="CZ53" s="98"/>
      <c r="DA53" s="98"/>
      <c r="DB53" s="98"/>
      <c r="DC53" s="98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  <c r="DQ53" s="98"/>
      <c r="DR53" s="98"/>
      <c r="DS53" s="98"/>
      <c r="DT53" s="98"/>
      <c r="DU53" s="98"/>
      <c r="DV53" s="98"/>
      <c r="DW53" s="98"/>
      <c r="DX53" s="98"/>
      <c r="DY53" s="98"/>
      <c r="DZ53" s="98"/>
      <c r="EA53" s="98"/>
      <c r="EB53" s="98"/>
      <c r="EC53" s="98"/>
      <c r="ED53" s="98"/>
      <c r="EE53" s="98"/>
      <c r="EF53" s="98"/>
      <c r="EG53" s="98"/>
      <c r="EH53" s="98"/>
      <c r="EI53" s="98"/>
      <c r="EJ53" s="98"/>
      <c r="EK53" s="98"/>
      <c r="EL53" s="98"/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/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/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/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/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98"/>
      <c r="ID53" s="98"/>
      <c r="IE53" s="98"/>
      <c r="IF53" s="98"/>
      <c r="IG53" s="98"/>
      <c r="IH53" s="98"/>
      <c r="II53" s="98"/>
      <c r="IJ53" s="98"/>
      <c r="IK53" s="98"/>
      <c r="IL53" s="98"/>
      <c r="IM53" s="98"/>
      <c r="IN53" s="98"/>
      <c r="IO53" s="98"/>
      <c r="IP53" s="98"/>
      <c r="IQ53" s="98"/>
      <c r="IR53" s="98"/>
      <c r="IS53" s="98"/>
      <c r="IT53" s="98"/>
      <c r="IU53" s="98"/>
    </row>
    <row r="54" s="59" customFormat="1" spans="2:255"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98"/>
      <c r="EJ54" s="98"/>
      <c r="EK54" s="98"/>
      <c r="EL54" s="98"/>
      <c r="EM54" s="98"/>
      <c r="EN54" s="98"/>
      <c r="EO54" s="98"/>
      <c r="EP54" s="98"/>
      <c r="EQ54" s="98"/>
      <c r="ER54" s="98"/>
      <c r="ES54" s="98"/>
      <c r="ET54" s="98"/>
      <c r="EU54" s="98"/>
      <c r="EV54" s="98"/>
      <c r="EW54" s="98"/>
      <c r="EX54" s="98"/>
      <c r="EY54" s="98"/>
      <c r="EZ54" s="98"/>
      <c r="FA54" s="98"/>
      <c r="FB54" s="98"/>
      <c r="FC54" s="98"/>
      <c r="FD54" s="98"/>
      <c r="FE54" s="98"/>
      <c r="FF54" s="98"/>
      <c r="FG54" s="98"/>
      <c r="FH54" s="98"/>
      <c r="FI54" s="98"/>
      <c r="FJ54" s="98"/>
      <c r="FK54" s="98"/>
      <c r="FL54" s="98"/>
      <c r="FM54" s="98"/>
      <c r="FN54" s="98"/>
      <c r="FO54" s="98"/>
      <c r="FP54" s="98"/>
      <c r="FQ54" s="98"/>
      <c r="FR54" s="98"/>
      <c r="FS54" s="98"/>
      <c r="FT54" s="98"/>
      <c r="FU54" s="98"/>
      <c r="FV54" s="98"/>
      <c r="FW54" s="98"/>
      <c r="FX54" s="98"/>
      <c r="FY54" s="98"/>
      <c r="FZ54" s="98"/>
      <c r="GA54" s="98"/>
      <c r="GB54" s="98"/>
      <c r="GC54" s="98"/>
      <c r="GD54" s="98"/>
      <c r="GE54" s="98"/>
      <c r="GF54" s="98"/>
      <c r="GG54" s="98"/>
      <c r="GH54" s="98"/>
      <c r="GI54" s="98"/>
      <c r="GJ54" s="98"/>
      <c r="GK54" s="98"/>
      <c r="GL54" s="98"/>
      <c r="GM54" s="98"/>
      <c r="GN54" s="98"/>
      <c r="GO54" s="98"/>
      <c r="GP54" s="98"/>
      <c r="GQ54" s="98"/>
      <c r="GR54" s="98"/>
      <c r="GS54" s="98"/>
      <c r="GT54" s="98"/>
      <c r="GU54" s="98"/>
      <c r="GV54" s="98"/>
      <c r="GW54" s="98"/>
      <c r="GX54" s="98"/>
      <c r="GY54" s="98"/>
      <c r="GZ54" s="98"/>
      <c r="HA54" s="98"/>
      <c r="HB54" s="98"/>
      <c r="HC54" s="98"/>
      <c r="HD54" s="98"/>
      <c r="HE54" s="98"/>
      <c r="HF54" s="98"/>
      <c r="HG54" s="98"/>
      <c r="HH54" s="98"/>
      <c r="HI54" s="98"/>
      <c r="HJ54" s="98"/>
      <c r="HK54" s="98"/>
      <c r="HL54" s="98"/>
      <c r="HM54" s="98"/>
      <c r="HN54" s="98"/>
      <c r="HO54" s="98"/>
      <c r="HP54" s="98"/>
      <c r="HQ54" s="98"/>
      <c r="HR54" s="98"/>
      <c r="HS54" s="98"/>
      <c r="HT54" s="98"/>
      <c r="HU54" s="98"/>
      <c r="HV54" s="98"/>
      <c r="HW54" s="98"/>
      <c r="HX54" s="98"/>
      <c r="HY54" s="98"/>
      <c r="HZ54" s="98"/>
      <c r="IA54" s="98"/>
      <c r="IB54" s="98"/>
      <c r="IC54" s="98"/>
      <c r="ID54" s="98"/>
      <c r="IE54" s="98"/>
      <c r="IF54" s="98"/>
      <c r="IG54" s="98"/>
      <c r="IH54" s="98"/>
      <c r="II54" s="98"/>
      <c r="IJ54" s="98"/>
      <c r="IK54" s="98"/>
      <c r="IL54" s="98"/>
      <c r="IM54" s="98"/>
      <c r="IN54" s="98"/>
      <c r="IO54" s="98"/>
      <c r="IP54" s="98"/>
      <c r="IQ54" s="98"/>
      <c r="IR54" s="98"/>
      <c r="IS54" s="98"/>
      <c r="IT54" s="98"/>
      <c r="IU54" s="98"/>
    </row>
    <row r="55" s="59" customFormat="1" spans="2:255"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8"/>
      <c r="DB55" s="98"/>
      <c r="DC55" s="98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  <c r="DQ55" s="98"/>
      <c r="DR55" s="98"/>
      <c r="DS55" s="98"/>
      <c r="DT55" s="98"/>
      <c r="DU55" s="98"/>
      <c r="DV55" s="98"/>
      <c r="DW55" s="98"/>
      <c r="DX55" s="98"/>
      <c r="DY55" s="98"/>
      <c r="DZ55" s="98"/>
      <c r="EA55" s="98"/>
      <c r="EB55" s="98"/>
      <c r="EC55" s="98"/>
      <c r="ED55" s="98"/>
      <c r="EE55" s="98"/>
      <c r="EF55" s="98"/>
      <c r="EG55" s="98"/>
      <c r="EH55" s="98"/>
      <c r="EI55" s="98"/>
      <c r="EJ55" s="98"/>
      <c r="EK55" s="98"/>
      <c r="EL55" s="98"/>
      <c r="EM55" s="98"/>
      <c r="EN55" s="98"/>
      <c r="EO55" s="98"/>
      <c r="EP55" s="98"/>
      <c r="EQ55" s="98"/>
      <c r="ER55" s="98"/>
      <c r="ES55" s="98"/>
      <c r="ET55" s="98"/>
      <c r="EU55" s="98"/>
      <c r="EV55" s="98"/>
      <c r="EW55" s="98"/>
      <c r="EX55" s="98"/>
      <c r="EY55" s="98"/>
      <c r="EZ55" s="98"/>
      <c r="FA55" s="98"/>
      <c r="FB55" s="98"/>
      <c r="FC55" s="98"/>
      <c r="FD55" s="98"/>
      <c r="FE55" s="98"/>
      <c r="FF55" s="98"/>
      <c r="FG55" s="98"/>
      <c r="FH55" s="98"/>
      <c r="FI55" s="98"/>
      <c r="FJ55" s="98"/>
      <c r="FK55" s="98"/>
      <c r="FL55" s="98"/>
      <c r="FM55" s="98"/>
      <c r="FN55" s="98"/>
      <c r="FO55" s="98"/>
      <c r="FP55" s="98"/>
      <c r="FQ55" s="98"/>
      <c r="FR55" s="98"/>
      <c r="FS55" s="98"/>
      <c r="FT55" s="98"/>
      <c r="FU55" s="98"/>
      <c r="FV55" s="98"/>
      <c r="FW55" s="98"/>
      <c r="FX55" s="98"/>
      <c r="FY55" s="98"/>
      <c r="FZ55" s="98"/>
      <c r="GA55" s="98"/>
      <c r="GB55" s="98"/>
      <c r="GC55" s="98"/>
      <c r="GD55" s="98"/>
      <c r="GE55" s="98"/>
      <c r="GF55" s="98"/>
      <c r="GG55" s="98"/>
      <c r="GH55" s="98"/>
      <c r="GI55" s="98"/>
      <c r="GJ55" s="98"/>
      <c r="GK55" s="98"/>
      <c r="GL55" s="98"/>
      <c r="GM55" s="98"/>
      <c r="GN55" s="98"/>
      <c r="GO55" s="98"/>
      <c r="GP55" s="98"/>
      <c r="GQ55" s="98"/>
      <c r="GR55" s="98"/>
      <c r="GS55" s="98"/>
      <c r="GT55" s="98"/>
      <c r="GU55" s="98"/>
      <c r="GV55" s="98"/>
      <c r="GW55" s="98"/>
      <c r="GX55" s="98"/>
      <c r="GY55" s="98"/>
      <c r="GZ55" s="98"/>
      <c r="HA55" s="98"/>
      <c r="HB55" s="98"/>
      <c r="HC55" s="98"/>
      <c r="HD55" s="98"/>
      <c r="HE55" s="98"/>
      <c r="HF55" s="98"/>
      <c r="HG55" s="98"/>
      <c r="HH55" s="98"/>
      <c r="HI55" s="98"/>
      <c r="HJ55" s="98"/>
      <c r="HK55" s="98"/>
      <c r="HL55" s="98"/>
      <c r="HM55" s="98"/>
      <c r="HN55" s="98"/>
      <c r="HO55" s="98"/>
      <c r="HP55" s="98"/>
      <c r="HQ55" s="98"/>
      <c r="HR55" s="98"/>
      <c r="HS55" s="98"/>
      <c r="HT55" s="98"/>
      <c r="HU55" s="98"/>
      <c r="HV55" s="98"/>
      <c r="HW55" s="98"/>
      <c r="HX55" s="98"/>
      <c r="HY55" s="98"/>
      <c r="HZ55" s="98"/>
      <c r="IA55" s="98"/>
      <c r="IB55" s="98"/>
      <c r="IC55" s="98"/>
      <c r="ID55" s="98"/>
      <c r="IE55" s="98"/>
      <c r="IF55" s="98"/>
      <c r="IG55" s="98"/>
      <c r="IH55" s="98"/>
      <c r="II55" s="98"/>
      <c r="IJ55" s="98"/>
      <c r="IK55" s="98"/>
      <c r="IL55" s="98"/>
      <c r="IM55" s="98"/>
      <c r="IN55" s="98"/>
      <c r="IO55" s="98"/>
      <c r="IP55" s="98"/>
      <c r="IQ55" s="98"/>
      <c r="IR55" s="98"/>
      <c r="IS55" s="98"/>
      <c r="IT55" s="98"/>
      <c r="IU55" s="98"/>
    </row>
    <row r="56" s="59" customFormat="1" spans="2:255"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  <c r="DQ56" s="98"/>
      <c r="DR56" s="98"/>
      <c r="DS56" s="98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8"/>
      <c r="ES56" s="98"/>
      <c r="ET56" s="98"/>
      <c r="EU56" s="98"/>
      <c r="EV56" s="98"/>
      <c r="EW56" s="98"/>
      <c r="EX56" s="98"/>
      <c r="EY56" s="98"/>
      <c r="EZ56" s="98"/>
      <c r="FA56" s="98"/>
      <c r="FB56" s="98"/>
      <c r="FC56" s="98"/>
      <c r="FD56" s="98"/>
      <c r="FE56" s="98"/>
      <c r="FF56" s="98"/>
      <c r="FG56" s="98"/>
      <c r="FH56" s="98"/>
      <c r="FI56" s="98"/>
      <c r="FJ56" s="98"/>
      <c r="FK56" s="98"/>
      <c r="FL56" s="98"/>
      <c r="FM56" s="98"/>
      <c r="FN56" s="98"/>
      <c r="FO56" s="98"/>
      <c r="FP56" s="98"/>
      <c r="FQ56" s="98"/>
      <c r="FR56" s="98"/>
      <c r="FS56" s="98"/>
      <c r="FT56" s="98"/>
      <c r="FU56" s="98"/>
      <c r="FV56" s="98"/>
      <c r="FW56" s="98"/>
      <c r="FX56" s="98"/>
      <c r="FY56" s="98"/>
      <c r="FZ56" s="98"/>
      <c r="GA56" s="98"/>
      <c r="GB56" s="98"/>
      <c r="GC56" s="98"/>
      <c r="GD56" s="98"/>
      <c r="GE56" s="98"/>
      <c r="GF56" s="98"/>
      <c r="GG56" s="98"/>
      <c r="GH56" s="98"/>
      <c r="GI56" s="98"/>
      <c r="GJ56" s="98"/>
      <c r="GK56" s="98"/>
      <c r="GL56" s="98"/>
      <c r="GM56" s="98"/>
      <c r="GN56" s="98"/>
      <c r="GO56" s="98"/>
      <c r="GP56" s="98"/>
      <c r="GQ56" s="98"/>
      <c r="GR56" s="98"/>
      <c r="GS56" s="98"/>
      <c r="GT56" s="98"/>
      <c r="GU56" s="98"/>
      <c r="GV56" s="98"/>
      <c r="GW56" s="98"/>
      <c r="GX56" s="98"/>
      <c r="GY56" s="98"/>
      <c r="GZ56" s="98"/>
      <c r="HA56" s="98"/>
      <c r="HB56" s="98"/>
      <c r="HC56" s="98"/>
      <c r="HD56" s="98"/>
      <c r="HE56" s="98"/>
      <c r="HF56" s="98"/>
      <c r="HG56" s="98"/>
      <c r="HH56" s="98"/>
      <c r="HI56" s="98"/>
      <c r="HJ56" s="98"/>
      <c r="HK56" s="98"/>
      <c r="HL56" s="98"/>
      <c r="HM56" s="98"/>
      <c r="HN56" s="98"/>
      <c r="HO56" s="98"/>
      <c r="HP56" s="98"/>
      <c r="HQ56" s="98"/>
      <c r="HR56" s="98"/>
      <c r="HS56" s="98"/>
      <c r="HT56" s="98"/>
      <c r="HU56" s="98"/>
      <c r="HV56" s="98"/>
      <c r="HW56" s="98"/>
      <c r="HX56" s="98"/>
      <c r="HY56" s="98"/>
      <c r="HZ56" s="98"/>
      <c r="IA56" s="98"/>
      <c r="IB56" s="98"/>
      <c r="IC56" s="98"/>
      <c r="ID56" s="98"/>
      <c r="IE56" s="98"/>
      <c r="IF56" s="98"/>
      <c r="IG56" s="98"/>
      <c r="IH56" s="98"/>
      <c r="II56" s="98"/>
      <c r="IJ56" s="98"/>
      <c r="IK56" s="98"/>
      <c r="IL56" s="98"/>
      <c r="IM56" s="98"/>
      <c r="IN56" s="98"/>
      <c r="IO56" s="98"/>
      <c r="IP56" s="98"/>
      <c r="IQ56" s="98"/>
      <c r="IR56" s="98"/>
      <c r="IS56" s="98"/>
      <c r="IT56" s="98"/>
      <c r="IU56" s="98"/>
    </row>
    <row r="57" s="59" customFormat="1" spans="2:255"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  <c r="DQ57" s="98"/>
      <c r="DR57" s="98"/>
      <c r="DS57" s="98"/>
      <c r="DT57" s="98"/>
      <c r="DU57" s="98"/>
      <c r="DV57" s="98"/>
      <c r="DW57" s="98"/>
      <c r="DX57" s="98"/>
      <c r="DY57" s="98"/>
      <c r="DZ57" s="98"/>
      <c r="EA57" s="98"/>
      <c r="EB57" s="98"/>
      <c r="EC57" s="98"/>
      <c r="ED57" s="98"/>
      <c r="EE57" s="98"/>
      <c r="EF57" s="98"/>
      <c r="EG57" s="98"/>
      <c r="EH57" s="98"/>
      <c r="EI57" s="98"/>
      <c r="EJ57" s="98"/>
      <c r="EK57" s="98"/>
      <c r="EL57" s="98"/>
      <c r="EM57" s="98"/>
      <c r="EN57" s="98"/>
      <c r="EO57" s="98"/>
      <c r="EP57" s="98"/>
      <c r="EQ57" s="98"/>
      <c r="ER57" s="98"/>
      <c r="ES57" s="98"/>
      <c r="ET57" s="98"/>
      <c r="EU57" s="98"/>
      <c r="EV57" s="98"/>
      <c r="EW57" s="98"/>
      <c r="EX57" s="98"/>
      <c r="EY57" s="98"/>
      <c r="EZ57" s="98"/>
      <c r="FA57" s="98"/>
      <c r="FB57" s="98"/>
      <c r="FC57" s="98"/>
      <c r="FD57" s="98"/>
      <c r="FE57" s="98"/>
      <c r="FF57" s="98"/>
      <c r="FG57" s="98"/>
      <c r="FH57" s="98"/>
      <c r="FI57" s="98"/>
      <c r="FJ57" s="98"/>
      <c r="FK57" s="98"/>
      <c r="FL57" s="98"/>
      <c r="FM57" s="98"/>
      <c r="FN57" s="98"/>
      <c r="FO57" s="98"/>
      <c r="FP57" s="98"/>
      <c r="FQ57" s="98"/>
      <c r="FR57" s="98"/>
      <c r="FS57" s="98"/>
      <c r="FT57" s="98"/>
      <c r="FU57" s="98"/>
      <c r="FV57" s="98"/>
      <c r="FW57" s="98"/>
      <c r="FX57" s="98"/>
      <c r="FY57" s="98"/>
      <c r="FZ57" s="98"/>
      <c r="GA57" s="98"/>
      <c r="GB57" s="98"/>
      <c r="GC57" s="98"/>
      <c r="GD57" s="98"/>
      <c r="GE57" s="98"/>
      <c r="GF57" s="98"/>
      <c r="GG57" s="98"/>
      <c r="GH57" s="98"/>
      <c r="GI57" s="98"/>
      <c r="GJ57" s="98"/>
      <c r="GK57" s="98"/>
      <c r="GL57" s="98"/>
      <c r="GM57" s="98"/>
      <c r="GN57" s="98"/>
      <c r="GO57" s="98"/>
      <c r="GP57" s="98"/>
      <c r="GQ57" s="98"/>
      <c r="GR57" s="98"/>
      <c r="GS57" s="98"/>
      <c r="GT57" s="98"/>
      <c r="GU57" s="98"/>
      <c r="GV57" s="98"/>
      <c r="GW57" s="98"/>
      <c r="GX57" s="98"/>
      <c r="GY57" s="98"/>
      <c r="GZ57" s="98"/>
      <c r="HA57" s="98"/>
      <c r="HB57" s="98"/>
      <c r="HC57" s="98"/>
      <c r="HD57" s="98"/>
      <c r="HE57" s="98"/>
      <c r="HF57" s="98"/>
      <c r="HG57" s="98"/>
      <c r="HH57" s="98"/>
      <c r="HI57" s="98"/>
      <c r="HJ57" s="98"/>
      <c r="HK57" s="98"/>
      <c r="HL57" s="98"/>
      <c r="HM57" s="98"/>
      <c r="HN57" s="98"/>
      <c r="HO57" s="98"/>
      <c r="HP57" s="98"/>
      <c r="HQ57" s="98"/>
      <c r="HR57" s="98"/>
      <c r="HS57" s="98"/>
      <c r="HT57" s="98"/>
      <c r="HU57" s="98"/>
      <c r="HV57" s="98"/>
      <c r="HW57" s="98"/>
      <c r="HX57" s="98"/>
      <c r="HY57" s="98"/>
      <c r="HZ57" s="98"/>
      <c r="IA57" s="98"/>
      <c r="IB57" s="98"/>
      <c r="IC57" s="98"/>
      <c r="ID57" s="98"/>
      <c r="IE57" s="98"/>
      <c r="IF57" s="98"/>
      <c r="IG57" s="98"/>
      <c r="IH57" s="98"/>
      <c r="II57" s="98"/>
      <c r="IJ57" s="98"/>
      <c r="IK57" s="98"/>
      <c r="IL57" s="98"/>
      <c r="IM57" s="98"/>
      <c r="IN57" s="98"/>
      <c r="IO57" s="98"/>
      <c r="IP57" s="98"/>
      <c r="IQ57" s="98"/>
      <c r="IR57" s="98"/>
      <c r="IS57" s="98"/>
      <c r="IT57" s="98"/>
      <c r="IU57" s="98"/>
    </row>
    <row r="58" s="59" customFormat="1" spans="2:255"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98"/>
      <c r="FD58" s="98"/>
      <c r="FE58" s="98"/>
      <c r="FF58" s="98"/>
      <c r="FG58" s="98"/>
      <c r="FH58" s="98"/>
      <c r="FI58" s="98"/>
      <c r="FJ58" s="98"/>
      <c r="FK58" s="98"/>
      <c r="FL58" s="98"/>
      <c r="FM58" s="98"/>
      <c r="FN58" s="98"/>
      <c r="FO58" s="98"/>
      <c r="FP58" s="98"/>
      <c r="FQ58" s="98"/>
      <c r="FR58" s="98"/>
      <c r="FS58" s="98"/>
      <c r="FT58" s="98"/>
      <c r="FU58" s="98"/>
      <c r="FV58" s="98"/>
      <c r="FW58" s="98"/>
      <c r="FX58" s="98"/>
      <c r="FY58" s="98"/>
      <c r="FZ58" s="98"/>
      <c r="GA58" s="98"/>
      <c r="GB58" s="98"/>
      <c r="GC58" s="98"/>
      <c r="GD58" s="98"/>
      <c r="GE58" s="98"/>
      <c r="GF58" s="98"/>
      <c r="GG58" s="98"/>
      <c r="GH58" s="98"/>
      <c r="GI58" s="98"/>
      <c r="GJ58" s="98"/>
      <c r="GK58" s="98"/>
      <c r="GL58" s="98"/>
      <c r="GM58" s="98"/>
      <c r="GN58" s="98"/>
      <c r="GO58" s="98"/>
      <c r="GP58" s="98"/>
      <c r="GQ58" s="98"/>
      <c r="GR58" s="98"/>
      <c r="GS58" s="98"/>
      <c r="GT58" s="98"/>
      <c r="GU58" s="98"/>
      <c r="GV58" s="98"/>
      <c r="GW58" s="98"/>
      <c r="GX58" s="98"/>
      <c r="GY58" s="98"/>
      <c r="GZ58" s="98"/>
      <c r="HA58" s="98"/>
      <c r="HB58" s="98"/>
      <c r="HC58" s="98"/>
      <c r="HD58" s="98"/>
      <c r="HE58" s="98"/>
      <c r="HF58" s="98"/>
      <c r="HG58" s="98"/>
      <c r="HH58" s="98"/>
      <c r="HI58" s="98"/>
      <c r="HJ58" s="98"/>
      <c r="HK58" s="98"/>
      <c r="HL58" s="98"/>
      <c r="HM58" s="98"/>
      <c r="HN58" s="98"/>
      <c r="HO58" s="98"/>
      <c r="HP58" s="98"/>
      <c r="HQ58" s="98"/>
      <c r="HR58" s="98"/>
      <c r="HS58" s="98"/>
      <c r="HT58" s="98"/>
      <c r="HU58" s="98"/>
      <c r="HV58" s="98"/>
      <c r="HW58" s="98"/>
      <c r="HX58" s="98"/>
      <c r="HY58" s="98"/>
      <c r="HZ58" s="98"/>
      <c r="IA58" s="98"/>
      <c r="IB58" s="98"/>
      <c r="IC58" s="98"/>
      <c r="ID58" s="98"/>
      <c r="IE58" s="98"/>
      <c r="IF58" s="98"/>
      <c r="IG58" s="98"/>
      <c r="IH58" s="98"/>
      <c r="II58" s="98"/>
      <c r="IJ58" s="98"/>
      <c r="IK58" s="98"/>
      <c r="IL58" s="98"/>
      <c r="IM58" s="98"/>
      <c r="IN58" s="98"/>
      <c r="IO58" s="98"/>
      <c r="IP58" s="98"/>
      <c r="IQ58" s="98"/>
      <c r="IR58" s="98"/>
      <c r="IS58" s="98"/>
      <c r="IT58" s="98"/>
      <c r="IU58" s="98"/>
    </row>
    <row r="59" s="59" customFormat="1" spans="2:255"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98"/>
      <c r="CU59" s="98"/>
      <c r="CV59" s="98"/>
      <c r="CW59" s="98"/>
      <c r="CX59" s="98"/>
      <c r="CY59" s="98"/>
      <c r="CZ59" s="98"/>
      <c r="DA59" s="98"/>
      <c r="DB59" s="98"/>
      <c r="DC59" s="98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  <c r="DQ59" s="98"/>
      <c r="DR59" s="98"/>
      <c r="DS59" s="98"/>
      <c r="DT59" s="98"/>
      <c r="DU59" s="98"/>
      <c r="DV59" s="98"/>
      <c r="DW59" s="98"/>
      <c r="DX59" s="98"/>
      <c r="DY59" s="98"/>
      <c r="DZ59" s="98"/>
      <c r="EA59" s="98"/>
      <c r="EB59" s="98"/>
      <c r="EC59" s="98"/>
      <c r="ED59" s="98"/>
      <c r="EE59" s="98"/>
      <c r="EF59" s="98"/>
      <c r="EG59" s="98"/>
      <c r="EH59" s="98"/>
      <c r="EI59" s="98"/>
      <c r="EJ59" s="98"/>
      <c r="EK59" s="98"/>
      <c r="EL59" s="98"/>
      <c r="EM59" s="98"/>
      <c r="EN59" s="98"/>
      <c r="EO59" s="98"/>
      <c r="EP59" s="98"/>
      <c r="EQ59" s="98"/>
      <c r="ER59" s="98"/>
      <c r="ES59" s="98"/>
      <c r="ET59" s="98"/>
      <c r="EU59" s="98"/>
      <c r="EV59" s="98"/>
      <c r="EW59" s="98"/>
      <c r="EX59" s="98"/>
      <c r="EY59" s="98"/>
      <c r="EZ59" s="98"/>
      <c r="FA59" s="98"/>
      <c r="FB59" s="98"/>
      <c r="FC59" s="98"/>
      <c r="FD59" s="98"/>
      <c r="FE59" s="98"/>
      <c r="FF59" s="98"/>
      <c r="FG59" s="98"/>
      <c r="FH59" s="98"/>
      <c r="FI59" s="98"/>
      <c r="FJ59" s="98"/>
      <c r="FK59" s="98"/>
      <c r="FL59" s="98"/>
      <c r="FM59" s="98"/>
      <c r="FN59" s="98"/>
      <c r="FO59" s="98"/>
      <c r="FP59" s="98"/>
      <c r="FQ59" s="98"/>
      <c r="FR59" s="98"/>
      <c r="FS59" s="98"/>
      <c r="FT59" s="98"/>
      <c r="FU59" s="98"/>
      <c r="FV59" s="98"/>
      <c r="FW59" s="98"/>
      <c r="FX59" s="98"/>
      <c r="FY59" s="98"/>
      <c r="FZ59" s="98"/>
      <c r="GA59" s="98"/>
      <c r="GB59" s="98"/>
      <c r="GC59" s="98"/>
      <c r="GD59" s="98"/>
      <c r="GE59" s="98"/>
      <c r="GF59" s="98"/>
      <c r="GG59" s="98"/>
      <c r="GH59" s="98"/>
      <c r="GI59" s="98"/>
      <c r="GJ59" s="98"/>
      <c r="GK59" s="98"/>
      <c r="GL59" s="98"/>
      <c r="GM59" s="98"/>
      <c r="GN59" s="98"/>
      <c r="GO59" s="98"/>
      <c r="GP59" s="98"/>
      <c r="GQ59" s="98"/>
      <c r="GR59" s="98"/>
      <c r="GS59" s="98"/>
      <c r="GT59" s="98"/>
      <c r="GU59" s="98"/>
      <c r="GV59" s="98"/>
      <c r="GW59" s="98"/>
      <c r="GX59" s="98"/>
      <c r="GY59" s="98"/>
      <c r="GZ59" s="98"/>
      <c r="HA59" s="98"/>
      <c r="HB59" s="98"/>
      <c r="HC59" s="98"/>
      <c r="HD59" s="98"/>
      <c r="HE59" s="98"/>
      <c r="HF59" s="98"/>
      <c r="HG59" s="98"/>
      <c r="HH59" s="98"/>
      <c r="HI59" s="98"/>
      <c r="HJ59" s="98"/>
      <c r="HK59" s="98"/>
      <c r="HL59" s="98"/>
      <c r="HM59" s="98"/>
      <c r="HN59" s="98"/>
      <c r="HO59" s="98"/>
      <c r="HP59" s="98"/>
      <c r="HQ59" s="98"/>
      <c r="HR59" s="98"/>
      <c r="HS59" s="98"/>
      <c r="HT59" s="98"/>
      <c r="HU59" s="98"/>
      <c r="HV59" s="98"/>
      <c r="HW59" s="98"/>
      <c r="HX59" s="98"/>
      <c r="HY59" s="98"/>
      <c r="HZ59" s="98"/>
      <c r="IA59" s="98"/>
      <c r="IB59" s="98"/>
      <c r="IC59" s="98"/>
      <c r="ID59" s="98"/>
      <c r="IE59" s="98"/>
      <c r="IF59" s="98"/>
      <c r="IG59" s="98"/>
      <c r="IH59" s="98"/>
      <c r="II59" s="98"/>
      <c r="IJ59" s="98"/>
      <c r="IK59" s="98"/>
      <c r="IL59" s="98"/>
      <c r="IM59" s="98"/>
      <c r="IN59" s="98"/>
      <c r="IO59" s="98"/>
      <c r="IP59" s="98"/>
      <c r="IQ59" s="98"/>
      <c r="IR59" s="98"/>
      <c r="IS59" s="98"/>
      <c r="IT59" s="98"/>
      <c r="IU59" s="98"/>
    </row>
    <row r="60" s="59" customFormat="1" spans="2:255"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8"/>
      <c r="DY60" s="98"/>
      <c r="DZ60" s="98"/>
      <c r="EA60" s="98"/>
      <c r="EB60" s="98"/>
      <c r="EC60" s="98"/>
      <c r="ED60" s="98"/>
      <c r="EE60" s="98"/>
      <c r="EF60" s="98"/>
      <c r="EG60" s="98"/>
      <c r="EH60" s="98"/>
      <c r="EI60" s="98"/>
      <c r="EJ60" s="98"/>
      <c r="EK60" s="98"/>
      <c r="EL60" s="98"/>
      <c r="EM60" s="98"/>
      <c r="EN60" s="98"/>
      <c r="EO60" s="98"/>
      <c r="EP60" s="98"/>
      <c r="EQ60" s="98"/>
      <c r="ER60" s="98"/>
      <c r="ES60" s="98"/>
      <c r="ET60" s="98"/>
      <c r="EU60" s="98"/>
      <c r="EV60" s="98"/>
      <c r="EW60" s="98"/>
      <c r="EX60" s="98"/>
      <c r="EY60" s="98"/>
      <c r="EZ60" s="98"/>
      <c r="FA60" s="98"/>
      <c r="FB60" s="98"/>
      <c r="FC60" s="98"/>
      <c r="FD60" s="98"/>
      <c r="FE60" s="98"/>
      <c r="FF60" s="98"/>
      <c r="FG60" s="98"/>
      <c r="FH60" s="98"/>
      <c r="FI60" s="98"/>
      <c r="FJ60" s="98"/>
      <c r="FK60" s="98"/>
      <c r="FL60" s="98"/>
      <c r="FM60" s="98"/>
      <c r="FN60" s="98"/>
      <c r="FO60" s="98"/>
      <c r="FP60" s="98"/>
      <c r="FQ60" s="98"/>
      <c r="FR60" s="98"/>
      <c r="FS60" s="98"/>
      <c r="FT60" s="98"/>
      <c r="FU60" s="98"/>
      <c r="FV60" s="98"/>
      <c r="FW60" s="98"/>
      <c r="FX60" s="98"/>
      <c r="FY60" s="98"/>
      <c r="FZ60" s="98"/>
      <c r="GA60" s="98"/>
      <c r="GB60" s="98"/>
      <c r="GC60" s="98"/>
      <c r="GD60" s="98"/>
      <c r="GE60" s="98"/>
      <c r="GF60" s="98"/>
      <c r="GG60" s="98"/>
      <c r="GH60" s="98"/>
      <c r="GI60" s="98"/>
      <c r="GJ60" s="98"/>
      <c r="GK60" s="98"/>
      <c r="GL60" s="98"/>
      <c r="GM60" s="98"/>
      <c r="GN60" s="98"/>
      <c r="GO60" s="98"/>
      <c r="GP60" s="98"/>
      <c r="GQ60" s="98"/>
      <c r="GR60" s="98"/>
      <c r="GS60" s="98"/>
      <c r="GT60" s="98"/>
      <c r="GU60" s="98"/>
      <c r="GV60" s="98"/>
      <c r="GW60" s="98"/>
      <c r="GX60" s="98"/>
      <c r="GY60" s="98"/>
      <c r="GZ60" s="98"/>
      <c r="HA60" s="98"/>
      <c r="HB60" s="98"/>
      <c r="HC60" s="98"/>
      <c r="HD60" s="98"/>
      <c r="HE60" s="98"/>
      <c r="HF60" s="98"/>
      <c r="HG60" s="98"/>
      <c r="HH60" s="98"/>
      <c r="HI60" s="98"/>
      <c r="HJ60" s="98"/>
      <c r="HK60" s="98"/>
      <c r="HL60" s="98"/>
      <c r="HM60" s="98"/>
      <c r="HN60" s="98"/>
      <c r="HO60" s="98"/>
      <c r="HP60" s="98"/>
      <c r="HQ60" s="98"/>
      <c r="HR60" s="98"/>
      <c r="HS60" s="98"/>
      <c r="HT60" s="98"/>
      <c r="HU60" s="98"/>
      <c r="HV60" s="98"/>
      <c r="HW60" s="98"/>
      <c r="HX60" s="98"/>
      <c r="HY60" s="98"/>
      <c r="HZ60" s="98"/>
      <c r="IA60" s="98"/>
      <c r="IB60" s="98"/>
      <c r="IC60" s="98"/>
      <c r="ID60" s="98"/>
      <c r="IE60" s="98"/>
      <c r="IF60" s="98"/>
      <c r="IG60" s="98"/>
      <c r="IH60" s="98"/>
      <c r="II60" s="98"/>
      <c r="IJ60" s="98"/>
      <c r="IK60" s="98"/>
      <c r="IL60" s="98"/>
      <c r="IM60" s="98"/>
      <c r="IN60" s="98"/>
      <c r="IO60" s="98"/>
      <c r="IP60" s="98"/>
      <c r="IQ60" s="98"/>
      <c r="IR60" s="98"/>
      <c r="IS60" s="98"/>
      <c r="IT60" s="98"/>
      <c r="IU60" s="98"/>
    </row>
    <row r="61" s="59" customFormat="1" spans="2:255"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  <c r="DT61" s="98"/>
      <c r="DU61" s="98"/>
      <c r="DV61" s="98"/>
      <c r="DW61" s="98"/>
      <c r="DX61" s="98"/>
      <c r="DY61" s="98"/>
      <c r="DZ61" s="98"/>
      <c r="EA61" s="98"/>
      <c r="EB61" s="98"/>
      <c r="EC61" s="98"/>
      <c r="ED61" s="98"/>
      <c r="EE61" s="98"/>
      <c r="EF61" s="98"/>
      <c r="EG61" s="98"/>
      <c r="EH61" s="98"/>
      <c r="EI61" s="98"/>
      <c r="EJ61" s="98"/>
      <c r="EK61" s="98"/>
      <c r="EL61" s="98"/>
      <c r="EM61" s="98"/>
      <c r="EN61" s="98"/>
      <c r="EO61" s="98"/>
      <c r="EP61" s="98"/>
      <c r="EQ61" s="98"/>
      <c r="ER61" s="98"/>
      <c r="ES61" s="98"/>
      <c r="ET61" s="98"/>
      <c r="EU61" s="98"/>
      <c r="EV61" s="98"/>
      <c r="EW61" s="98"/>
      <c r="EX61" s="98"/>
      <c r="EY61" s="98"/>
      <c r="EZ61" s="98"/>
      <c r="FA61" s="98"/>
      <c r="FB61" s="98"/>
      <c r="FC61" s="98"/>
      <c r="FD61" s="98"/>
      <c r="FE61" s="98"/>
      <c r="FF61" s="98"/>
      <c r="FG61" s="98"/>
      <c r="FH61" s="98"/>
      <c r="FI61" s="98"/>
      <c r="FJ61" s="98"/>
      <c r="FK61" s="98"/>
      <c r="FL61" s="98"/>
      <c r="FM61" s="98"/>
      <c r="FN61" s="98"/>
      <c r="FO61" s="98"/>
      <c r="FP61" s="98"/>
      <c r="FQ61" s="98"/>
      <c r="FR61" s="98"/>
      <c r="FS61" s="98"/>
      <c r="FT61" s="98"/>
      <c r="FU61" s="98"/>
      <c r="FV61" s="98"/>
      <c r="FW61" s="98"/>
      <c r="FX61" s="98"/>
      <c r="FY61" s="98"/>
      <c r="FZ61" s="98"/>
      <c r="GA61" s="98"/>
      <c r="GB61" s="98"/>
      <c r="GC61" s="98"/>
      <c r="GD61" s="98"/>
      <c r="GE61" s="98"/>
      <c r="GF61" s="98"/>
      <c r="GG61" s="98"/>
      <c r="GH61" s="98"/>
      <c r="GI61" s="98"/>
      <c r="GJ61" s="98"/>
      <c r="GK61" s="98"/>
      <c r="GL61" s="98"/>
      <c r="GM61" s="98"/>
      <c r="GN61" s="98"/>
      <c r="GO61" s="98"/>
      <c r="GP61" s="98"/>
      <c r="GQ61" s="98"/>
      <c r="GR61" s="98"/>
      <c r="GS61" s="98"/>
      <c r="GT61" s="98"/>
      <c r="GU61" s="98"/>
      <c r="GV61" s="98"/>
      <c r="GW61" s="98"/>
      <c r="GX61" s="98"/>
      <c r="GY61" s="98"/>
      <c r="GZ61" s="98"/>
      <c r="HA61" s="98"/>
      <c r="HB61" s="98"/>
      <c r="HC61" s="98"/>
      <c r="HD61" s="98"/>
      <c r="HE61" s="98"/>
      <c r="HF61" s="98"/>
      <c r="HG61" s="98"/>
      <c r="HH61" s="98"/>
      <c r="HI61" s="98"/>
      <c r="HJ61" s="98"/>
      <c r="HK61" s="98"/>
      <c r="HL61" s="98"/>
      <c r="HM61" s="98"/>
      <c r="HN61" s="98"/>
      <c r="HO61" s="98"/>
      <c r="HP61" s="98"/>
      <c r="HQ61" s="98"/>
      <c r="HR61" s="98"/>
      <c r="HS61" s="98"/>
      <c r="HT61" s="98"/>
      <c r="HU61" s="98"/>
      <c r="HV61" s="98"/>
      <c r="HW61" s="98"/>
      <c r="HX61" s="98"/>
      <c r="HY61" s="98"/>
      <c r="HZ61" s="98"/>
      <c r="IA61" s="98"/>
      <c r="IB61" s="98"/>
      <c r="IC61" s="98"/>
      <c r="ID61" s="98"/>
      <c r="IE61" s="98"/>
      <c r="IF61" s="98"/>
      <c r="IG61" s="98"/>
      <c r="IH61" s="98"/>
      <c r="II61" s="98"/>
      <c r="IJ61" s="98"/>
      <c r="IK61" s="98"/>
      <c r="IL61" s="98"/>
      <c r="IM61" s="98"/>
      <c r="IN61" s="98"/>
      <c r="IO61" s="98"/>
      <c r="IP61" s="98"/>
      <c r="IQ61" s="98"/>
      <c r="IR61" s="98"/>
      <c r="IS61" s="98"/>
      <c r="IT61" s="98"/>
      <c r="IU61" s="98"/>
    </row>
    <row r="62" s="59" customFormat="1" spans="2:255"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  <c r="DQ62" s="98"/>
      <c r="DR62" s="98"/>
      <c r="DS62" s="98"/>
      <c r="DT62" s="98"/>
      <c r="DU62" s="98"/>
      <c r="DV62" s="98"/>
      <c r="DW62" s="98"/>
      <c r="DX62" s="98"/>
      <c r="DY62" s="98"/>
      <c r="DZ62" s="98"/>
      <c r="EA62" s="98"/>
      <c r="EB62" s="98"/>
      <c r="EC62" s="98"/>
      <c r="ED62" s="98"/>
      <c r="EE62" s="98"/>
      <c r="EF62" s="98"/>
      <c r="EG62" s="98"/>
      <c r="EH62" s="98"/>
      <c r="EI62" s="98"/>
      <c r="EJ62" s="98"/>
      <c r="EK62" s="98"/>
      <c r="EL62" s="98"/>
      <c r="EM62" s="98"/>
      <c r="EN62" s="98"/>
      <c r="EO62" s="98"/>
      <c r="EP62" s="98"/>
      <c r="EQ62" s="98"/>
      <c r="ER62" s="98"/>
      <c r="ES62" s="98"/>
      <c r="ET62" s="98"/>
      <c r="EU62" s="98"/>
      <c r="EV62" s="98"/>
      <c r="EW62" s="98"/>
      <c r="EX62" s="98"/>
      <c r="EY62" s="98"/>
      <c r="EZ62" s="98"/>
      <c r="FA62" s="98"/>
      <c r="FB62" s="98"/>
      <c r="FC62" s="98"/>
      <c r="FD62" s="98"/>
      <c r="FE62" s="98"/>
      <c r="FF62" s="98"/>
      <c r="FG62" s="98"/>
      <c r="FH62" s="98"/>
      <c r="FI62" s="98"/>
      <c r="FJ62" s="98"/>
      <c r="FK62" s="98"/>
      <c r="FL62" s="98"/>
      <c r="FM62" s="98"/>
      <c r="FN62" s="98"/>
      <c r="FO62" s="98"/>
      <c r="FP62" s="98"/>
      <c r="FQ62" s="98"/>
      <c r="FR62" s="98"/>
      <c r="FS62" s="98"/>
      <c r="FT62" s="98"/>
      <c r="FU62" s="98"/>
      <c r="FV62" s="98"/>
      <c r="FW62" s="98"/>
      <c r="FX62" s="98"/>
      <c r="FY62" s="98"/>
      <c r="FZ62" s="98"/>
      <c r="GA62" s="98"/>
      <c r="GB62" s="98"/>
      <c r="GC62" s="98"/>
      <c r="GD62" s="98"/>
      <c r="GE62" s="98"/>
      <c r="GF62" s="98"/>
      <c r="GG62" s="98"/>
      <c r="GH62" s="98"/>
      <c r="GI62" s="98"/>
      <c r="GJ62" s="98"/>
      <c r="GK62" s="98"/>
      <c r="GL62" s="98"/>
      <c r="GM62" s="98"/>
      <c r="GN62" s="98"/>
      <c r="GO62" s="98"/>
      <c r="GP62" s="98"/>
      <c r="GQ62" s="98"/>
      <c r="GR62" s="98"/>
      <c r="GS62" s="98"/>
      <c r="GT62" s="98"/>
      <c r="GU62" s="98"/>
      <c r="GV62" s="98"/>
      <c r="GW62" s="98"/>
      <c r="GX62" s="98"/>
      <c r="GY62" s="98"/>
      <c r="GZ62" s="98"/>
      <c r="HA62" s="98"/>
      <c r="HB62" s="98"/>
      <c r="HC62" s="98"/>
      <c r="HD62" s="98"/>
      <c r="HE62" s="98"/>
      <c r="HF62" s="98"/>
      <c r="HG62" s="98"/>
      <c r="HH62" s="98"/>
      <c r="HI62" s="98"/>
      <c r="HJ62" s="98"/>
      <c r="HK62" s="98"/>
      <c r="HL62" s="98"/>
      <c r="HM62" s="98"/>
      <c r="HN62" s="98"/>
      <c r="HO62" s="98"/>
      <c r="HP62" s="98"/>
      <c r="HQ62" s="98"/>
      <c r="HR62" s="98"/>
      <c r="HS62" s="98"/>
      <c r="HT62" s="98"/>
      <c r="HU62" s="98"/>
      <c r="HV62" s="98"/>
      <c r="HW62" s="98"/>
      <c r="HX62" s="98"/>
      <c r="HY62" s="98"/>
      <c r="HZ62" s="98"/>
      <c r="IA62" s="98"/>
      <c r="IB62" s="98"/>
      <c r="IC62" s="98"/>
      <c r="ID62" s="98"/>
      <c r="IE62" s="98"/>
      <c r="IF62" s="98"/>
      <c r="IG62" s="98"/>
      <c r="IH62" s="98"/>
      <c r="II62" s="98"/>
      <c r="IJ62" s="98"/>
      <c r="IK62" s="98"/>
      <c r="IL62" s="98"/>
      <c r="IM62" s="98"/>
      <c r="IN62" s="98"/>
      <c r="IO62" s="98"/>
      <c r="IP62" s="98"/>
      <c r="IQ62" s="98"/>
      <c r="IR62" s="98"/>
      <c r="IS62" s="98"/>
      <c r="IT62" s="98"/>
      <c r="IU62" s="98"/>
    </row>
    <row r="63" s="59" customFormat="1" spans="2:255"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  <c r="DQ63" s="98"/>
      <c r="DR63" s="98"/>
      <c r="DS63" s="98"/>
      <c r="DT63" s="98"/>
      <c r="DU63" s="98"/>
      <c r="DV63" s="98"/>
      <c r="DW63" s="98"/>
      <c r="DX63" s="98"/>
      <c r="DY63" s="98"/>
      <c r="DZ63" s="98"/>
      <c r="EA63" s="98"/>
      <c r="EB63" s="98"/>
      <c r="EC63" s="98"/>
      <c r="ED63" s="98"/>
      <c r="EE63" s="98"/>
      <c r="EF63" s="98"/>
      <c r="EG63" s="98"/>
      <c r="EH63" s="98"/>
      <c r="EI63" s="98"/>
      <c r="EJ63" s="98"/>
      <c r="EK63" s="98"/>
      <c r="EL63" s="98"/>
      <c r="EM63" s="98"/>
      <c r="EN63" s="98"/>
      <c r="EO63" s="98"/>
      <c r="EP63" s="98"/>
      <c r="EQ63" s="98"/>
      <c r="ER63" s="98"/>
      <c r="ES63" s="98"/>
      <c r="ET63" s="98"/>
      <c r="EU63" s="98"/>
      <c r="EV63" s="98"/>
      <c r="EW63" s="98"/>
      <c r="EX63" s="98"/>
      <c r="EY63" s="98"/>
      <c r="EZ63" s="98"/>
      <c r="FA63" s="98"/>
      <c r="FB63" s="98"/>
      <c r="FC63" s="98"/>
      <c r="FD63" s="98"/>
      <c r="FE63" s="98"/>
      <c r="FF63" s="98"/>
      <c r="FG63" s="98"/>
      <c r="FH63" s="98"/>
      <c r="FI63" s="98"/>
      <c r="FJ63" s="98"/>
      <c r="FK63" s="98"/>
      <c r="FL63" s="98"/>
      <c r="FM63" s="98"/>
      <c r="FN63" s="98"/>
      <c r="FO63" s="98"/>
      <c r="FP63" s="98"/>
      <c r="FQ63" s="98"/>
      <c r="FR63" s="98"/>
      <c r="FS63" s="98"/>
      <c r="FT63" s="98"/>
      <c r="FU63" s="98"/>
      <c r="FV63" s="98"/>
      <c r="FW63" s="98"/>
      <c r="FX63" s="98"/>
      <c r="FY63" s="98"/>
      <c r="FZ63" s="98"/>
      <c r="GA63" s="98"/>
      <c r="GB63" s="98"/>
      <c r="GC63" s="98"/>
      <c r="GD63" s="98"/>
      <c r="GE63" s="98"/>
      <c r="GF63" s="98"/>
      <c r="GG63" s="98"/>
      <c r="GH63" s="98"/>
      <c r="GI63" s="98"/>
      <c r="GJ63" s="98"/>
      <c r="GK63" s="98"/>
      <c r="GL63" s="98"/>
      <c r="GM63" s="98"/>
      <c r="GN63" s="98"/>
      <c r="GO63" s="98"/>
      <c r="GP63" s="98"/>
      <c r="GQ63" s="98"/>
      <c r="GR63" s="98"/>
      <c r="GS63" s="98"/>
      <c r="GT63" s="98"/>
      <c r="GU63" s="98"/>
      <c r="GV63" s="98"/>
      <c r="GW63" s="98"/>
      <c r="GX63" s="98"/>
      <c r="GY63" s="98"/>
      <c r="GZ63" s="98"/>
      <c r="HA63" s="98"/>
      <c r="HB63" s="98"/>
      <c r="HC63" s="98"/>
      <c r="HD63" s="98"/>
      <c r="HE63" s="98"/>
      <c r="HF63" s="98"/>
      <c r="HG63" s="98"/>
      <c r="HH63" s="98"/>
      <c r="HI63" s="98"/>
      <c r="HJ63" s="98"/>
      <c r="HK63" s="98"/>
      <c r="HL63" s="98"/>
      <c r="HM63" s="98"/>
      <c r="HN63" s="98"/>
      <c r="HO63" s="98"/>
      <c r="HP63" s="98"/>
      <c r="HQ63" s="98"/>
      <c r="HR63" s="98"/>
      <c r="HS63" s="98"/>
      <c r="HT63" s="98"/>
      <c r="HU63" s="98"/>
      <c r="HV63" s="98"/>
      <c r="HW63" s="98"/>
      <c r="HX63" s="98"/>
      <c r="HY63" s="98"/>
      <c r="HZ63" s="98"/>
      <c r="IA63" s="98"/>
      <c r="IB63" s="98"/>
      <c r="IC63" s="98"/>
      <c r="ID63" s="98"/>
      <c r="IE63" s="98"/>
      <c r="IF63" s="98"/>
      <c r="IG63" s="98"/>
      <c r="IH63" s="98"/>
      <c r="II63" s="98"/>
      <c r="IJ63" s="98"/>
      <c r="IK63" s="98"/>
      <c r="IL63" s="98"/>
      <c r="IM63" s="98"/>
      <c r="IN63" s="98"/>
      <c r="IO63" s="98"/>
      <c r="IP63" s="98"/>
      <c r="IQ63" s="98"/>
      <c r="IR63" s="98"/>
      <c r="IS63" s="98"/>
      <c r="IT63" s="98"/>
      <c r="IU63" s="98"/>
    </row>
    <row r="64" s="59" customFormat="1" spans="2:255"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  <c r="DQ64" s="98"/>
      <c r="DR64" s="98"/>
      <c r="DS64" s="98"/>
      <c r="DT64" s="98"/>
      <c r="DU64" s="98"/>
      <c r="DV64" s="98"/>
      <c r="DW64" s="98"/>
      <c r="DX64" s="98"/>
      <c r="DY64" s="98"/>
      <c r="DZ64" s="98"/>
      <c r="EA64" s="98"/>
      <c r="EB64" s="98"/>
      <c r="EC64" s="98"/>
      <c r="ED64" s="98"/>
      <c r="EE64" s="98"/>
      <c r="EF64" s="98"/>
      <c r="EG64" s="98"/>
      <c r="EH64" s="98"/>
      <c r="EI64" s="98"/>
      <c r="EJ64" s="98"/>
      <c r="EK64" s="98"/>
      <c r="EL64" s="98"/>
      <c r="EM64" s="98"/>
      <c r="EN64" s="98"/>
      <c r="EO64" s="98"/>
      <c r="EP64" s="98"/>
      <c r="EQ64" s="98"/>
      <c r="ER64" s="98"/>
      <c r="ES64" s="98"/>
      <c r="ET64" s="98"/>
      <c r="EU64" s="98"/>
      <c r="EV64" s="98"/>
      <c r="EW64" s="98"/>
      <c r="EX64" s="98"/>
      <c r="EY64" s="98"/>
      <c r="EZ64" s="98"/>
      <c r="FA64" s="98"/>
      <c r="FB64" s="98"/>
      <c r="FC64" s="98"/>
      <c r="FD64" s="98"/>
      <c r="FE64" s="98"/>
      <c r="FF64" s="98"/>
      <c r="FG64" s="98"/>
      <c r="FH64" s="98"/>
      <c r="FI64" s="98"/>
      <c r="FJ64" s="98"/>
      <c r="FK64" s="98"/>
      <c r="FL64" s="98"/>
      <c r="FM64" s="98"/>
      <c r="FN64" s="98"/>
      <c r="FO64" s="98"/>
      <c r="FP64" s="98"/>
      <c r="FQ64" s="98"/>
      <c r="FR64" s="98"/>
      <c r="FS64" s="98"/>
      <c r="FT64" s="98"/>
      <c r="FU64" s="98"/>
      <c r="FV64" s="98"/>
      <c r="FW64" s="98"/>
      <c r="FX64" s="98"/>
      <c r="FY64" s="98"/>
      <c r="FZ64" s="98"/>
      <c r="GA64" s="98"/>
      <c r="GB64" s="98"/>
      <c r="GC64" s="98"/>
      <c r="GD64" s="98"/>
      <c r="GE64" s="98"/>
      <c r="GF64" s="98"/>
      <c r="GG64" s="98"/>
      <c r="GH64" s="98"/>
      <c r="GI64" s="98"/>
      <c r="GJ64" s="98"/>
      <c r="GK64" s="98"/>
      <c r="GL64" s="98"/>
      <c r="GM64" s="98"/>
      <c r="GN64" s="98"/>
      <c r="GO64" s="98"/>
      <c r="GP64" s="98"/>
      <c r="GQ64" s="98"/>
      <c r="GR64" s="98"/>
      <c r="GS64" s="98"/>
      <c r="GT64" s="98"/>
      <c r="GU64" s="98"/>
      <c r="GV64" s="98"/>
      <c r="GW64" s="98"/>
      <c r="GX64" s="98"/>
      <c r="GY64" s="98"/>
      <c r="GZ64" s="98"/>
      <c r="HA64" s="98"/>
      <c r="HB64" s="98"/>
      <c r="HC64" s="98"/>
      <c r="HD64" s="98"/>
      <c r="HE64" s="98"/>
      <c r="HF64" s="98"/>
      <c r="HG64" s="98"/>
      <c r="HH64" s="98"/>
      <c r="HI64" s="98"/>
      <c r="HJ64" s="98"/>
      <c r="HK64" s="98"/>
      <c r="HL64" s="98"/>
      <c r="HM64" s="98"/>
      <c r="HN64" s="98"/>
      <c r="HO64" s="98"/>
      <c r="HP64" s="98"/>
      <c r="HQ64" s="98"/>
      <c r="HR64" s="98"/>
      <c r="HS64" s="98"/>
      <c r="HT64" s="98"/>
      <c r="HU64" s="98"/>
      <c r="HV64" s="98"/>
      <c r="HW64" s="98"/>
      <c r="HX64" s="98"/>
      <c r="HY64" s="98"/>
      <c r="HZ64" s="98"/>
      <c r="IA64" s="98"/>
      <c r="IB64" s="98"/>
      <c r="IC64" s="98"/>
      <c r="ID64" s="98"/>
      <c r="IE64" s="98"/>
      <c r="IF64" s="98"/>
      <c r="IG64" s="98"/>
      <c r="IH64" s="98"/>
      <c r="II64" s="98"/>
      <c r="IJ64" s="98"/>
      <c r="IK64" s="98"/>
      <c r="IL64" s="98"/>
      <c r="IM64" s="98"/>
      <c r="IN64" s="98"/>
      <c r="IO64" s="98"/>
      <c r="IP64" s="98"/>
      <c r="IQ64" s="98"/>
      <c r="IR64" s="98"/>
      <c r="IS64" s="98"/>
      <c r="IT64" s="98"/>
      <c r="IU64" s="98"/>
    </row>
    <row r="65" s="59" customFormat="1" spans="2:255"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98"/>
      <c r="FD65" s="98"/>
      <c r="FE65" s="98"/>
      <c r="FF65" s="98"/>
      <c r="FG65" s="98"/>
      <c r="FH65" s="98"/>
      <c r="FI65" s="98"/>
      <c r="FJ65" s="98"/>
      <c r="FK65" s="98"/>
      <c r="FL65" s="98"/>
      <c r="FM65" s="98"/>
      <c r="FN65" s="98"/>
      <c r="FO65" s="98"/>
      <c r="FP65" s="98"/>
      <c r="FQ65" s="98"/>
      <c r="FR65" s="98"/>
      <c r="FS65" s="98"/>
      <c r="FT65" s="98"/>
      <c r="FU65" s="98"/>
      <c r="FV65" s="98"/>
      <c r="FW65" s="98"/>
      <c r="FX65" s="98"/>
      <c r="FY65" s="98"/>
      <c r="FZ65" s="98"/>
      <c r="GA65" s="98"/>
      <c r="GB65" s="98"/>
      <c r="GC65" s="98"/>
      <c r="GD65" s="98"/>
      <c r="GE65" s="98"/>
      <c r="GF65" s="98"/>
      <c r="GG65" s="98"/>
      <c r="GH65" s="98"/>
      <c r="GI65" s="98"/>
      <c r="GJ65" s="98"/>
      <c r="GK65" s="98"/>
      <c r="GL65" s="98"/>
      <c r="GM65" s="98"/>
      <c r="GN65" s="98"/>
      <c r="GO65" s="98"/>
      <c r="GP65" s="98"/>
      <c r="GQ65" s="98"/>
      <c r="GR65" s="98"/>
      <c r="GS65" s="98"/>
      <c r="GT65" s="98"/>
      <c r="GU65" s="98"/>
      <c r="GV65" s="98"/>
      <c r="GW65" s="98"/>
      <c r="GX65" s="98"/>
      <c r="GY65" s="98"/>
      <c r="GZ65" s="98"/>
      <c r="HA65" s="98"/>
      <c r="HB65" s="98"/>
      <c r="HC65" s="98"/>
      <c r="HD65" s="98"/>
      <c r="HE65" s="98"/>
      <c r="HF65" s="98"/>
      <c r="HG65" s="98"/>
      <c r="HH65" s="98"/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98"/>
      <c r="HX65" s="98"/>
      <c r="HY65" s="98"/>
      <c r="HZ65" s="98"/>
      <c r="IA65" s="98"/>
      <c r="IB65" s="98"/>
      <c r="IC65" s="98"/>
      <c r="ID65" s="98"/>
      <c r="IE65" s="98"/>
      <c r="IF65" s="98"/>
      <c r="IG65" s="98"/>
      <c r="IH65" s="98"/>
      <c r="II65" s="98"/>
      <c r="IJ65" s="98"/>
      <c r="IK65" s="98"/>
      <c r="IL65" s="98"/>
      <c r="IM65" s="98"/>
      <c r="IN65" s="98"/>
      <c r="IO65" s="98"/>
      <c r="IP65" s="98"/>
      <c r="IQ65" s="98"/>
      <c r="IR65" s="98"/>
      <c r="IS65" s="98"/>
      <c r="IT65" s="98"/>
      <c r="IU65" s="98"/>
    </row>
    <row r="66" s="59" customFormat="1" spans="2:255"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8"/>
      <c r="CG66" s="98"/>
      <c r="CH66" s="98"/>
      <c r="CI66" s="98"/>
      <c r="CJ66" s="98"/>
      <c r="CK66" s="98"/>
      <c r="CL66" s="98"/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  <c r="DB66" s="98"/>
      <c r="DC66" s="98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  <c r="DQ66" s="98"/>
      <c r="DR66" s="98"/>
      <c r="DS66" s="98"/>
      <c r="DT66" s="98"/>
      <c r="DU66" s="98"/>
      <c r="DV66" s="98"/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8"/>
      <c r="EH66" s="98"/>
      <c r="EI66" s="98"/>
      <c r="EJ66" s="98"/>
      <c r="EK66" s="98"/>
      <c r="EL66" s="98"/>
      <c r="EM66" s="98"/>
      <c r="EN66" s="98"/>
      <c r="EO66" s="98"/>
      <c r="EP66" s="98"/>
      <c r="EQ66" s="98"/>
      <c r="ER66" s="98"/>
      <c r="ES66" s="98"/>
      <c r="ET66" s="98"/>
      <c r="EU66" s="98"/>
      <c r="EV66" s="98"/>
      <c r="EW66" s="98"/>
      <c r="EX66" s="98"/>
      <c r="EY66" s="98"/>
      <c r="EZ66" s="98"/>
      <c r="FA66" s="98"/>
      <c r="FB66" s="98"/>
      <c r="FC66" s="98"/>
      <c r="FD66" s="98"/>
      <c r="FE66" s="98"/>
      <c r="FF66" s="98"/>
      <c r="FG66" s="98"/>
      <c r="FH66" s="98"/>
      <c r="FI66" s="98"/>
      <c r="FJ66" s="98"/>
      <c r="FK66" s="98"/>
      <c r="FL66" s="98"/>
      <c r="FM66" s="98"/>
      <c r="FN66" s="98"/>
      <c r="FO66" s="98"/>
      <c r="FP66" s="98"/>
      <c r="FQ66" s="98"/>
      <c r="FR66" s="98"/>
      <c r="FS66" s="98"/>
      <c r="FT66" s="98"/>
      <c r="FU66" s="98"/>
      <c r="FV66" s="98"/>
      <c r="FW66" s="98"/>
      <c r="FX66" s="98"/>
      <c r="FY66" s="98"/>
      <c r="FZ66" s="98"/>
      <c r="GA66" s="98"/>
      <c r="GB66" s="98"/>
      <c r="GC66" s="98"/>
      <c r="GD66" s="98"/>
      <c r="GE66" s="98"/>
      <c r="GF66" s="98"/>
      <c r="GG66" s="98"/>
      <c r="GH66" s="98"/>
      <c r="GI66" s="98"/>
      <c r="GJ66" s="98"/>
      <c r="GK66" s="98"/>
      <c r="GL66" s="98"/>
      <c r="GM66" s="98"/>
      <c r="GN66" s="98"/>
      <c r="GO66" s="98"/>
      <c r="GP66" s="98"/>
      <c r="GQ66" s="98"/>
      <c r="GR66" s="98"/>
      <c r="GS66" s="98"/>
      <c r="GT66" s="98"/>
      <c r="GU66" s="98"/>
      <c r="GV66" s="98"/>
      <c r="GW66" s="98"/>
      <c r="GX66" s="98"/>
      <c r="GY66" s="98"/>
      <c r="GZ66" s="98"/>
      <c r="HA66" s="98"/>
      <c r="HB66" s="98"/>
      <c r="HC66" s="98"/>
      <c r="HD66" s="98"/>
      <c r="HE66" s="98"/>
      <c r="HF66" s="98"/>
      <c r="HG66" s="98"/>
      <c r="HH66" s="98"/>
      <c r="HI66" s="98"/>
      <c r="HJ66" s="98"/>
      <c r="HK66" s="98"/>
      <c r="HL66" s="98"/>
      <c r="HM66" s="98"/>
      <c r="HN66" s="98"/>
      <c r="HO66" s="98"/>
      <c r="HP66" s="98"/>
      <c r="HQ66" s="98"/>
      <c r="HR66" s="98"/>
      <c r="HS66" s="98"/>
      <c r="HT66" s="98"/>
      <c r="HU66" s="98"/>
      <c r="HV66" s="98"/>
      <c r="HW66" s="98"/>
      <c r="HX66" s="98"/>
      <c r="HY66" s="98"/>
      <c r="HZ66" s="98"/>
      <c r="IA66" s="98"/>
      <c r="IB66" s="98"/>
      <c r="IC66" s="98"/>
      <c r="ID66" s="98"/>
      <c r="IE66" s="98"/>
      <c r="IF66" s="98"/>
      <c r="IG66" s="98"/>
      <c r="IH66" s="98"/>
      <c r="II66" s="98"/>
      <c r="IJ66" s="98"/>
      <c r="IK66" s="98"/>
      <c r="IL66" s="98"/>
      <c r="IM66" s="98"/>
      <c r="IN66" s="98"/>
      <c r="IO66" s="98"/>
      <c r="IP66" s="98"/>
      <c r="IQ66" s="98"/>
      <c r="IR66" s="98"/>
      <c r="IS66" s="98"/>
      <c r="IT66" s="98"/>
      <c r="IU66" s="98"/>
    </row>
    <row r="67" s="59" customFormat="1" spans="2:255"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8"/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8"/>
      <c r="EG67" s="98"/>
      <c r="EH67" s="98"/>
      <c r="EI67" s="98"/>
      <c r="EJ67" s="98"/>
      <c r="EK67" s="98"/>
      <c r="EL67" s="98"/>
      <c r="EM67" s="98"/>
      <c r="EN67" s="98"/>
      <c r="EO67" s="98"/>
      <c r="EP67" s="98"/>
      <c r="EQ67" s="98"/>
      <c r="ER67" s="98"/>
      <c r="ES67" s="98"/>
      <c r="ET67" s="98"/>
      <c r="EU67" s="98"/>
      <c r="EV67" s="98"/>
      <c r="EW67" s="98"/>
      <c r="EX67" s="98"/>
      <c r="EY67" s="98"/>
      <c r="EZ67" s="98"/>
      <c r="FA67" s="98"/>
      <c r="FB67" s="98"/>
      <c r="FC67" s="98"/>
      <c r="FD67" s="98"/>
      <c r="FE67" s="98"/>
      <c r="FF67" s="98"/>
      <c r="FG67" s="98"/>
      <c r="FH67" s="98"/>
      <c r="FI67" s="98"/>
      <c r="FJ67" s="98"/>
      <c r="FK67" s="98"/>
      <c r="FL67" s="98"/>
      <c r="FM67" s="98"/>
      <c r="FN67" s="98"/>
      <c r="FO67" s="98"/>
      <c r="FP67" s="98"/>
      <c r="FQ67" s="98"/>
      <c r="FR67" s="98"/>
      <c r="FS67" s="98"/>
      <c r="FT67" s="98"/>
      <c r="FU67" s="98"/>
      <c r="FV67" s="98"/>
      <c r="FW67" s="98"/>
      <c r="FX67" s="98"/>
      <c r="FY67" s="98"/>
      <c r="FZ67" s="98"/>
      <c r="GA67" s="98"/>
      <c r="GB67" s="98"/>
      <c r="GC67" s="98"/>
      <c r="GD67" s="98"/>
      <c r="GE67" s="98"/>
      <c r="GF67" s="98"/>
      <c r="GG67" s="98"/>
      <c r="GH67" s="98"/>
      <c r="GI67" s="98"/>
      <c r="GJ67" s="98"/>
      <c r="GK67" s="98"/>
      <c r="GL67" s="98"/>
      <c r="GM67" s="98"/>
      <c r="GN67" s="98"/>
      <c r="GO67" s="98"/>
      <c r="GP67" s="98"/>
      <c r="GQ67" s="98"/>
      <c r="GR67" s="98"/>
      <c r="GS67" s="98"/>
      <c r="GT67" s="98"/>
      <c r="GU67" s="98"/>
      <c r="GV67" s="98"/>
      <c r="GW67" s="98"/>
      <c r="GX67" s="98"/>
      <c r="GY67" s="98"/>
      <c r="GZ67" s="98"/>
      <c r="HA67" s="98"/>
      <c r="HB67" s="98"/>
      <c r="HC67" s="98"/>
      <c r="HD67" s="98"/>
      <c r="HE67" s="98"/>
      <c r="HF67" s="98"/>
      <c r="HG67" s="98"/>
      <c r="HH67" s="98"/>
      <c r="HI67" s="98"/>
      <c r="HJ67" s="98"/>
      <c r="HK67" s="98"/>
      <c r="HL67" s="98"/>
      <c r="HM67" s="98"/>
      <c r="HN67" s="98"/>
      <c r="HO67" s="98"/>
      <c r="HP67" s="98"/>
      <c r="HQ67" s="98"/>
      <c r="HR67" s="98"/>
      <c r="HS67" s="98"/>
      <c r="HT67" s="98"/>
      <c r="HU67" s="98"/>
      <c r="HV67" s="98"/>
      <c r="HW67" s="98"/>
      <c r="HX67" s="98"/>
      <c r="HY67" s="98"/>
      <c r="HZ67" s="98"/>
      <c r="IA67" s="98"/>
      <c r="IB67" s="98"/>
      <c r="IC67" s="98"/>
      <c r="ID67" s="98"/>
      <c r="IE67" s="98"/>
      <c r="IF67" s="98"/>
      <c r="IG67" s="98"/>
      <c r="IH67" s="98"/>
      <c r="II67" s="98"/>
      <c r="IJ67" s="98"/>
      <c r="IK67" s="98"/>
      <c r="IL67" s="98"/>
      <c r="IM67" s="98"/>
      <c r="IN67" s="98"/>
      <c r="IO67" s="98"/>
      <c r="IP67" s="98"/>
      <c r="IQ67" s="98"/>
      <c r="IR67" s="98"/>
      <c r="IS67" s="98"/>
      <c r="IT67" s="98"/>
      <c r="IU67" s="98"/>
    </row>
    <row r="68" s="59" customFormat="1" spans="2:255"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  <c r="DQ68" s="98"/>
      <c r="DR68" s="98"/>
      <c r="DS68" s="98"/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98"/>
      <c r="EI68" s="98"/>
      <c r="EJ68" s="98"/>
      <c r="EK68" s="98"/>
      <c r="EL68" s="98"/>
      <c r="EM68" s="98"/>
      <c r="EN68" s="98"/>
      <c r="EO68" s="98"/>
      <c r="EP68" s="98"/>
      <c r="EQ68" s="98"/>
      <c r="ER68" s="98"/>
      <c r="ES68" s="98"/>
      <c r="ET68" s="98"/>
      <c r="EU68" s="98"/>
      <c r="EV68" s="98"/>
      <c r="EW68" s="98"/>
      <c r="EX68" s="98"/>
      <c r="EY68" s="98"/>
      <c r="EZ68" s="98"/>
      <c r="FA68" s="98"/>
      <c r="FB68" s="98"/>
      <c r="FC68" s="98"/>
      <c r="FD68" s="98"/>
      <c r="FE68" s="98"/>
      <c r="FF68" s="98"/>
      <c r="FG68" s="98"/>
      <c r="FH68" s="98"/>
      <c r="FI68" s="98"/>
      <c r="FJ68" s="98"/>
      <c r="FK68" s="98"/>
      <c r="FL68" s="98"/>
      <c r="FM68" s="98"/>
      <c r="FN68" s="98"/>
      <c r="FO68" s="98"/>
      <c r="FP68" s="98"/>
      <c r="FQ68" s="98"/>
      <c r="FR68" s="98"/>
      <c r="FS68" s="98"/>
      <c r="FT68" s="98"/>
      <c r="FU68" s="98"/>
      <c r="FV68" s="98"/>
      <c r="FW68" s="98"/>
      <c r="FX68" s="98"/>
      <c r="FY68" s="98"/>
      <c r="FZ68" s="98"/>
      <c r="GA68" s="98"/>
      <c r="GB68" s="98"/>
      <c r="GC68" s="98"/>
      <c r="GD68" s="98"/>
      <c r="GE68" s="98"/>
      <c r="GF68" s="98"/>
      <c r="GG68" s="98"/>
      <c r="GH68" s="98"/>
      <c r="GI68" s="98"/>
      <c r="GJ68" s="98"/>
      <c r="GK68" s="98"/>
      <c r="GL68" s="98"/>
      <c r="GM68" s="98"/>
      <c r="GN68" s="98"/>
      <c r="GO68" s="98"/>
      <c r="GP68" s="98"/>
      <c r="GQ68" s="98"/>
      <c r="GR68" s="98"/>
      <c r="GS68" s="98"/>
      <c r="GT68" s="98"/>
      <c r="GU68" s="98"/>
      <c r="GV68" s="98"/>
      <c r="GW68" s="98"/>
      <c r="GX68" s="98"/>
      <c r="GY68" s="98"/>
      <c r="GZ68" s="98"/>
      <c r="HA68" s="98"/>
      <c r="HB68" s="98"/>
      <c r="HC68" s="98"/>
      <c r="HD68" s="98"/>
      <c r="HE68" s="98"/>
      <c r="HF68" s="98"/>
      <c r="HG68" s="98"/>
      <c r="HH68" s="98"/>
      <c r="HI68" s="98"/>
      <c r="HJ68" s="98"/>
      <c r="HK68" s="98"/>
      <c r="HL68" s="98"/>
      <c r="HM68" s="98"/>
      <c r="HN68" s="98"/>
      <c r="HO68" s="98"/>
      <c r="HP68" s="98"/>
      <c r="HQ68" s="98"/>
      <c r="HR68" s="98"/>
      <c r="HS68" s="98"/>
      <c r="HT68" s="98"/>
      <c r="HU68" s="98"/>
      <c r="HV68" s="98"/>
      <c r="HW68" s="98"/>
      <c r="HX68" s="98"/>
      <c r="HY68" s="98"/>
      <c r="HZ68" s="98"/>
      <c r="IA68" s="98"/>
      <c r="IB68" s="98"/>
      <c r="IC68" s="98"/>
      <c r="ID68" s="98"/>
      <c r="IE68" s="98"/>
      <c r="IF68" s="98"/>
      <c r="IG68" s="98"/>
      <c r="IH68" s="98"/>
      <c r="II68" s="98"/>
      <c r="IJ68" s="98"/>
      <c r="IK68" s="98"/>
      <c r="IL68" s="98"/>
      <c r="IM68" s="98"/>
      <c r="IN68" s="98"/>
      <c r="IO68" s="98"/>
      <c r="IP68" s="98"/>
      <c r="IQ68" s="98"/>
      <c r="IR68" s="98"/>
      <c r="IS68" s="98"/>
      <c r="IT68" s="98"/>
      <c r="IU68" s="98"/>
    </row>
    <row r="69" s="59" customFormat="1" spans="2:255"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/>
      <c r="GY69" s="98"/>
      <c r="GZ69" s="98"/>
      <c r="HA69" s="98"/>
      <c r="HB69" s="98"/>
      <c r="HC69" s="98"/>
      <c r="HD69" s="98"/>
      <c r="HE69" s="98"/>
      <c r="HF69" s="98"/>
      <c r="HG69" s="98"/>
      <c r="HH69" s="98"/>
      <c r="HI69" s="98"/>
      <c r="HJ69" s="98"/>
      <c r="HK69" s="98"/>
      <c r="HL69" s="98"/>
      <c r="HM69" s="98"/>
      <c r="HN69" s="98"/>
      <c r="HO69" s="98"/>
      <c r="HP69" s="98"/>
      <c r="HQ69" s="98"/>
      <c r="HR69" s="98"/>
      <c r="HS69" s="98"/>
      <c r="HT69" s="98"/>
      <c r="HU69" s="98"/>
      <c r="HV69" s="98"/>
      <c r="HW69" s="98"/>
      <c r="HX69" s="98"/>
      <c r="HY69" s="98"/>
      <c r="HZ69" s="98"/>
      <c r="IA69" s="98"/>
      <c r="IB69" s="98"/>
      <c r="IC69" s="98"/>
      <c r="ID69" s="98"/>
      <c r="IE69" s="98"/>
      <c r="IF69" s="98"/>
      <c r="IG69" s="98"/>
      <c r="IH69" s="98"/>
      <c r="II69" s="98"/>
      <c r="IJ69" s="98"/>
      <c r="IK69" s="98"/>
      <c r="IL69" s="98"/>
      <c r="IM69" s="98"/>
      <c r="IN69" s="98"/>
      <c r="IO69" s="98"/>
      <c r="IP69" s="98"/>
      <c r="IQ69" s="98"/>
      <c r="IR69" s="98"/>
      <c r="IS69" s="98"/>
      <c r="IT69" s="98"/>
      <c r="IU69" s="98"/>
    </row>
    <row r="70" s="59" customFormat="1" spans="2:255"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  <c r="FE70" s="98"/>
      <c r="FF70" s="98"/>
      <c r="FG70" s="98"/>
      <c r="FH70" s="98"/>
      <c r="FI70" s="98"/>
      <c r="FJ70" s="98"/>
      <c r="FK70" s="98"/>
      <c r="FL70" s="98"/>
      <c r="FM70" s="98"/>
      <c r="FN70" s="98"/>
      <c r="FO70" s="98"/>
      <c r="FP70" s="98"/>
      <c r="FQ70" s="98"/>
      <c r="FR70" s="98"/>
      <c r="FS70" s="98"/>
      <c r="FT70" s="98"/>
      <c r="FU70" s="98"/>
      <c r="FV70" s="98"/>
      <c r="FW70" s="98"/>
      <c r="FX70" s="98"/>
      <c r="FY70" s="98"/>
      <c r="FZ70" s="98"/>
      <c r="GA70" s="98"/>
      <c r="GB70" s="98"/>
      <c r="GC70" s="98"/>
      <c r="GD70" s="98"/>
      <c r="GE70" s="98"/>
      <c r="GF70" s="98"/>
      <c r="GG70" s="98"/>
      <c r="GH70" s="98"/>
      <c r="GI70" s="98"/>
      <c r="GJ70" s="98"/>
      <c r="GK70" s="98"/>
      <c r="GL70" s="98"/>
      <c r="GM70" s="98"/>
      <c r="GN70" s="98"/>
      <c r="GO70" s="98"/>
      <c r="GP70" s="98"/>
      <c r="GQ70" s="98"/>
      <c r="GR70" s="98"/>
      <c r="GS70" s="98"/>
      <c r="GT70" s="98"/>
      <c r="GU70" s="98"/>
      <c r="GV70" s="98"/>
      <c r="GW70" s="98"/>
      <c r="GX70" s="98"/>
      <c r="GY70" s="98"/>
      <c r="GZ70" s="98"/>
      <c r="HA70" s="98"/>
      <c r="HB70" s="98"/>
      <c r="HC70" s="98"/>
      <c r="HD70" s="98"/>
      <c r="HE70" s="98"/>
      <c r="HF70" s="98"/>
      <c r="HG70" s="98"/>
      <c r="HH70" s="98"/>
      <c r="HI70" s="98"/>
      <c r="HJ70" s="98"/>
      <c r="HK70" s="98"/>
      <c r="HL70" s="98"/>
      <c r="HM70" s="98"/>
      <c r="HN70" s="98"/>
      <c r="HO70" s="98"/>
      <c r="HP70" s="98"/>
      <c r="HQ70" s="98"/>
      <c r="HR70" s="98"/>
      <c r="HS70" s="98"/>
      <c r="HT70" s="98"/>
      <c r="HU70" s="98"/>
      <c r="HV70" s="98"/>
      <c r="HW70" s="98"/>
      <c r="HX70" s="98"/>
      <c r="HY70" s="98"/>
      <c r="HZ70" s="98"/>
      <c r="IA70" s="98"/>
      <c r="IB70" s="98"/>
      <c r="IC70" s="98"/>
      <c r="ID70" s="98"/>
      <c r="IE70" s="98"/>
      <c r="IF70" s="98"/>
      <c r="IG70" s="98"/>
      <c r="IH70" s="98"/>
      <c r="II70" s="98"/>
      <c r="IJ70" s="98"/>
      <c r="IK70" s="98"/>
      <c r="IL70" s="98"/>
      <c r="IM70" s="98"/>
      <c r="IN70" s="98"/>
      <c r="IO70" s="98"/>
      <c r="IP70" s="98"/>
      <c r="IQ70" s="98"/>
      <c r="IR70" s="98"/>
      <c r="IS70" s="98"/>
      <c r="IT70" s="98"/>
      <c r="IU70" s="98"/>
    </row>
    <row r="71" s="59" customFormat="1" spans="2:255"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  <c r="FH71" s="98"/>
      <c r="FI71" s="98"/>
      <c r="FJ71" s="98"/>
      <c r="FK71" s="98"/>
      <c r="FL71" s="98"/>
      <c r="FM71" s="98"/>
      <c r="FN71" s="98"/>
      <c r="FO71" s="98"/>
      <c r="FP71" s="98"/>
      <c r="FQ71" s="98"/>
      <c r="FR71" s="98"/>
      <c r="FS71" s="98"/>
      <c r="FT71" s="98"/>
      <c r="FU71" s="98"/>
      <c r="FV71" s="98"/>
      <c r="FW71" s="98"/>
      <c r="FX71" s="98"/>
      <c r="FY71" s="98"/>
      <c r="FZ71" s="98"/>
      <c r="GA71" s="98"/>
      <c r="GB71" s="98"/>
      <c r="GC71" s="98"/>
      <c r="GD71" s="98"/>
      <c r="GE71" s="98"/>
      <c r="GF71" s="98"/>
      <c r="GG71" s="98"/>
      <c r="GH71" s="98"/>
      <c r="GI71" s="98"/>
      <c r="GJ71" s="98"/>
      <c r="GK71" s="98"/>
      <c r="GL71" s="98"/>
      <c r="GM71" s="98"/>
      <c r="GN71" s="98"/>
      <c r="GO71" s="98"/>
      <c r="GP71" s="98"/>
      <c r="GQ71" s="98"/>
      <c r="GR71" s="98"/>
      <c r="GS71" s="98"/>
      <c r="GT71" s="98"/>
      <c r="GU71" s="98"/>
      <c r="GV71" s="98"/>
      <c r="GW71" s="98"/>
      <c r="GX71" s="98"/>
      <c r="GY71" s="98"/>
      <c r="GZ71" s="98"/>
      <c r="HA71" s="98"/>
      <c r="HB71" s="98"/>
      <c r="HC71" s="98"/>
      <c r="HD71" s="98"/>
      <c r="HE71" s="98"/>
      <c r="HF71" s="98"/>
      <c r="HG71" s="98"/>
      <c r="HH71" s="98"/>
      <c r="HI71" s="98"/>
      <c r="HJ71" s="98"/>
      <c r="HK71" s="98"/>
      <c r="HL71" s="98"/>
      <c r="HM71" s="98"/>
      <c r="HN71" s="98"/>
      <c r="HO71" s="98"/>
      <c r="HP71" s="98"/>
      <c r="HQ71" s="98"/>
      <c r="HR71" s="98"/>
      <c r="HS71" s="98"/>
      <c r="HT71" s="98"/>
      <c r="HU71" s="98"/>
      <c r="HV71" s="98"/>
      <c r="HW71" s="98"/>
      <c r="HX71" s="98"/>
      <c r="HY71" s="98"/>
      <c r="HZ71" s="98"/>
      <c r="IA71" s="98"/>
      <c r="IB71" s="98"/>
      <c r="IC71" s="98"/>
      <c r="ID71" s="98"/>
      <c r="IE71" s="98"/>
      <c r="IF71" s="98"/>
      <c r="IG71" s="98"/>
      <c r="IH71" s="98"/>
      <c r="II71" s="98"/>
      <c r="IJ71" s="98"/>
      <c r="IK71" s="98"/>
      <c r="IL71" s="98"/>
      <c r="IM71" s="98"/>
      <c r="IN71" s="98"/>
      <c r="IO71" s="98"/>
      <c r="IP71" s="98"/>
      <c r="IQ71" s="98"/>
      <c r="IR71" s="98"/>
      <c r="IS71" s="98"/>
      <c r="IT71" s="98"/>
      <c r="IU71" s="98"/>
    </row>
    <row r="72" s="59" customFormat="1" spans="2:255"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  <c r="FH72" s="98"/>
      <c r="FI72" s="98"/>
      <c r="FJ72" s="98"/>
      <c r="FK72" s="98"/>
      <c r="FL72" s="98"/>
      <c r="FM72" s="98"/>
      <c r="FN72" s="98"/>
      <c r="FO72" s="98"/>
      <c r="FP72" s="98"/>
      <c r="FQ72" s="98"/>
      <c r="FR72" s="98"/>
      <c r="FS72" s="98"/>
      <c r="FT72" s="98"/>
      <c r="FU72" s="98"/>
      <c r="FV72" s="98"/>
      <c r="FW72" s="98"/>
      <c r="FX72" s="98"/>
      <c r="FY72" s="98"/>
      <c r="FZ72" s="98"/>
      <c r="GA72" s="98"/>
      <c r="GB72" s="98"/>
      <c r="GC72" s="98"/>
      <c r="GD72" s="98"/>
      <c r="GE72" s="98"/>
      <c r="GF72" s="98"/>
      <c r="GG72" s="98"/>
      <c r="GH72" s="98"/>
      <c r="GI72" s="98"/>
      <c r="GJ72" s="98"/>
      <c r="GK72" s="98"/>
      <c r="GL72" s="98"/>
      <c r="GM72" s="98"/>
      <c r="GN72" s="98"/>
      <c r="GO72" s="98"/>
      <c r="GP72" s="98"/>
      <c r="GQ72" s="98"/>
      <c r="GR72" s="98"/>
      <c r="GS72" s="98"/>
      <c r="GT72" s="98"/>
      <c r="GU72" s="98"/>
      <c r="GV72" s="98"/>
      <c r="GW72" s="98"/>
      <c r="GX72" s="98"/>
      <c r="GY72" s="98"/>
      <c r="GZ72" s="98"/>
      <c r="HA72" s="98"/>
      <c r="HB72" s="98"/>
      <c r="HC72" s="98"/>
      <c r="HD72" s="98"/>
      <c r="HE72" s="98"/>
      <c r="HF72" s="98"/>
      <c r="HG72" s="98"/>
      <c r="HH72" s="98"/>
      <c r="HI72" s="98"/>
      <c r="HJ72" s="98"/>
      <c r="HK72" s="98"/>
      <c r="HL72" s="98"/>
      <c r="HM72" s="98"/>
      <c r="HN72" s="98"/>
      <c r="HO72" s="98"/>
      <c r="HP72" s="98"/>
      <c r="HQ72" s="98"/>
      <c r="HR72" s="98"/>
      <c r="HS72" s="98"/>
      <c r="HT72" s="98"/>
      <c r="HU72" s="98"/>
      <c r="HV72" s="98"/>
      <c r="HW72" s="98"/>
      <c r="HX72" s="98"/>
      <c r="HY72" s="98"/>
      <c r="HZ72" s="98"/>
      <c r="IA72" s="98"/>
      <c r="IB72" s="98"/>
      <c r="IC72" s="98"/>
      <c r="ID72" s="98"/>
      <c r="IE72" s="98"/>
      <c r="IF72" s="98"/>
      <c r="IG72" s="98"/>
      <c r="IH72" s="98"/>
      <c r="II72" s="98"/>
      <c r="IJ72" s="98"/>
      <c r="IK72" s="98"/>
      <c r="IL72" s="98"/>
      <c r="IM72" s="98"/>
      <c r="IN72" s="98"/>
      <c r="IO72" s="98"/>
      <c r="IP72" s="98"/>
      <c r="IQ72" s="98"/>
      <c r="IR72" s="98"/>
      <c r="IS72" s="98"/>
      <c r="IT72" s="98"/>
      <c r="IU72" s="98"/>
    </row>
    <row r="73" s="59" customFormat="1" spans="2:255"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  <c r="FH73" s="98"/>
      <c r="FI73" s="98"/>
      <c r="FJ73" s="98"/>
      <c r="FK73" s="98"/>
      <c r="FL73" s="98"/>
      <c r="FM73" s="98"/>
      <c r="FN73" s="98"/>
      <c r="FO73" s="98"/>
      <c r="FP73" s="98"/>
      <c r="FQ73" s="98"/>
      <c r="FR73" s="98"/>
      <c r="FS73" s="98"/>
      <c r="FT73" s="98"/>
      <c r="FU73" s="98"/>
      <c r="FV73" s="98"/>
      <c r="FW73" s="98"/>
      <c r="FX73" s="98"/>
      <c r="FY73" s="98"/>
      <c r="FZ73" s="98"/>
      <c r="GA73" s="98"/>
      <c r="GB73" s="98"/>
      <c r="GC73" s="98"/>
      <c r="GD73" s="98"/>
      <c r="GE73" s="98"/>
      <c r="GF73" s="98"/>
      <c r="GG73" s="98"/>
      <c r="GH73" s="98"/>
      <c r="GI73" s="98"/>
      <c r="GJ73" s="98"/>
      <c r="GK73" s="98"/>
      <c r="GL73" s="98"/>
      <c r="GM73" s="98"/>
      <c r="GN73" s="98"/>
      <c r="GO73" s="98"/>
      <c r="GP73" s="98"/>
      <c r="GQ73" s="98"/>
      <c r="GR73" s="98"/>
      <c r="GS73" s="98"/>
      <c r="GT73" s="98"/>
      <c r="GU73" s="98"/>
      <c r="GV73" s="98"/>
      <c r="GW73" s="98"/>
      <c r="GX73" s="98"/>
      <c r="GY73" s="98"/>
      <c r="GZ73" s="98"/>
      <c r="HA73" s="98"/>
      <c r="HB73" s="98"/>
      <c r="HC73" s="98"/>
      <c r="HD73" s="98"/>
      <c r="HE73" s="98"/>
      <c r="HF73" s="98"/>
      <c r="HG73" s="98"/>
      <c r="HH73" s="98"/>
      <c r="HI73" s="98"/>
      <c r="HJ73" s="98"/>
      <c r="HK73" s="98"/>
      <c r="HL73" s="98"/>
      <c r="HM73" s="98"/>
      <c r="HN73" s="98"/>
      <c r="HO73" s="98"/>
      <c r="HP73" s="98"/>
      <c r="HQ73" s="98"/>
      <c r="HR73" s="98"/>
      <c r="HS73" s="98"/>
      <c r="HT73" s="98"/>
      <c r="HU73" s="98"/>
      <c r="HV73" s="98"/>
      <c r="HW73" s="98"/>
      <c r="HX73" s="98"/>
      <c r="HY73" s="98"/>
      <c r="HZ73" s="98"/>
      <c r="IA73" s="98"/>
      <c r="IB73" s="98"/>
      <c r="IC73" s="98"/>
      <c r="ID73" s="98"/>
      <c r="IE73" s="98"/>
      <c r="IF73" s="98"/>
      <c r="IG73" s="98"/>
      <c r="IH73" s="98"/>
      <c r="II73" s="98"/>
      <c r="IJ73" s="98"/>
      <c r="IK73" s="98"/>
      <c r="IL73" s="98"/>
      <c r="IM73" s="98"/>
      <c r="IN73" s="98"/>
      <c r="IO73" s="98"/>
      <c r="IP73" s="98"/>
      <c r="IQ73" s="98"/>
      <c r="IR73" s="98"/>
      <c r="IS73" s="98"/>
      <c r="IT73" s="98"/>
      <c r="IU73" s="98"/>
    </row>
    <row r="74" s="59" customFormat="1" spans="2:255"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  <c r="FH74" s="98"/>
      <c r="FI74" s="98"/>
      <c r="FJ74" s="98"/>
      <c r="FK74" s="98"/>
      <c r="FL74" s="98"/>
      <c r="FM74" s="98"/>
      <c r="FN74" s="98"/>
      <c r="FO74" s="98"/>
      <c r="FP74" s="98"/>
      <c r="FQ74" s="98"/>
      <c r="FR74" s="98"/>
      <c r="FS74" s="98"/>
      <c r="FT74" s="98"/>
      <c r="FU74" s="98"/>
      <c r="FV74" s="98"/>
      <c r="FW74" s="98"/>
      <c r="FX74" s="98"/>
      <c r="FY74" s="98"/>
      <c r="FZ74" s="98"/>
      <c r="GA74" s="98"/>
      <c r="GB74" s="98"/>
      <c r="GC74" s="98"/>
      <c r="GD74" s="98"/>
      <c r="GE74" s="98"/>
      <c r="GF74" s="98"/>
      <c r="GG74" s="98"/>
      <c r="GH74" s="98"/>
      <c r="GI74" s="98"/>
      <c r="GJ74" s="98"/>
      <c r="GK74" s="98"/>
      <c r="GL74" s="98"/>
      <c r="GM74" s="98"/>
      <c r="GN74" s="98"/>
      <c r="GO74" s="98"/>
      <c r="GP74" s="98"/>
      <c r="GQ74" s="98"/>
      <c r="GR74" s="98"/>
      <c r="GS74" s="98"/>
      <c r="GT74" s="98"/>
      <c r="GU74" s="98"/>
      <c r="GV74" s="98"/>
      <c r="GW74" s="98"/>
      <c r="GX74" s="98"/>
      <c r="GY74" s="98"/>
      <c r="GZ74" s="98"/>
      <c r="HA74" s="98"/>
      <c r="HB74" s="98"/>
      <c r="HC74" s="98"/>
      <c r="HD74" s="98"/>
      <c r="HE74" s="98"/>
      <c r="HF74" s="98"/>
      <c r="HG74" s="98"/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98"/>
      <c r="HV74" s="98"/>
      <c r="HW74" s="98"/>
      <c r="HX74" s="98"/>
      <c r="HY74" s="98"/>
      <c r="HZ74" s="98"/>
      <c r="IA74" s="98"/>
      <c r="IB74" s="98"/>
      <c r="IC74" s="98"/>
      <c r="ID74" s="98"/>
      <c r="IE74" s="98"/>
      <c r="IF74" s="98"/>
      <c r="IG74" s="98"/>
      <c r="IH74" s="98"/>
      <c r="II74" s="98"/>
      <c r="IJ74" s="98"/>
      <c r="IK74" s="98"/>
      <c r="IL74" s="98"/>
      <c r="IM74" s="98"/>
      <c r="IN74" s="98"/>
      <c r="IO74" s="98"/>
      <c r="IP74" s="98"/>
      <c r="IQ74" s="98"/>
      <c r="IR74" s="98"/>
      <c r="IS74" s="98"/>
      <c r="IT74" s="98"/>
      <c r="IU74" s="98"/>
    </row>
    <row r="75" s="59" customFormat="1" spans="2:255"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  <c r="GC75" s="98"/>
      <c r="GD75" s="98"/>
      <c r="GE75" s="98"/>
      <c r="GF75" s="98"/>
      <c r="GG75" s="98"/>
      <c r="GH75" s="98"/>
      <c r="GI75" s="98"/>
      <c r="GJ75" s="98"/>
      <c r="GK75" s="98"/>
      <c r="GL75" s="98"/>
      <c r="GM75" s="98"/>
      <c r="GN75" s="98"/>
      <c r="GO75" s="98"/>
      <c r="GP75" s="98"/>
      <c r="GQ75" s="98"/>
      <c r="GR75" s="98"/>
      <c r="GS75" s="98"/>
      <c r="GT75" s="98"/>
      <c r="GU75" s="98"/>
      <c r="GV75" s="98"/>
      <c r="GW75" s="98"/>
      <c r="GX75" s="98"/>
      <c r="GY75" s="98"/>
      <c r="GZ75" s="98"/>
      <c r="HA75" s="98"/>
      <c r="HB75" s="98"/>
      <c r="HC75" s="98"/>
      <c r="HD75" s="98"/>
      <c r="HE75" s="98"/>
      <c r="HF75" s="98"/>
      <c r="HG75" s="98"/>
      <c r="HH75" s="98"/>
      <c r="HI75" s="98"/>
      <c r="HJ75" s="98"/>
      <c r="HK75" s="98"/>
      <c r="HL75" s="98"/>
      <c r="HM75" s="98"/>
      <c r="HN75" s="98"/>
      <c r="HO75" s="98"/>
      <c r="HP75" s="98"/>
      <c r="HQ75" s="98"/>
      <c r="HR75" s="98"/>
      <c r="HS75" s="98"/>
      <c r="HT75" s="98"/>
      <c r="HU75" s="98"/>
      <c r="HV75" s="98"/>
      <c r="HW75" s="98"/>
      <c r="HX75" s="98"/>
      <c r="HY75" s="98"/>
      <c r="HZ75" s="98"/>
      <c r="IA75" s="98"/>
      <c r="IB75" s="98"/>
      <c r="IC75" s="98"/>
      <c r="ID75" s="98"/>
      <c r="IE75" s="98"/>
      <c r="IF75" s="98"/>
      <c r="IG75" s="98"/>
      <c r="IH75" s="98"/>
      <c r="II75" s="98"/>
      <c r="IJ75" s="98"/>
      <c r="IK75" s="98"/>
      <c r="IL75" s="98"/>
      <c r="IM75" s="98"/>
      <c r="IN75" s="98"/>
      <c r="IO75" s="98"/>
      <c r="IP75" s="98"/>
      <c r="IQ75" s="98"/>
      <c r="IR75" s="98"/>
      <c r="IS75" s="98"/>
      <c r="IT75" s="98"/>
      <c r="IU75" s="98"/>
    </row>
    <row r="76" s="59" customFormat="1" spans="2:255"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  <c r="FH76" s="98"/>
      <c r="FI76" s="98"/>
      <c r="FJ76" s="98"/>
      <c r="FK76" s="98"/>
      <c r="FL76" s="98"/>
      <c r="FM76" s="98"/>
      <c r="FN76" s="98"/>
      <c r="FO76" s="98"/>
      <c r="FP76" s="98"/>
      <c r="FQ76" s="98"/>
      <c r="FR76" s="98"/>
      <c r="FS76" s="98"/>
      <c r="FT76" s="98"/>
      <c r="FU76" s="98"/>
      <c r="FV76" s="98"/>
      <c r="FW76" s="98"/>
      <c r="FX76" s="98"/>
      <c r="FY76" s="98"/>
      <c r="FZ76" s="98"/>
      <c r="GA76" s="98"/>
      <c r="GB76" s="98"/>
      <c r="GC76" s="98"/>
      <c r="GD76" s="98"/>
      <c r="GE76" s="98"/>
      <c r="GF76" s="98"/>
      <c r="GG76" s="98"/>
      <c r="GH76" s="98"/>
      <c r="GI76" s="98"/>
      <c r="GJ76" s="98"/>
      <c r="GK76" s="98"/>
      <c r="GL76" s="98"/>
      <c r="GM76" s="98"/>
      <c r="GN76" s="98"/>
      <c r="GO76" s="98"/>
      <c r="GP76" s="98"/>
      <c r="GQ76" s="98"/>
      <c r="GR76" s="98"/>
      <c r="GS76" s="98"/>
      <c r="GT76" s="98"/>
      <c r="GU76" s="98"/>
      <c r="GV76" s="98"/>
      <c r="GW76" s="98"/>
      <c r="GX76" s="98"/>
      <c r="GY76" s="98"/>
      <c r="GZ76" s="98"/>
      <c r="HA76" s="98"/>
      <c r="HB76" s="98"/>
      <c r="HC76" s="98"/>
      <c r="HD76" s="98"/>
      <c r="HE76" s="98"/>
      <c r="HF76" s="98"/>
      <c r="HG76" s="98"/>
      <c r="HH76" s="98"/>
      <c r="HI76" s="98"/>
      <c r="HJ76" s="98"/>
      <c r="HK76" s="98"/>
      <c r="HL76" s="98"/>
      <c r="HM76" s="98"/>
      <c r="HN76" s="98"/>
      <c r="HO76" s="98"/>
      <c r="HP76" s="98"/>
      <c r="HQ76" s="98"/>
      <c r="HR76" s="98"/>
      <c r="HS76" s="98"/>
      <c r="HT76" s="98"/>
      <c r="HU76" s="98"/>
      <c r="HV76" s="98"/>
      <c r="HW76" s="98"/>
      <c r="HX76" s="98"/>
      <c r="HY76" s="98"/>
      <c r="HZ76" s="98"/>
      <c r="IA76" s="98"/>
      <c r="IB76" s="98"/>
      <c r="IC76" s="98"/>
      <c r="ID76" s="98"/>
      <c r="IE76" s="98"/>
      <c r="IF76" s="98"/>
      <c r="IG76" s="98"/>
      <c r="IH76" s="98"/>
      <c r="II76" s="98"/>
      <c r="IJ76" s="98"/>
      <c r="IK76" s="98"/>
      <c r="IL76" s="98"/>
      <c r="IM76" s="98"/>
      <c r="IN76" s="98"/>
      <c r="IO76" s="98"/>
      <c r="IP76" s="98"/>
      <c r="IQ76" s="98"/>
      <c r="IR76" s="98"/>
      <c r="IS76" s="98"/>
      <c r="IT76" s="98"/>
      <c r="IU76" s="98"/>
    </row>
    <row r="77" s="59" customFormat="1" spans="2:255"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  <c r="FH77" s="98"/>
      <c r="FI77" s="98"/>
      <c r="FJ77" s="98"/>
      <c r="FK77" s="98"/>
      <c r="FL77" s="98"/>
      <c r="FM77" s="98"/>
      <c r="FN77" s="98"/>
      <c r="FO77" s="98"/>
      <c r="FP77" s="98"/>
      <c r="FQ77" s="98"/>
      <c r="FR77" s="98"/>
      <c r="FS77" s="98"/>
      <c r="FT77" s="98"/>
      <c r="FU77" s="98"/>
      <c r="FV77" s="98"/>
      <c r="FW77" s="98"/>
      <c r="FX77" s="98"/>
      <c r="FY77" s="98"/>
      <c r="FZ77" s="98"/>
      <c r="GA77" s="98"/>
      <c r="GB77" s="98"/>
      <c r="GC77" s="98"/>
      <c r="GD77" s="98"/>
      <c r="GE77" s="98"/>
      <c r="GF77" s="98"/>
      <c r="GG77" s="98"/>
      <c r="GH77" s="98"/>
      <c r="GI77" s="98"/>
      <c r="GJ77" s="98"/>
      <c r="GK77" s="98"/>
      <c r="GL77" s="98"/>
      <c r="GM77" s="98"/>
      <c r="GN77" s="98"/>
      <c r="GO77" s="98"/>
      <c r="GP77" s="98"/>
      <c r="GQ77" s="98"/>
      <c r="GR77" s="98"/>
      <c r="GS77" s="98"/>
      <c r="GT77" s="98"/>
      <c r="GU77" s="98"/>
      <c r="GV77" s="98"/>
      <c r="GW77" s="98"/>
      <c r="GX77" s="98"/>
      <c r="GY77" s="98"/>
      <c r="GZ77" s="98"/>
      <c r="HA77" s="98"/>
      <c r="HB77" s="98"/>
      <c r="HC77" s="98"/>
      <c r="HD77" s="98"/>
      <c r="HE77" s="98"/>
      <c r="HF77" s="98"/>
      <c r="HG77" s="98"/>
      <c r="HH77" s="98"/>
      <c r="HI77" s="98"/>
      <c r="HJ77" s="98"/>
      <c r="HK77" s="98"/>
      <c r="HL77" s="98"/>
      <c r="HM77" s="98"/>
      <c r="HN77" s="98"/>
      <c r="HO77" s="98"/>
      <c r="HP77" s="98"/>
      <c r="HQ77" s="98"/>
      <c r="HR77" s="98"/>
      <c r="HS77" s="98"/>
      <c r="HT77" s="98"/>
      <c r="HU77" s="98"/>
      <c r="HV77" s="98"/>
      <c r="HW77" s="98"/>
      <c r="HX77" s="98"/>
      <c r="HY77" s="98"/>
      <c r="HZ77" s="98"/>
      <c r="IA77" s="98"/>
      <c r="IB77" s="98"/>
      <c r="IC77" s="98"/>
      <c r="ID77" s="98"/>
      <c r="IE77" s="98"/>
      <c r="IF77" s="98"/>
      <c r="IG77" s="98"/>
      <c r="IH77" s="98"/>
      <c r="II77" s="98"/>
      <c r="IJ77" s="98"/>
      <c r="IK77" s="98"/>
      <c r="IL77" s="98"/>
      <c r="IM77" s="98"/>
      <c r="IN77" s="98"/>
      <c r="IO77" s="98"/>
      <c r="IP77" s="98"/>
      <c r="IQ77" s="98"/>
      <c r="IR77" s="98"/>
      <c r="IS77" s="98"/>
      <c r="IT77" s="98"/>
      <c r="IU77" s="98"/>
    </row>
    <row r="78" s="59" customFormat="1" spans="2:255"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98"/>
      <c r="EP78" s="98"/>
      <c r="EQ78" s="98"/>
      <c r="ER78" s="98"/>
      <c r="ES78" s="98"/>
      <c r="ET78" s="98"/>
      <c r="EU78" s="98"/>
      <c r="EV78" s="98"/>
      <c r="EW78" s="98"/>
      <c r="EX78" s="98"/>
      <c r="EY78" s="98"/>
      <c r="EZ78" s="98"/>
      <c r="FA78" s="98"/>
      <c r="FB78" s="98"/>
      <c r="FC78" s="98"/>
      <c r="FD78" s="98"/>
      <c r="FE78" s="98"/>
      <c r="FF78" s="98"/>
      <c r="FG78" s="98"/>
      <c r="FH78" s="98"/>
      <c r="FI78" s="98"/>
      <c r="FJ78" s="98"/>
      <c r="FK78" s="98"/>
      <c r="FL78" s="98"/>
      <c r="FM78" s="98"/>
      <c r="FN78" s="98"/>
      <c r="FO78" s="98"/>
      <c r="FP78" s="98"/>
      <c r="FQ78" s="98"/>
      <c r="FR78" s="98"/>
      <c r="FS78" s="98"/>
      <c r="FT78" s="98"/>
      <c r="FU78" s="98"/>
      <c r="FV78" s="98"/>
      <c r="FW78" s="98"/>
      <c r="FX78" s="98"/>
      <c r="FY78" s="98"/>
      <c r="FZ78" s="98"/>
      <c r="GA78" s="98"/>
      <c r="GB78" s="98"/>
      <c r="GC78" s="98"/>
      <c r="GD78" s="98"/>
      <c r="GE78" s="98"/>
      <c r="GF78" s="98"/>
      <c r="GG78" s="98"/>
      <c r="GH78" s="98"/>
      <c r="GI78" s="98"/>
      <c r="GJ78" s="98"/>
      <c r="GK78" s="98"/>
      <c r="GL78" s="98"/>
      <c r="GM78" s="98"/>
      <c r="GN78" s="98"/>
      <c r="GO78" s="98"/>
      <c r="GP78" s="98"/>
      <c r="GQ78" s="98"/>
      <c r="GR78" s="98"/>
      <c r="GS78" s="98"/>
      <c r="GT78" s="98"/>
      <c r="GU78" s="98"/>
      <c r="GV78" s="98"/>
      <c r="GW78" s="98"/>
      <c r="GX78" s="98"/>
      <c r="GY78" s="98"/>
      <c r="GZ78" s="98"/>
      <c r="HA78" s="98"/>
      <c r="HB78" s="98"/>
      <c r="HC78" s="98"/>
      <c r="HD78" s="98"/>
      <c r="HE78" s="98"/>
      <c r="HF78" s="98"/>
      <c r="HG78" s="98"/>
      <c r="HH78" s="98"/>
      <c r="HI78" s="98"/>
      <c r="HJ78" s="98"/>
      <c r="HK78" s="98"/>
      <c r="HL78" s="98"/>
      <c r="HM78" s="98"/>
      <c r="HN78" s="98"/>
      <c r="HO78" s="98"/>
      <c r="HP78" s="98"/>
      <c r="HQ78" s="98"/>
      <c r="HR78" s="98"/>
      <c r="HS78" s="98"/>
      <c r="HT78" s="98"/>
      <c r="HU78" s="98"/>
      <c r="HV78" s="98"/>
      <c r="HW78" s="98"/>
      <c r="HX78" s="98"/>
      <c r="HY78" s="98"/>
      <c r="HZ78" s="98"/>
      <c r="IA78" s="98"/>
      <c r="IB78" s="98"/>
      <c r="IC78" s="98"/>
      <c r="ID78" s="98"/>
      <c r="IE78" s="98"/>
      <c r="IF78" s="98"/>
      <c r="IG78" s="98"/>
      <c r="IH78" s="98"/>
      <c r="II78" s="98"/>
      <c r="IJ78" s="98"/>
      <c r="IK78" s="98"/>
      <c r="IL78" s="98"/>
      <c r="IM78" s="98"/>
      <c r="IN78" s="98"/>
      <c r="IO78" s="98"/>
      <c r="IP78" s="98"/>
      <c r="IQ78" s="98"/>
      <c r="IR78" s="98"/>
      <c r="IS78" s="98"/>
      <c r="IT78" s="98"/>
      <c r="IU78" s="98"/>
    </row>
    <row r="79" s="59" customFormat="1" spans="2:255"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DT79" s="98"/>
      <c r="DU79" s="98"/>
      <c r="DV79" s="98"/>
      <c r="DW79" s="98"/>
      <c r="DX79" s="98"/>
      <c r="DY79" s="98"/>
      <c r="DZ79" s="98"/>
      <c r="EA79" s="98"/>
      <c r="EB79" s="98"/>
      <c r="EC79" s="98"/>
      <c r="ED79" s="98"/>
      <c r="EE79" s="98"/>
      <c r="EF79" s="98"/>
      <c r="EG79" s="98"/>
      <c r="EH79" s="98"/>
      <c r="EI79" s="98"/>
      <c r="EJ79" s="98"/>
      <c r="EK79" s="98"/>
      <c r="EL79" s="98"/>
      <c r="EM79" s="98"/>
      <c r="EN79" s="98"/>
      <c r="EO79" s="98"/>
      <c r="EP79" s="98"/>
      <c r="EQ79" s="98"/>
      <c r="ER79" s="98"/>
      <c r="ES79" s="98"/>
      <c r="ET79" s="98"/>
      <c r="EU79" s="98"/>
      <c r="EV79" s="98"/>
      <c r="EW79" s="98"/>
      <c r="EX79" s="98"/>
      <c r="EY79" s="98"/>
      <c r="EZ79" s="98"/>
      <c r="FA79" s="98"/>
      <c r="FB79" s="98"/>
      <c r="FC79" s="98"/>
      <c r="FD79" s="98"/>
      <c r="FE79" s="98"/>
      <c r="FF79" s="98"/>
      <c r="FG79" s="98"/>
      <c r="FH79" s="98"/>
      <c r="FI79" s="98"/>
      <c r="FJ79" s="98"/>
      <c r="FK79" s="98"/>
      <c r="FL79" s="98"/>
      <c r="FM79" s="98"/>
      <c r="FN79" s="98"/>
      <c r="FO79" s="98"/>
      <c r="FP79" s="98"/>
      <c r="FQ79" s="98"/>
      <c r="FR79" s="98"/>
      <c r="FS79" s="98"/>
      <c r="FT79" s="98"/>
      <c r="FU79" s="98"/>
      <c r="FV79" s="98"/>
      <c r="FW79" s="98"/>
      <c r="FX79" s="98"/>
      <c r="FY79" s="98"/>
      <c r="FZ79" s="98"/>
      <c r="GA79" s="98"/>
      <c r="GB79" s="98"/>
      <c r="GC79" s="98"/>
      <c r="GD79" s="98"/>
      <c r="GE79" s="98"/>
      <c r="GF79" s="98"/>
      <c r="GG79" s="98"/>
      <c r="GH79" s="98"/>
      <c r="GI79" s="98"/>
      <c r="GJ79" s="98"/>
      <c r="GK79" s="98"/>
      <c r="GL79" s="98"/>
      <c r="GM79" s="98"/>
      <c r="GN79" s="98"/>
      <c r="GO79" s="98"/>
      <c r="GP79" s="98"/>
      <c r="GQ79" s="98"/>
      <c r="GR79" s="98"/>
      <c r="GS79" s="98"/>
      <c r="GT79" s="98"/>
      <c r="GU79" s="98"/>
      <c r="GV79" s="98"/>
      <c r="GW79" s="98"/>
      <c r="GX79" s="98"/>
      <c r="GY79" s="98"/>
      <c r="GZ79" s="98"/>
      <c r="HA79" s="98"/>
      <c r="HB79" s="98"/>
      <c r="HC79" s="98"/>
      <c r="HD79" s="98"/>
      <c r="HE79" s="98"/>
      <c r="HF79" s="98"/>
      <c r="HG79" s="98"/>
      <c r="HH79" s="98"/>
      <c r="HI79" s="98"/>
      <c r="HJ79" s="98"/>
      <c r="HK79" s="98"/>
      <c r="HL79" s="98"/>
      <c r="HM79" s="98"/>
      <c r="HN79" s="98"/>
      <c r="HO79" s="98"/>
      <c r="HP79" s="98"/>
      <c r="HQ79" s="98"/>
      <c r="HR79" s="98"/>
      <c r="HS79" s="98"/>
      <c r="HT79" s="98"/>
      <c r="HU79" s="98"/>
      <c r="HV79" s="98"/>
      <c r="HW79" s="98"/>
      <c r="HX79" s="98"/>
      <c r="HY79" s="98"/>
      <c r="HZ79" s="98"/>
      <c r="IA79" s="98"/>
      <c r="IB79" s="98"/>
      <c r="IC79" s="98"/>
      <c r="ID79" s="98"/>
      <c r="IE79" s="98"/>
      <c r="IF79" s="98"/>
      <c r="IG79" s="98"/>
      <c r="IH79" s="98"/>
      <c r="II79" s="98"/>
      <c r="IJ79" s="98"/>
      <c r="IK79" s="98"/>
      <c r="IL79" s="98"/>
      <c r="IM79" s="98"/>
      <c r="IN79" s="98"/>
      <c r="IO79" s="98"/>
      <c r="IP79" s="98"/>
      <c r="IQ79" s="98"/>
      <c r="IR79" s="98"/>
      <c r="IS79" s="98"/>
      <c r="IT79" s="98"/>
      <c r="IU79" s="98"/>
    </row>
    <row r="80" s="59" customFormat="1" spans="2:255"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BM80" s="98"/>
      <c r="BN80" s="98"/>
      <c r="BO80" s="98"/>
      <c r="BP80" s="98"/>
      <c r="BQ80" s="98"/>
      <c r="BR80" s="98"/>
      <c r="BS80" s="98"/>
      <c r="BT80" s="98"/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98"/>
      <c r="CR80" s="98"/>
      <c r="CS80" s="98"/>
      <c r="CT80" s="98"/>
      <c r="CU80" s="98"/>
      <c r="CV80" s="98"/>
      <c r="CW80" s="98"/>
      <c r="CX80" s="98"/>
      <c r="CY80" s="98"/>
      <c r="CZ80" s="98"/>
      <c r="DA80" s="98"/>
      <c r="DB80" s="98"/>
      <c r="DC80" s="98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  <c r="DQ80" s="98"/>
      <c r="DR80" s="98"/>
      <c r="DS80" s="98"/>
      <c r="DT80" s="98"/>
      <c r="DU80" s="98"/>
      <c r="DV80" s="98"/>
      <c r="DW80" s="98"/>
      <c r="DX80" s="98"/>
      <c r="DY80" s="98"/>
      <c r="DZ80" s="98"/>
      <c r="EA80" s="98"/>
      <c r="EB80" s="98"/>
      <c r="EC80" s="98"/>
      <c r="ED80" s="98"/>
      <c r="EE80" s="98"/>
      <c r="EF80" s="98"/>
      <c r="EG80" s="98"/>
      <c r="EH80" s="98"/>
      <c r="EI80" s="98"/>
      <c r="EJ80" s="98"/>
      <c r="EK80" s="98"/>
      <c r="EL80" s="98"/>
      <c r="EM80" s="98"/>
      <c r="EN80" s="98"/>
      <c r="EO80" s="98"/>
      <c r="EP80" s="98"/>
      <c r="EQ80" s="98"/>
      <c r="ER80" s="98"/>
      <c r="ES80" s="98"/>
      <c r="ET80" s="98"/>
      <c r="EU80" s="98"/>
      <c r="EV80" s="98"/>
      <c r="EW80" s="98"/>
      <c r="EX80" s="98"/>
      <c r="EY80" s="98"/>
      <c r="EZ80" s="98"/>
      <c r="FA80" s="98"/>
      <c r="FB80" s="98"/>
      <c r="FC80" s="98"/>
      <c r="FD80" s="98"/>
      <c r="FE80" s="98"/>
      <c r="FF80" s="98"/>
      <c r="FG80" s="98"/>
      <c r="FH80" s="98"/>
      <c r="FI80" s="98"/>
      <c r="FJ80" s="98"/>
      <c r="FK80" s="98"/>
      <c r="FL80" s="98"/>
      <c r="FM80" s="98"/>
      <c r="FN80" s="98"/>
      <c r="FO80" s="98"/>
      <c r="FP80" s="98"/>
      <c r="FQ80" s="98"/>
      <c r="FR80" s="98"/>
      <c r="FS80" s="98"/>
      <c r="FT80" s="98"/>
      <c r="FU80" s="98"/>
      <c r="FV80" s="98"/>
      <c r="FW80" s="98"/>
      <c r="FX80" s="98"/>
      <c r="FY80" s="98"/>
      <c r="FZ80" s="98"/>
      <c r="GA80" s="98"/>
      <c r="GB80" s="98"/>
      <c r="GC80" s="98"/>
      <c r="GD80" s="98"/>
      <c r="GE80" s="98"/>
      <c r="GF80" s="98"/>
      <c r="GG80" s="98"/>
      <c r="GH80" s="98"/>
      <c r="GI80" s="98"/>
      <c r="GJ80" s="98"/>
      <c r="GK80" s="98"/>
      <c r="GL80" s="98"/>
      <c r="GM80" s="98"/>
      <c r="GN80" s="98"/>
      <c r="GO80" s="98"/>
      <c r="GP80" s="98"/>
      <c r="GQ80" s="98"/>
      <c r="GR80" s="98"/>
      <c r="GS80" s="98"/>
      <c r="GT80" s="98"/>
      <c r="GU80" s="98"/>
      <c r="GV80" s="98"/>
      <c r="GW80" s="98"/>
      <c r="GX80" s="98"/>
      <c r="GY80" s="98"/>
      <c r="GZ80" s="98"/>
      <c r="HA80" s="98"/>
      <c r="HB80" s="98"/>
      <c r="HC80" s="98"/>
      <c r="HD80" s="98"/>
      <c r="HE80" s="98"/>
      <c r="HF80" s="98"/>
      <c r="HG80" s="98"/>
      <c r="HH80" s="98"/>
      <c r="HI80" s="98"/>
      <c r="HJ80" s="98"/>
      <c r="HK80" s="98"/>
      <c r="HL80" s="98"/>
      <c r="HM80" s="98"/>
      <c r="HN80" s="98"/>
      <c r="HO80" s="98"/>
      <c r="HP80" s="98"/>
      <c r="HQ80" s="98"/>
      <c r="HR80" s="98"/>
      <c r="HS80" s="98"/>
      <c r="HT80" s="98"/>
      <c r="HU80" s="98"/>
      <c r="HV80" s="98"/>
      <c r="HW80" s="98"/>
      <c r="HX80" s="98"/>
      <c r="HY80" s="98"/>
      <c r="HZ80" s="98"/>
      <c r="IA80" s="98"/>
      <c r="IB80" s="98"/>
      <c r="IC80" s="98"/>
      <c r="ID80" s="98"/>
      <c r="IE80" s="98"/>
      <c r="IF80" s="98"/>
      <c r="IG80" s="98"/>
      <c r="IH80" s="98"/>
      <c r="II80" s="98"/>
      <c r="IJ80" s="98"/>
      <c r="IK80" s="98"/>
      <c r="IL80" s="98"/>
      <c r="IM80" s="98"/>
      <c r="IN80" s="98"/>
      <c r="IO80" s="98"/>
      <c r="IP80" s="98"/>
      <c r="IQ80" s="98"/>
      <c r="IR80" s="98"/>
      <c r="IS80" s="98"/>
      <c r="IT80" s="98"/>
      <c r="IU80" s="98"/>
    </row>
    <row r="81" s="59" customFormat="1" spans="2:255"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BM81" s="98"/>
      <c r="BN81" s="98"/>
      <c r="BO81" s="98"/>
      <c r="BP81" s="98"/>
      <c r="BQ81" s="98"/>
      <c r="BR81" s="98"/>
      <c r="BS81" s="98"/>
      <c r="BT81" s="98"/>
      <c r="BU81" s="98"/>
      <c r="BV81" s="98"/>
      <c r="BW81" s="98"/>
      <c r="BX81" s="98"/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98"/>
      <c r="CR81" s="98"/>
      <c r="CS81" s="98"/>
      <c r="CT81" s="98"/>
      <c r="CU81" s="98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  <c r="DQ81" s="98"/>
      <c r="DR81" s="98"/>
      <c r="DS81" s="98"/>
      <c r="DT81" s="98"/>
      <c r="DU81" s="98"/>
      <c r="DV81" s="98"/>
      <c r="DW81" s="98"/>
      <c r="DX81" s="98"/>
      <c r="DY81" s="98"/>
      <c r="DZ81" s="98"/>
      <c r="EA81" s="98"/>
      <c r="EB81" s="98"/>
      <c r="EC81" s="98"/>
      <c r="ED81" s="98"/>
      <c r="EE81" s="98"/>
      <c r="EF81" s="98"/>
      <c r="EG81" s="98"/>
      <c r="EH81" s="98"/>
      <c r="EI81" s="98"/>
      <c r="EJ81" s="98"/>
      <c r="EK81" s="98"/>
      <c r="EL81" s="98"/>
      <c r="EM81" s="98"/>
      <c r="EN81" s="98"/>
      <c r="EO81" s="98"/>
      <c r="EP81" s="98"/>
      <c r="EQ81" s="98"/>
      <c r="ER81" s="98"/>
      <c r="ES81" s="98"/>
      <c r="ET81" s="98"/>
      <c r="EU81" s="98"/>
      <c r="EV81" s="98"/>
      <c r="EW81" s="98"/>
      <c r="EX81" s="98"/>
      <c r="EY81" s="98"/>
      <c r="EZ81" s="98"/>
      <c r="FA81" s="98"/>
      <c r="FB81" s="98"/>
      <c r="FC81" s="98"/>
      <c r="FD81" s="98"/>
      <c r="FE81" s="98"/>
      <c r="FF81" s="98"/>
      <c r="FG81" s="98"/>
      <c r="FH81" s="98"/>
      <c r="FI81" s="98"/>
      <c r="FJ81" s="98"/>
      <c r="FK81" s="98"/>
      <c r="FL81" s="98"/>
      <c r="FM81" s="98"/>
      <c r="FN81" s="98"/>
      <c r="FO81" s="98"/>
      <c r="FP81" s="98"/>
      <c r="FQ81" s="98"/>
      <c r="FR81" s="98"/>
      <c r="FS81" s="98"/>
      <c r="FT81" s="98"/>
      <c r="FU81" s="98"/>
      <c r="FV81" s="98"/>
      <c r="FW81" s="98"/>
      <c r="FX81" s="98"/>
      <c r="FY81" s="98"/>
      <c r="FZ81" s="98"/>
      <c r="GA81" s="98"/>
      <c r="GB81" s="98"/>
      <c r="GC81" s="98"/>
      <c r="GD81" s="98"/>
      <c r="GE81" s="98"/>
      <c r="GF81" s="98"/>
      <c r="GG81" s="98"/>
      <c r="GH81" s="98"/>
      <c r="GI81" s="98"/>
      <c r="GJ81" s="98"/>
      <c r="GK81" s="98"/>
      <c r="GL81" s="98"/>
      <c r="GM81" s="98"/>
      <c r="GN81" s="98"/>
      <c r="GO81" s="98"/>
      <c r="GP81" s="98"/>
      <c r="GQ81" s="98"/>
      <c r="GR81" s="98"/>
      <c r="GS81" s="98"/>
      <c r="GT81" s="98"/>
      <c r="GU81" s="98"/>
      <c r="GV81" s="98"/>
      <c r="GW81" s="98"/>
      <c r="GX81" s="98"/>
      <c r="GY81" s="98"/>
      <c r="GZ81" s="98"/>
      <c r="HA81" s="98"/>
      <c r="HB81" s="98"/>
      <c r="HC81" s="98"/>
      <c r="HD81" s="98"/>
      <c r="HE81" s="98"/>
      <c r="HF81" s="98"/>
      <c r="HG81" s="98"/>
      <c r="HH81" s="98"/>
      <c r="HI81" s="98"/>
      <c r="HJ81" s="98"/>
      <c r="HK81" s="98"/>
      <c r="HL81" s="98"/>
      <c r="HM81" s="98"/>
      <c r="HN81" s="98"/>
      <c r="HO81" s="98"/>
      <c r="HP81" s="98"/>
      <c r="HQ81" s="98"/>
      <c r="HR81" s="98"/>
      <c r="HS81" s="98"/>
      <c r="HT81" s="98"/>
      <c r="HU81" s="98"/>
      <c r="HV81" s="98"/>
      <c r="HW81" s="98"/>
      <c r="HX81" s="98"/>
      <c r="HY81" s="98"/>
      <c r="HZ81" s="98"/>
      <c r="IA81" s="98"/>
      <c r="IB81" s="98"/>
      <c r="IC81" s="98"/>
      <c r="ID81" s="98"/>
      <c r="IE81" s="98"/>
      <c r="IF81" s="98"/>
      <c r="IG81" s="98"/>
      <c r="IH81" s="98"/>
      <c r="II81" s="98"/>
      <c r="IJ81" s="98"/>
      <c r="IK81" s="98"/>
      <c r="IL81" s="98"/>
      <c r="IM81" s="98"/>
      <c r="IN81" s="98"/>
      <c r="IO81" s="98"/>
      <c r="IP81" s="98"/>
      <c r="IQ81" s="98"/>
      <c r="IR81" s="98"/>
      <c r="IS81" s="98"/>
      <c r="IT81" s="98"/>
      <c r="IU81" s="98"/>
    </row>
    <row r="82" s="59" customFormat="1" spans="2:255"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BM82" s="98"/>
      <c r="BN82" s="98"/>
      <c r="BO82" s="98"/>
      <c r="BP82" s="98"/>
      <c r="BQ82" s="98"/>
      <c r="BR82" s="98"/>
      <c r="BS82" s="98"/>
      <c r="BT82" s="98"/>
      <c r="BU82" s="98"/>
      <c r="BV82" s="98"/>
      <c r="BW82" s="98"/>
      <c r="BX82" s="98"/>
      <c r="BY82" s="98"/>
      <c r="BZ82" s="98"/>
      <c r="CA82" s="98"/>
      <c r="CB82" s="98"/>
      <c r="CC82" s="98"/>
      <c r="CD82" s="98"/>
      <c r="CE82" s="98"/>
      <c r="CF82" s="98"/>
      <c r="CG82" s="98"/>
      <c r="CH82" s="98"/>
      <c r="CI82" s="98"/>
      <c r="CJ82" s="98"/>
      <c r="CK82" s="98"/>
      <c r="CL82" s="98"/>
      <c r="CM82" s="98"/>
      <c r="CN82" s="98"/>
      <c r="CO82" s="98"/>
      <c r="CP82" s="98"/>
      <c r="CQ82" s="98"/>
      <c r="CR82" s="98"/>
      <c r="CS82" s="98"/>
      <c r="CT82" s="98"/>
      <c r="CU82" s="98"/>
      <c r="CV82" s="98"/>
      <c r="CW82" s="98"/>
      <c r="CX82" s="98"/>
      <c r="CY82" s="98"/>
      <c r="CZ82" s="98"/>
      <c r="DA82" s="98"/>
      <c r="DB82" s="98"/>
      <c r="DC82" s="98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  <c r="DQ82" s="98"/>
      <c r="DR82" s="98"/>
      <c r="DS82" s="98"/>
      <c r="DT82" s="98"/>
      <c r="DU82" s="98"/>
      <c r="DV82" s="98"/>
      <c r="DW82" s="98"/>
      <c r="DX82" s="98"/>
      <c r="DY82" s="98"/>
      <c r="DZ82" s="98"/>
      <c r="EA82" s="98"/>
      <c r="EB82" s="98"/>
      <c r="EC82" s="98"/>
      <c r="ED82" s="98"/>
      <c r="EE82" s="98"/>
      <c r="EF82" s="98"/>
      <c r="EG82" s="98"/>
      <c r="EH82" s="98"/>
      <c r="EI82" s="98"/>
      <c r="EJ82" s="98"/>
      <c r="EK82" s="98"/>
      <c r="EL82" s="98"/>
      <c r="EM82" s="98"/>
      <c r="EN82" s="98"/>
      <c r="EO82" s="98"/>
      <c r="EP82" s="98"/>
      <c r="EQ82" s="98"/>
      <c r="ER82" s="98"/>
      <c r="ES82" s="98"/>
      <c r="ET82" s="98"/>
      <c r="EU82" s="98"/>
      <c r="EV82" s="98"/>
      <c r="EW82" s="98"/>
      <c r="EX82" s="98"/>
      <c r="EY82" s="98"/>
      <c r="EZ82" s="98"/>
      <c r="FA82" s="98"/>
      <c r="FB82" s="98"/>
      <c r="FC82" s="98"/>
      <c r="FD82" s="98"/>
      <c r="FE82" s="98"/>
      <c r="FF82" s="98"/>
      <c r="FG82" s="98"/>
      <c r="FH82" s="98"/>
      <c r="FI82" s="98"/>
      <c r="FJ82" s="98"/>
      <c r="FK82" s="98"/>
      <c r="FL82" s="98"/>
      <c r="FM82" s="98"/>
      <c r="FN82" s="98"/>
      <c r="FO82" s="98"/>
      <c r="FP82" s="98"/>
      <c r="FQ82" s="98"/>
      <c r="FR82" s="98"/>
      <c r="FS82" s="98"/>
      <c r="FT82" s="98"/>
      <c r="FU82" s="98"/>
      <c r="FV82" s="98"/>
      <c r="FW82" s="98"/>
      <c r="FX82" s="98"/>
      <c r="FY82" s="98"/>
      <c r="FZ82" s="98"/>
      <c r="GA82" s="98"/>
      <c r="GB82" s="98"/>
      <c r="GC82" s="98"/>
      <c r="GD82" s="98"/>
      <c r="GE82" s="98"/>
      <c r="GF82" s="98"/>
      <c r="GG82" s="98"/>
      <c r="GH82" s="98"/>
      <c r="GI82" s="98"/>
      <c r="GJ82" s="98"/>
      <c r="GK82" s="98"/>
      <c r="GL82" s="98"/>
      <c r="GM82" s="98"/>
      <c r="GN82" s="98"/>
      <c r="GO82" s="98"/>
      <c r="GP82" s="98"/>
      <c r="GQ82" s="98"/>
      <c r="GR82" s="98"/>
      <c r="GS82" s="98"/>
      <c r="GT82" s="98"/>
      <c r="GU82" s="98"/>
      <c r="GV82" s="98"/>
      <c r="GW82" s="98"/>
      <c r="GX82" s="98"/>
      <c r="GY82" s="98"/>
      <c r="GZ82" s="98"/>
      <c r="HA82" s="98"/>
      <c r="HB82" s="98"/>
      <c r="HC82" s="98"/>
      <c r="HD82" s="98"/>
      <c r="HE82" s="98"/>
      <c r="HF82" s="98"/>
      <c r="HG82" s="98"/>
      <c r="HH82" s="98"/>
      <c r="HI82" s="98"/>
      <c r="HJ82" s="98"/>
      <c r="HK82" s="98"/>
      <c r="HL82" s="98"/>
      <c r="HM82" s="98"/>
      <c r="HN82" s="98"/>
      <c r="HO82" s="98"/>
      <c r="HP82" s="98"/>
      <c r="HQ82" s="98"/>
      <c r="HR82" s="98"/>
      <c r="HS82" s="98"/>
      <c r="HT82" s="98"/>
      <c r="HU82" s="98"/>
      <c r="HV82" s="98"/>
      <c r="HW82" s="98"/>
      <c r="HX82" s="98"/>
      <c r="HY82" s="98"/>
      <c r="HZ82" s="98"/>
      <c r="IA82" s="98"/>
      <c r="IB82" s="98"/>
      <c r="IC82" s="98"/>
      <c r="ID82" s="98"/>
      <c r="IE82" s="98"/>
      <c r="IF82" s="98"/>
      <c r="IG82" s="98"/>
      <c r="IH82" s="98"/>
      <c r="II82" s="98"/>
      <c r="IJ82" s="98"/>
      <c r="IK82" s="98"/>
      <c r="IL82" s="98"/>
      <c r="IM82" s="98"/>
      <c r="IN82" s="98"/>
      <c r="IO82" s="98"/>
      <c r="IP82" s="98"/>
      <c r="IQ82" s="98"/>
      <c r="IR82" s="98"/>
      <c r="IS82" s="98"/>
      <c r="IT82" s="98"/>
      <c r="IU82" s="98"/>
    </row>
    <row r="83" s="59" customFormat="1" spans="2:255"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BM83" s="98"/>
      <c r="BN83" s="98"/>
      <c r="BO83" s="98"/>
      <c r="BP83" s="98"/>
      <c r="BQ83" s="98"/>
      <c r="BR83" s="98"/>
      <c r="BS83" s="98"/>
      <c r="BT83" s="98"/>
      <c r="BU83" s="98"/>
      <c r="BV83" s="98"/>
      <c r="BW83" s="98"/>
      <c r="BX83" s="98"/>
      <c r="BY83" s="98"/>
      <c r="BZ83" s="98"/>
      <c r="CA83" s="98"/>
      <c r="CB83" s="98"/>
      <c r="CC83" s="98"/>
      <c r="CD83" s="98"/>
      <c r="CE83" s="98"/>
      <c r="CF83" s="98"/>
      <c r="CG83" s="98"/>
      <c r="CH83" s="98"/>
      <c r="CI83" s="98"/>
      <c r="CJ83" s="98"/>
      <c r="CK83" s="98"/>
      <c r="CL83" s="98"/>
      <c r="CM83" s="98"/>
      <c r="CN83" s="98"/>
      <c r="CO83" s="98"/>
      <c r="CP83" s="98"/>
      <c r="CQ83" s="98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98"/>
      <c r="DC83" s="98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  <c r="DQ83" s="98"/>
      <c r="DR83" s="98"/>
      <c r="DS83" s="98"/>
      <c r="DT83" s="98"/>
      <c r="DU83" s="98"/>
      <c r="DV83" s="98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98"/>
      <c r="EH83" s="98"/>
      <c r="EI83" s="98"/>
      <c r="EJ83" s="98"/>
      <c r="EK83" s="98"/>
      <c r="EL83" s="98"/>
      <c r="EM83" s="98"/>
      <c r="EN83" s="98"/>
      <c r="EO83" s="98"/>
      <c r="EP83" s="98"/>
      <c r="EQ83" s="98"/>
      <c r="ER83" s="98"/>
      <c r="ES83" s="98"/>
      <c r="ET83" s="98"/>
      <c r="EU83" s="98"/>
      <c r="EV83" s="98"/>
      <c r="EW83" s="98"/>
      <c r="EX83" s="98"/>
      <c r="EY83" s="98"/>
      <c r="EZ83" s="98"/>
      <c r="FA83" s="98"/>
      <c r="FB83" s="98"/>
      <c r="FC83" s="98"/>
      <c r="FD83" s="98"/>
      <c r="FE83" s="98"/>
      <c r="FF83" s="98"/>
      <c r="FG83" s="98"/>
      <c r="FH83" s="98"/>
      <c r="FI83" s="98"/>
      <c r="FJ83" s="98"/>
      <c r="FK83" s="98"/>
      <c r="FL83" s="98"/>
      <c r="FM83" s="98"/>
      <c r="FN83" s="98"/>
      <c r="FO83" s="98"/>
      <c r="FP83" s="98"/>
      <c r="FQ83" s="98"/>
      <c r="FR83" s="98"/>
      <c r="FS83" s="98"/>
      <c r="FT83" s="98"/>
      <c r="FU83" s="98"/>
      <c r="FV83" s="98"/>
      <c r="FW83" s="98"/>
      <c r="FX83" s="98"/>
      <c r="FY83" s="98"/>
      <c r="FZ83" s="98"/>
      <c r="GA83" s="98"/>
      <c r="GB83" s="98"/>
      <c r="GC83" s="98"/>
      <c r="GD83" s="98"/>
      <c r="GE83" s="98"/>
      <c r="GF83" s="98"/>
      <c r="GG83" s="98"/>
      <c r="GH83" s="98"/>
      <c r="GI83" s="98"/>
      <c r="GJ83" s="98"/>
      <c r="GK83" s="98"/>
      <c r="GL83" s="98"/>
      <c r="GM83" s="98"/>
      <c r="GN83" s="98"/>
      <c r="GO83" s="98"/>
      <c r="GP83" s="98"/>
      <c r="GQ83" s="98"/>
      <c r="GR83" s="98"/>
      <c r="GS83" s="98"/>
      <c r="GT83" s="98"/>
      <c r="GU83" s="98"/>
      <c r="GV83" s="98"/>
      <c r="GW83" s="98"/>
      <c r="GX83" s="98"/>
      <c r="GY83" s="98"/>
      <c r="GZ83" s="98"/>
      <c r="HA83" s="98"/>
      <c r="HB83" s="98"/>
      <c r="HC83" s="98"/>
      <c r="HD83" s="98"/>
      <c r="HE83" s="98"/>
      <c r="HF83" s="98"/>
      <c r="HG83" s="98"/>
      <c r="HH83" s="98"/>
      <c r="HI83" s="98"/>
      <c r="HJ83" s="98"/>
      <c r="HK83" s="98"/>
      <c r="HL83" s="98"/>
      <c r="HM83" s="98"/>
      <c r="HN83" s="98"/>
      <c r="HO83" s="98"/>
      <c r="HP83" s="98"/>
      <c r="HQ83" s="98"/>
      <c r="HR83" s="98"/>
      <c r="HS83" s="98"/>
      <c r="HT83" s="98"/>
      <c r="HU83" s="98"/>
      <c r="HV83" s="98"/>
      <c r="HW83" s="98"/>
      <c r="HX83" s="98"/>
      <c r="HY83" s="98"/>
      <c r="HZ83" s="98"/>
      <c r="IA83" s="98"/>
      <c r="IB83" s="98"/>
      <c r="IC83" s="98"/>
      <c r="ID83" s="98"/>
      <c r="IE83" s="98"/>
      <c r="IF83" s="98"/>
      <c r="IG83" s="98"/>
      <c r="IH83" s="98"/>
      <c r="II83" s="98"/>
      <c r="IJ83" s="98"/>
      <c r="IK83" s="98"/>
      <c r="IL83" s="98"/>
      <c r="IM83" s="98"/>
      <c r="IN83" s="98"/>
      <c r="IO83" s="98"/>
      <c r="IP83" s="98"/>
      <c r="IQ83" s="98"/>
      <c r="IR83" s="98"/>
      <c r="IS83" s="98"/>
      <c r="IT83" s="98"/>
      <c r="IU83" s="98"/>
    </row>
    <row r="84" s="59" customFormat="1" spans="2:255"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BM84" s="98"/>
      <c r="BN84" s="98"/>
      <c r="BO84" s="98"/>
      <c r="BP84" s="98"/>
      <c r="BQ84" s="98"/>
      <c r="BR84" s="98"/>
      <c r="BS84" s="98"/>
      <c r="BT84" s="98"/>
      <c r="BU84" s="98"/>
      <c r="BV84" s="98"/>
      <c r="BW84" s="98"/>
      <c r="BX84" s="98"/>
      <c r="BY84" s="98"/>
      <c r="BZ84" s="98"/>
      <c r="CA84" s="98"/>
      <c r="CB84" s="98"/>
      <c r="CC84" s="98"/>
      <c r="CD84" s="98"/>
      <c r="CE84" s="98"/>
      <c r="CF84" s="98"/>
      <c r="CG84" s="98"/>
      <c r="CH84" s="98"/>
      <c r="CI84" s="98"/>
      <c r="CJ84" s="98"/>
      <c r="CK84" s="98"/>
      <c r="CL84" s="98"/>
      <c r="CM84" s="98"/>
      <c r="CN84" s="98"/>
      <c r="CO84" s="98"/>
      <c r="CP84" s="98"/>
      <c r="CQ84" s="98"/>
      <c r="CR84" s="98"/>
      <c r="CS84" s="98"/>
      <c r="CT84" s="98"/>
      <c r="CU84" s="98"/>
      <c r="CV84" s="98"/>
      <c r="CW84" s="98"/>
      <c r="CX84" s="98"/>
      <c r="CY84" s="98"/>
      <c r="CZ84" s="98"/>
      <c r="DA84" s="98"/>
      <c r="DB84" s="98"/>
      <c r="DC84" s="98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  <c r="DQ84" s="98"/>
      <c r="DR84" s="98"/>
      <c r="DS84" s="98"/>
      <c r="DT84" s="98"/>
      <c r="DU84" s="98"/>
      <c r="DV84" s="98"/>
      <c r="DW84" s="98"/>
      <c r="DX84" s="98"/>
      <c r="DY84" s="98"/>
      <c r="DZ84" s="98"/>
      <c r="EA84" s="98"/>
      <c r="EB84" s="98"/>
      <c r="EC84" s="98"/>
      <c r="ED84" s="98"/>
      <c r="EE84" s="98"/>
      <c r="EF84" s="98"/>
      <c r="EG84" s="98"/>
      <c r="EH84" s="98"/>
      <c r="EI84" s="98"/>
      <c r="EJ84" s="98"/>
      <c r="EK84" s="98"/>
      <c r="EL84" s="98"/>
      <c r="EM84" s="98"/>
      <c r="EN84" s="98"/>
      <c r="EO84" s="98"/>
      <c r="EP84" s="98"/>
      <c r="EQ84" s="98"/>
      <c r="ER84" s="98"/>
      <c r="ES84" s="98"/>
      <c r="ET84" s="98"/>
      <c r="EU84" s="98"/>
      <c r="EV84" s="98"/>
      <c r="EW84" s="98"/>
      <c r="EX84" s="98"/>
      <c r="EY84" s="98"/>
      <c r="EZ84" s="98"/>
      <c r="FA84" s="98"/>
      <c r="FB84" s="98"/>
      <c r="FC84" s="98"/>
      <c r="FD84" s="98"/>
      <c r="FE84" s="98"/>
      <c r="FF84" s="98"/>
      <c r="FG84" s="98"/>
      <c r="FH84" s="98"/>
      <c r="FI84" s="98"/>
      <c r="FJ84" s="98"/>
      <c r="FK84" s="98"/>
      <c r="FL84" s="98"/>
      <c r="FM84" s="98"/>
      <c r="FN84" s="98"/>
      <c r="FO84" s="98"/>
      <c r="FP84" s="98"/>
      <c r="FQ84" s="98"/>
      <c r="FR84" s="98"/>
      <c r="FS84" s="98"/>
      <c r="FT84" s="98"/>
      <c r="FU84" s="98"/>
      <c r="FV84" s="98"/>
      <c r="FW84" s="98"/>
      <c r="FX84" s="98"/>
      <c r="FY84" s="98"/>
      <c r="FZ84" s="98"/>
      <c r="GA84" s="98"/>
      <c r="GB84" s="98"/>
      <c r="GC84" s="98"/>
      <c r="GD84" s="98"/>
      <c r="GE84" s="98"/>
      <c r="GF84" s="98"/>
      <c r="GG84" s="98"/>
      <c r="GH84" s="98"/>
      <c r="GI84" s="98"/>
      <c r="GJ84" s="98"/>
      <c r="GK84" s="98"/>
      <c r="GL84" s="98"/>
      <c r="GM84" s="98"/>
      <c r="GN84" s="98"/>
      <c r="GO84" s="98"/>
      <c r="GP84" s="98"/>
      <c r="GQ84" s="98"/>
      <c r="GR84" s="98"/>
      <c r="GS84" s="98"/>
      <c r="GT84" s="98"/>
      <c r="GU84" s="98"/>
      <c r="GV84" s="98"/>
      <c r="GW84" s="98"/>
      <c r="GX84" s="98"/>
      <c r="GY84" s="98"/>
      <c r="GZ84" s="98"/>
      <c r="HA84" s="98"/>
      <c r="HB84" s="98"/>
      <c r="HC84" s="98"/>
      <c r="HD84" s="98"/>
      <c r="HE84" s="98"/>
      <c r="HF84" s="98"/>
      <c r="HG84" s="98"/>
      <c r="HH84" s="98"/>
      <c r="HI84" s="98"/>
      <c r="HJ84" s="98"/>
      <c r="HK84" s="98"/>
      <c r="HL84" s="98"/>
      <c r="HM84" s="98"/>
      <c r="HN84" s="98"/>
      <c r="HO84" s="98"/>
      <c r="HP84" s="98"/>
      <c r="HQ84" s="98"/>
      <c r="HR84" s="98"/>
      <c r="HS84" s="98"/>
      <c r="HT84" s="98"/>
      <c r="HU84" s="98"/>
      <c r="HV84" s="98"/>
      <c r="HW84" s="98"/>
      <c r="HX84" s="98"/>
      <c r="HY84" s="98"/>
      <c r="HZ84" s="98"/>
      <c r="IA84" s="98"/>
      <c r="IB84" s="98"/>
      <c r="IC84" s="98"/>
      <c r="ID84" s="98"/>
      <c r="IE84" s="98"/>
      <c r="IF84" s="98"/>
      <c r="IG84" s="98"/>
      <c r="IH84" s="98"/>
      <c r="II84" s="98"/>
      <c r="IJ84" s="98"/>
      <c r="IK84" s="98"/>
      <c r="IL84" s="98"/>
      <c r="IM84" s="98"/>
      <c r="IN84" s="98"/>
      <c r="IO84" s="98"/>
      <c r="IP84" s="98"/>
      <c r="IQ84" s="98"/>
      <c r="IR84" s="98"/>
      <c r="IS84" s="98"/>
      <c r="IT84" s="98"/>
      <c r="IU84" s="98"/>
    </row>
    <row r="85" s="59" customFormat="1" spans="2:255"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BM85" s="98"/>
      <c r="BN85" s="98"/>
      <c r="BO85" s="98"/>
      <c r="BP85" s="98"/>
      <c r="BQ85" s="98"/>
      <c r="BR85" s="98"/>
      <c r="BS85" s="98"/>
      <c r="BT85" s="98"/>
      <c r="BU85" s="98"/>
      <c r="BV85" s="98"/>
      <c r="BW85" s="98"/>
      <c r="BX85" s="98"/>
      <c r="BY85" s="98"/>
      <c r="BZ85" s="98"/>
      <c r="CA85" s="98"/>
      <c r="CB85" s="98"/>
      <c r="CC85" s="98"/>
      <c r="CD85" s="98"/>
      <c r="CE85" s="98"/>
      <c r="CF85" s="98"/>
      <c r="CG85" s="98"/>
      <c r="CH85" s="98"/>
      <c r="CI85" s="98"/>
      <c r="CJ85" s="98"/>
      <c r="CK85" s="98"/>
      <c r="CL85" s="98"/>
      <c r="CM85" s="98"/>
      <c r="CN85" s="98"/>
      <c r="CO85" s="98"/>
      <c r="CP85" s="98"/>
      <c r="CQ85" s="98"/>
      <c r="CR85" s="98"/>
      <c r="CS85" s="98"/>
      <c r="CT85" s="98"/>
      <c r="CU85" s="98"/>
      <c r="CV85" s="98"/>
      <c r="CW85" s="98"/>
      <c r="CX85" s="98"/>
      <c r="CY85" s="98"/>
      <c r="CZ85" s="98"/>
      <c r="DA85" s="98"/>
      <c r="DB85" s="98"/>
      <c r="DC85" s="98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  <c r="DQ85" s="98"/>
      <c r="DR85" s="98"/>
      <c r="DS85" s="98"/>
      <c r="DT85" s="98"/>
      <c r="DU85" s="98"/>
      <c r="DV85" s="98"/>
      <c r="DW85" s="98"/>
      <c r="DX85" s="98"/>
      <c r="DY85" s="98"/>
      <c r="DZ85" s="98"/>
      <c r="EA85" s="98"/>
      <c r="EB85" s="98"/>
      <c r="EC85" s="98"/>
      <c r="ED85" s="98"/>
      <c r="EE85" s="98"/>
      <c r="EF85" s="98"/>
      <c r="EG85" s="98"/>
      <c r="EH85" s="98"/>
      <c r="EI85" s="98"/>
      <c r="EJ85" s="98"/>
      <c r="EK85" s="98"/>
      <c r="EL85" s="98"/>
      <c r="EM85" s="98"/>
      <c r="EN85" s="98"/>
      <c r="EO85" s="98"/>
      <c r="EP85" s="98"/>
      <c r="EQ85" s="98"/>
      <c r="ER85" s="98"/>
      <c r="ES85" s="98"/>
      <c r="ET85" s="98"/>
      <c r="EU85" s="98"/>
      <c r="EV85" s="98"/>
      <c r="EW85" s="98"/>
      <c r="EX85" s="98"/>
      <c r="EY85" s="98"/>
      <c r="EZ85" s="98"/>
      <c r="FA85" s="98"/>
      <c r="FB85" s="98"/>
      <c r="FC85" s="98"/>
      <c r="FD85" s="98"/>
      <c r="FE85" s="98"/>
      <c r="FF85" s="98"/>
      <c r="FG85" s="98"/>
      <c r="FH85" s="98"/>
      <c r="FI85" s="98"/>
      <c r="FJ85" s="98"/>
      <c r="FK85" s="98"/>
      <c r="FL85" s="98"/>
      <c r="FM85" s="98"/>
      <c r="FN85" s="98"/>
      <c r="FO85" s="98"/>
      <c r="FP85" s="98"/>
      <c r="FQ85" s="98"/>
      <c r="FR85" s="98"/>
      <c r="FS85" s="98"/>
      <c r="FT85" s="98"/>
      <c r="FU85" s="98"/>
      <c r="FV85" s="98"/>
      <c r="FW85" s="98"/>
      <c r="FX85" s="98"/>
      <c r="FY85" s="98"/>
      <c r="FZ85" s="98"/>
      <c r="GA85" s="98"/>
      <c r="GB85" s="98"/>
      <c r="GC85" s="98"/>
      <c r="GD85" s="98"/>
      <c r="GE85" s="98"/>
      <c r="GF85" s="98"/>
      <c r="GG85" s="98"/>
      <c r="GH85" s="98"/>
      <c r="GI85" s="98"/>
      <c r="GJ85" s="98"/>
      <c r="GK85" s="98"/>
      <c r="GL85" s="98"/>
      <c r="GM85" s="98"/>
      <c r="GN85" s="98"/>
      <c r="GO85" s="98"/>
      <c r="GP85" s="98"/>
      <c r="GQ85" s="98"/>
      <c r="GR85" s="98"/>
      <c r="GS85" s="98"/>
      <c r="GT85" s="98"/>
      <c r="GU85" s="98"/>
      <c r="GV85" s="98"/>
      <c r="GW85" s="98"/>
      <c r="GX85" s="98"/>
      <c r="GY85" s="98"/>
      <c r="GZ85" s="98"/>
      <c r="HA85" s="98"/>
      <c r="HB85" s="98"/>
      <c r="HC85" s="98"/>
      <c r="HD85" s="98"/>
      <c r="HE85" s="98"/>
      <c r="HF85" s="98"/>
      <c r="HG85" s="98"/>
      <c r="HH85" s="98"/>
      <c r="HI85" s="98"/>
      <c r="HJ85" s="98"/>
      <c r="HK85" s="98"/>
      <c r="HL85" s="98"/>
      <c r="HM85" s="98"/>
      <c r="HN85" s="98"/>
      <c r="HO85" s="98"/>
      <c r="HP85" s="98"/>
      <c r="HQ85" s="98"/>
      <c r="HR85" s="98"/>
      <c r="HS85" s="98"/>
      <c r="HT85" s="98"/>
      <c r="HU85" s="98"/>
      <c r="HV85" s="98"/>
      <c r="HW85" s="98"/>
      <c r="HX85" s="98"/>
      <c r="HY85" s="98"/>
      <c r="HZ85" s="98"/>
      <c r="IA85" s="98"/>
      <c r="IB85" s="98"/>
      <c r="IC85" s="98"/>
      <c r="ID85" s="98"/>
      <c r="IE85" s="98"/>
      <c r="IF85" s="98"/>
      <c r="IG85" s="98"/>
      <c r="IH85" s="98"/>
      <c r="II85" s="98"/>
      <c r="IJ85" s="98"/>
      <c r="IK85" s="98"/>
      <c r="IL85" s="98"/>
      <c r="IM85" s="98"/>
      <c r="IN85" s="98"/>
      <c r="IO85" s="98"/>
      <c r="IP85" s="98"/>
      <c r="IQ85" s="98"/>
      <c r="IR85" s="98"/>
      <c r="IS85" s="98"/>
      <c r="IT85" s="98"/>
      <c r="IU85" s="98"/>
    </row>
    <row r="86" s="59" customFormat="1" spans="2:255"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BM86" s="98"/>
      <c r="BN86" s="98"/>
      <c r="BO86" s="98"/>
      <c r="BP86" s="98"/>
      <c r="BQ86" s="98"/>
      <c r="BR86" s="98"/>
      <c r="BS86" s="98"/>
      <c r="BT86" s="98"/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  <c r="CF86" s="98"/>
      <c r="CG86" s="98"/>
      <c r="CH86" s="98"/>
      <c r="CI86" s="98"/>
      <c r="CJ86" s="98"/>
      <c r="CK86" s="98"/>
      <c r="CL86" s="98"/>
      <c r="CM86" s="98"/>
      <c r="CN86" s="98"/>
      <c r="CO86" s="98"/>
      <c r="CP86" s="98"/>
      <c r="CQ86" s="98"/>
      <c r="CR86" s="98"/>
      <c r="CS86" s="98"/>
      <c r="CT86" s="98"/>
      <c r="CU86" s="98"/>
      <c r="CV86" s="98"/>
      <c r="CW86" s="98"/>
      <c r="CX86" s="98"/>
      <c r="CY86" s="98"/>
      <c r="CZ86" s="98"/>
      <c r="DA86" s="98"/>
      <c r="DB86" s="98"/>
      <c r="DC86" s="98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  <c r="DQ86" s="98"/>
      <c r="DR86" s="98"/>
      <c r="DS86" s="98"/>
      <c r="DT86" s="98"/>
      <c r="DU86" s="98"/>
      <c r="DV86" s="98"/>
      <c r="DW86" s="98"/>
      <c r="DX86" s="98"/>
      <c r="DY86" s="98"/>
      <c r="DZ86" s="98"/>
      <c r="EA86" s="98"/>
      <c r="EB86" s="98"/>
      <c r="EC86" s="98"/>
      <c r="ED86" s="98"/>
      <c r="EE86" s="98"/>
      <c r="EF86" s="98"/>
      <c r="EG86" s="98"/>
      <c r="EH86" s="98"/>
      <c r="EI86" s="98"/>
      <c r="EJ86" s="98"/>
      <c r="EK86" s="98"/>
      <c r="EL86" s="98"/>
      <c r="EM86" s="98"/>
      <c r="EN86" s="98"/>
      <c r="EO86" s="98"/>
      <c r="EP86" s="98"/>
      <c r="EQ86" s="98"/>
      <c r="ER86" s="98"/>
      <c r="ES86" s="98"/>
      <c r="ET86" s="98"/>
      <c r="EU86" s="98"/>
      <c r="EV86" s="98"/>
      <c r="EW86" s="98"/>
      <c r="EX86" s="98"/>
      <c r="EY86" s="98"/>
      <c r="EZ86" s="98"/>
      <c r="FA86" s="98"/>
      <c r="FB86" s="98"/>
      <c r="FC86" s="98"/>
      <c r="FD86" s="98"/>
      <c r="FE86" s="98"/>
      <c r="FF86" s="98"/>
      <c r="FG86" s="98"/>
      <c r="FH86" s="98"/>
      <c r="FI86" s="98"/>
      <c r="FJ86" s="98"/>
      <c r="FK86" s="98"/>
      <c r="FL86" s="98"/>
      <c r="FM86" s="98"/>
      <c r="FN86" s="98"/>
      <c r="FO86" s="98"/>
      <c r="FP86" s="98"/>
      <c r="FQ86" s="98"/>
      <c r="FR86" s="98"/>
      <c r="FS86" s="98"/>
      <c r="FT86" s="98"/>
      <c r="FU86" s="98"/>
      <c r="FV86" s="98"/>
      <c r="FW86" s="98"/>
      <c r="FX86" s="98"/>
      <c r="FY86" s="98"/>
      <c r="FZ86" s="98"/>
      <c r="GA86" s="98"/>
      <c r="GB86" s="98"/>
      <c r="GC86" s="98"/>
      <c r="GD86" s="98"/>
      <c r="GE86" s="98"/>
      <c r="GF86" s="98"/>
      <c r="GG86" s="98"/>
      <c r="GH86" s="98"/>
      <c r="GI86" s="98"/>
      <c r="GJ86" s="98"/>
      <c r="GK86" s="98"/>
      <c r="GL86" s="98"/>
      <c r="GM86" s="98"/>
      <c r="GN86" s="98"/>
      <c r="GO86" s="98"/>
      <c r="GP86" s="98"/>
      <c r="GQ86" s="98"/>
      <c r="GR86" s="98"/>
      <c r="GS86" s="98"/>
      <c r="GT86" s="98"/>
      <c r="GU86" s="98"/>
      <c r="GV86" s="98"/>
      <c r="GW86" s="98"/>
      <c r="GX86" s="98"/>
      <c r="GY86" s="98"/>
      <c r="GZ86" s="98"/>
      <c r="HA86" s="98"/>
      <c r="HB86" s="98"/>
      <c r="HC86" s="98"/>
      <c r="HD86" s="98"/>
      <c r="HE86" s="98"/>
      <c r="HF86" s="98"/>
      <c r="HG86" s="98"/>
      <c r="HH86" s="98"/>
      <c r="HI86" s="98"/>
      <c r="HJ86" s="98"/>
      <c r="HK86" s="98"/>
      <c r="HL86" s="98"/>
      <c r="HM86" s="98"/>
      <c r="HN86" s="98"/>
      <c r="HO86" s="98"/>
      <c r="HP86" s="98"/>
      <c r="HQ86" s="98"/>
      <c r="HR86" s="98"/>
      <c r="HS86" s="98"/>
      <c r="HT86" s="98"/>
      <c r="HU86" s="98"/>
      <c r="HV86" s="98"/>
      <c r="HW86" s="98"/>
      <c r="HX86" s="98"/>
      <c r="HY86" s="98"/>
      <c r="HZ86" s="98"/>
      <c r="IA86" s="98"/>
      <c r="IB86" s="98"/>
      <c r="IC86" s="98"/>
      <c r="ID86" s="98"/>
      <c r="IE86" s="98"/>
      <c r="IF86" s="98"/>
      <c r="IG86" s="98"/>
      <c r="IH86" s="98"/>
      <c r="II86" s="98"/>
      <c r="IJ86" s="98"/>
      <c r="IK86" s="98"/>
      <c r="IL86" s="98"/>
      <c r="IM86" s="98"/>
      <c r="IN86" s="98"/>
      <c r="IO86" s="98"/>
      <c r="IP86" s="98"/>
      <c r="IQ86" s="98"/>
      <c r="IR86" s="98"/>
      <c r="IS86" s="98"/>
      <c r="IT86" s="98"/>
      <c r="IU86" s="98"/>
    </row>
    <row r="87" s="59" customFormat="1" spans="2:255"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BM87" s="98"/>
      <c r="BN87" s="98"/>
      <c r="BO87" s="98"/>
      <c r="BP87" s="98"/>
      <c r="BQ87" s="98"/>
      <c r="BR87" s="98"/>
      <c r="BS87" s="98"/>
      <c r="BT87" s="98"/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8"/>
      <c r="CN87" s="98"/>
      <c r="CO87" s="98"/>
      <c r="CP87" s="98"/>
      <c r="CQ87" s="98"/>
      <c r="CR87" s="98"/>
      <c r="CS87" s="98"/>
      <c r="CT87" s="98"/>
      <c r="CU87" s="98"/>
      <c r="CV87" s="98"/>
      <c r="CW87" s="98"/>
      <c r="CX87" s="98"/>
      <c r="CY87" s="98"/>
      <c r="CZ87" s="98"/>
      <c r="DA87" s="98"/>
      <c r="DB87" s="98"/>
      <c r="DC87" s="98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  <c r="DQ87" s="98"/>
      <c r="DR87" s="98"/>
      <c r="DS87" s="98"/>
      <c r="DT87" s="98"/>
      <c r="DU87" s="98"/>
      <c r="DV87" s="98"/>
      <c r="DW87" s="98"/>
      <c r="DX87" s="98"/>
      <c r="DY87" s="98"/>
      <c r="DZ87" s="98"/>
      <c r="EA87" s="98"/>
      <c r="EB87" s="98"/>
      <c r="EC87" s="98"/>
      <c r="ED87" s="98"/>
      <c r="EE87" s="98"/>
      <c r="EF87" s="98"/>
      <c r="EG87" s="98"/>
      <c r="EH87" s="98"/>
      <c r="EI87" s="98"/>
      <c r="EJ87" s="98"/>
      <c r="EK87" s="98"/>
      <c r="EL87" s="98"/>
      <c r="EM87" s="98"/>
      <c r="EN87" s="98"/>
      <c r="EO87" s="98"/>
      <c r="EP87" s="98"/>
      <c r="EQ87" s="98"/>
      <c r="ER87" s="98"/>
      <c r="ES87" s="98"/>
      <c r="ET87" s="98"/>
      <c r="EU87" s="98"/>
      <c r="EV87" s="98"/>
      <c r="EW87" s="98"/>
      <c r="EX87" s="98"/>
      <c r="EY87" s="98"/>
      <c r="EZ87" s="98"/>
      <c r="FA87" s="98"/>
      <c r="FB87" s="98"/>
      <c r="FC87" s="98"/>
      <c r="FD87" s="98"/>
      <c r="FE87" s="98"/>
      <c r="FF87" s="98"/>
      <c r="FG87" s="98"/>
      <c r="FH87" s="98"/>
      <c r="FI87" s="98"/>
      <c r="FJ87" s="98"/>
      <c r="FK87" s="98"/>
      <c r="FL87" s="98"/>
      <c r="FM87" s="98"/>
      <c r="FN87" s="98"/>
      <c r="FO87" s="98"/>
      <c r="FP87" s="98"/>
      <c r="FQ87" s="98"/>
      <c r="FR87" s="98"/>
      <c r="FS87" s="98"/>
      <c r="FT87" s="98"/>
      <c r="FU87" s="98"/>
      <c r="FV87" s="98"/>
      <c r="FW87" s="98"/>
      <c r="FX87" s="98"/>
      <c r="FY87" s="98"/>
      <c r="FZ87" s="98"/>
      <c r="GA87" s="98"/>
      <c r="GB87" s="98"/>
      <c r="GC87" s="98"/>
      <c r="GD87" s="98"/>
      <c r="GE87" s="98"/>
      <c r="GF87" s="98"/>
      <c r="GG87" s="98"/>
      <c r="GH87" s="98"/>
      <c r="GI87" s="98"/>
      <c r="GJ87" s="98"/>
      <c r="GK87" s="98"/>
      <c r="GL87" s="98"/>
      <c r="GM87" s="98"/>
      <c r="GN87" s="98"/>
      <c r="GO87" s="98"/>
      <c r="GP87" s="98"/>
      <c r="GQ87" s="98"/>
      <c r="GR87" s="98"/>
      <c r="GS87" s="98"/>
      <c r="GT87" s="98"/>
      <c r="GU87" s="98"/>
      <c r="GV87" s="98"/>
      <c r="GW87" s="98"/>
      <c r="GX87" s="98"/>
      <c r="GY87" s="98"/>
      <c r="GZ87" s="98"/>
      <c r="HA87" s="98"/>
      <c r="HB87" s="98"/>
      <c r="HC87" s="98"/>
      <c r="HD87" s="98"/>
      <c r="HE87" s="98"/>
      <c r="HF87" s="98"/>
      <c r="HG87" s="98"/>
      <c r="HH87" s="98"/>
      <c r="HI87" s="98"/>
      <c r="HJ87" s="98"/>
      <c r="HK87" s="98"/>
      <c r="HL87" s="98"/>
      <c r="HM87" s="98"/>
      <c r="HN87" s="98"/>
      <c r="HO87" s="98"/>
      <c r="HP87" s="98"/>
      <c r="HQ87" s="98"/>
      <c r="HR87" s="98"/>
      <c r="HS87" s="98"/>
      <c r="HT87" s="98"/>
      <c r="HU87" s="98"/>
      <c r="HV87" s="98"/>
      <c r="HW87" s="98"/>
      <c r="HX87" s="98"/>
      <c r="HY87" s="98"/>
      <c r="HZ87" s="98"/>
      <c r="IA87" s="98"/>
      <c r="IB87" s="98"/>
      <c r="IC87" s="98"/>
      <c r="ID87" s="98"/>
      <c r="IE87" s="98"/>
      <c r="IF87" s="98"/>
      <c r="IG87" s="98"/>
      <c r="IH87" s="98"/>
      <c r="II87" s="98"/>
      <c r="IJ87" s="98"/>
      <c r="IK87" s="98"/>
      <c r="IL87" s="98"/>
      <c r="IM87" s="98"/>
      <c r="IN87" s="98"/>
      <c r="IO87" s="98"/>
      <c r="IP87" s="98"/>
      <c r="IQ87" s="98"/>
      <c r="IR87" s="98"/>
      <c r="IS87" s="98"/>
      <c r="IT87" s="98"/>
      <c r="IU87" s="98"/>
    </row>
    <row r="88" s="59" customFormat="1" spans="2:255"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BM88" s="98"/>
      <c r="BN88" s="98"/>
      <c r="BO88" s="98"/>
      <c r="BP88" s="98"/>
      <c r="BQ88" s="98"/>
      <c r="BR88" s="98"/>
      <c r="BS88" s="98"/>
      <c r="BT88" s="98"/>
      <c r="BU88" s="98"/>
      <c r="BV88" s="98"/>
      <c r="BW88" s="98"/>
      <c r="BX88" s="98"/>
      <c r="BY88" s="98"/>
      <c r="BZ88" s="98"/>
      <c r="CA88" s="98"/>
      <c r="CB88" s="98"/>
      <c r="CC88" s="98"/>
      <c r="CD88" s="98"/>
      <c r="CE88" s="98"/>
      <c r="CF88" s="98"/>
      <c r="CG88" s="98"/>
      <c r="CH88" s="98"/>
      <c r="CI88" s="98"/>
      <c r="CJ88" s="98"/>
      <c r="CK88" s="98"/>
      <c r="CL88" s="98"/>
      <c r="CM88" s="98"/>
      <c r="CN88" s="98"/>
      <c r="CO88" s="98"/>
      <c r="CP88" s="98"/>
      <c r="CQ88" s="98"/>
      <c r="CR88" s="98"/>
      <c r="CS88" s="98"/>
      <c r="CT88" s="98"/>
      <c r="CU88" s="98"/>
      <c r="CV88" s="98"/>
      <c r="CW88" s="98"/>
      <c r="CX88" s="98"/>
      <c r="CY88" s="98"/>
      <c r="CZ88" s="98"/>
      <c r="DA88" s="98"/>
      <c r="DB88" s="98"/>
      <c r="DC88" s="98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  <c r="DQ88" s="98"/>
      <c r="DR88" s="98"/>
      <c r="DS88" s="98"/>
      <c r="DT88" s="98"/>
      <c r="DU88" s="98"/>
      <c r="DV88" s="98"/>
      <c r="DW88" s="98"/>
      <c r="DX88" s="98"/>
      <c r="DY88" s="98"/>
      <c r="DZ88" s="98"/>
      <c r="EA88" s="98"/>
      <c r="EB88" s="98"/>
      <c r="EC88" s="98"/>
      <c r="ED88" s="98"/>
      <c r="EE88" s="98"/>
      <c r="EF88" s="98"/>
      <c r="EG88" s="98"/>
      <c r="EH88" s="98"/>
      <c r="EI88" s="98"/>
      <c r="EJ88" s="98"/>
      <c r="EK88" s="98"/>
      <c r="EL88" s="98"/>
      <c r="EM88" s="98"/>
      <c r="EN88" s="98"/>
      <c r="EO88" s="98"/>
      <c r="EP88" s="98"/>
      <c r="EQ88" s="98"/>
      <c r="ER88" s="98"/>
      <c r="ES88" s="98"/>
      <c r="ET88" s="98"/>
      <c r="EU88" s="98"/>
      <c r="EV88" s="98"/>
      <c r="EW88" s="98"/>
      <c r="EX88" s="98"/>
      <c r="EY88" s="98"/>
      <c r="EZ88" s="98"/>
      <c r="FA88" s="98"/>
      <c r="FB88" s="98"/>
      <c r="FC88" s="98"/>
      <c r="FD88" s="98"/>
      <c r="FE88" s="98"/>
      <c r="FF88" s="98"/>
      <c r="FG88" s="98"/>
      <c r="FH88" s="98"/>
      <c r="FI88" s="98"/>
      <c r="FJ88" s="98"/>
      <c r="FK88" s="98"/>
      <c r="FL88" s="98"/>
      <c r="FM88" s="98"/>
      <c r="FN88" s="98"/>
      <c r="FO88" s="98"/>
      <c r="FP88" s="98"/>
      <c r="FQ88" s="98"/>
      <c r="FR88" s="98"/>
      <c r="FS88" s="98"/>
      <c r="FT88" s="98"/>
      <c r="FU88" s="98"/>
      <c r="FV88" s="98"/>
      <c r="FW88" s="98"/>
      <c r="FX88" s="98"/>
      <c r="FY88" s="98"/>
      <c r="FZ88" s="98"/>
      <c r="GA88" s="98"/>
      <c r="GB88" s="98"/>
      <c r="GC88" s="98"/>
      <c r="GD88" s="98"/>
      <c r="GE88" s="98"/>
      <c r="GF88" s="98"/>
      <c r="GG88" s="98"/>
      <c r="GH88" s="98"/>
      <c r="GI88" s="98"/>
      <c r="GJ88" s="98"/>
      <c r="GK88" s="98"/>
      <c r="GL88" s="98"/>
      <c r="GM88" s="98"/>
      <c r="GN88" s="98"/>
      <c r="GO88" s="98"/>
      <c r="GP88" s="98"/>
      <c r="GQ88" s="98"/>
      <c r="GR88" s="98"/>
      <c r="GS88" s="98"/>
      <c r="GT88" s="98"/>
      <c r="GU88" s="98"/>
      <c r="GV88" s="98"/>
      <c r="GW88" s="98"/>
      <c r="GX88" s="98"/>
      <c r="GY88" s="98"/>
      <c r="GZ88" s="98"/>
      <c r="HA88" s="98"/>
      <c r="HB88" s="98"/>
      <c r="HC88" s="98"/>
      <c r="HD88" s="98"/>
      <c r="HE88" s="98"/>
      <c r="HF88" s="98"/>
      <c r="HG88" s="98"/>
      <c r="HH88" s="98"/>
      <c r="HI88" s="98"/>
      <c r="HJ88" s="98"/>
      <c r="HK88" s="98"/>
      <c r="HL88" s="98"/>
      <c r="HM88" s="98"/>
      <c r="HN88" s="98"/>
      <c r="HO88" s="98"/>
      <c r="HP88" s="98"/>
      <c r="HQ88" s="98"/>
      <c r="HR88" s="98"/>
      <c r="HS88" s="98"/>
      <c r="HT88" s="98"/>
      <c r="HU88" s="98"/>
      <c r="HV88" s="98"/>
      <c r="HW88" s="98"/>
      <c r="HX88" s="98"/>
      <c r="HY88" s="98"/>
      <c r="HZ88" s="98"/>
      <c r="IA88" s="98"/>
      <c r="IB88" s="98"/>
      <c r="IC88" s="98"/>
      <c r="ID88" s="98"/>
      <c r="IE88" s="98"/>
      <c r="IF88" s="98"/>
      <c r="IG88" s="98"/>
      <c r="IH88" s="98"/>
      <c r="II88" s="98"/>
      <c r="IJ88" s="98"/>
      <c r="IK88" s="98"/>
      <c r="IL88" s="98"/>
      <c r="IM88" s="98"/>
      <c r="IN88" s="98"/>
      <c r="IO88" s="98"/>
      <c r="IP88" s="98"/>
      <c r="IQ88" s="98"/>
      <c r="IR88" s="98"/>
      <c r="IS88" s="98"/>
      <c r="IT88" s="98"/>
      <c r="IU88" s="98"/>
    </row>
    <row r="89" s="59" customFormat="1" spans="2:25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BM89" s="98"/>
      <c r="BN89" s="98"/>
      <c r="BO89" s="98"/>
      <c r="BP89" s="98"/>
      <c r="BQ89" s="98"/>
      <c r="BR89" s="98"/>
      <c r="BS89" s="98"/>
      <c r="BT89" s="98"/>
      <c r="BU89" s="98"/>
      <c r="BV89" s="98"/>
      <c r="BW89" s="98"/>
      <c r="BX89" s="98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98"/>
      <c r="CQ89" s="98"/>
      <c r="CR89" s="98"/>
      <c r="CS89" s="98"/>
      <c r="CT89" s="98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  <c r="DQ89" s="98"/>
      <c r="DR89" s="98"/>
      <c r="DS89" s="98"/>
      <c r="DT89" s="98"/>
      <c r="DU89" s="98"/>
      <c r="DV89" s="98"/>
      <c r="DW89" s="98"/>
      <c r="DX89" s="98"/>
      <c r="DY89" s="98"/>
      <c r="DZ89" s="98"/>
      <c r="EA89" s="98"/>
      <c r="EB89" s="98"/>
      <c r="EC89" s="98"/>
      <c r="ED89" s="98"/>
      <c r="EE89" s="98"/>
      <c r="EF89" s="98"/>
      <c r="EG89" s="98"/>
      <c r="EH89" s="98"/>
      <c r="EI89" s="98"/>
      <c r="EJ89" s="98"/>
      <c r="EK89" s="98"/>
      <c r="EL89" s="98"/>
      <c r="EM89" s="98"/>
      <c r="EN89" s="98"/>
      <c r="EO89" s="98"/>
      <c r="EP89" s="98"/>
      <c r="EQ89" s="98"/>
      <c r="ER89" s="98"/>
      <c r="ES89" s="98"/>
      <c r="ET89" s="98"/>
      <c r="EU89" s="98"/>
      <c r="EV89" s="98"/>
      <c r="EW89" s="98"/>
      <c r="EX89" s="98"/>
      <c r="EY89" s="98"/>
      <c r="EZ89" s="98"/>
      <c r="FA89" s="98"/>
      <c r="FB89" s="98"/>
      <c r="FC89" s="98"/>
      <c r="FD89" s="98"/>
      <c r="FE89" s="98"/>
      <c r="FF89" s="98"/>
      <c r="FG89" s="98"/>
      <c r="FH89" s="98"/>
      <c r="FI89" s="98"/>
      <c r="FJ89" s="98"/>
      <c r="FK89" s="98"/>
      <c r="FL89" s="98"/>
      <c r="FM89" s="98"/>
      <c r="FN89" s="98"/>
      <c r="FO89" s="98"/>
      <c r="FP89" s="98"/>
      <c r="FQ89" s="98"/>
      <c r="FR89" s="98"/>
      <c r="FS89" s="98"/>
      <c r="FT89" s="98"/>
      <c r="FU89" s="98"/>
      <c r="FV89" s="98"/>
      <c r="FW89" s="98"/>
      <c r="FX89" s="98"/>
      <c r="FY89" s="98"/>
      <c r="FZ89" s="98"/>
      <c r="GA89" s="98"/>
      <c r="GB89" s="98"/>
      <c r="GC89" s="98"/>
      <c r="GD89" s="98"/>
      <c r="GE89" s="98"/>
      <c r="GF89" s="98"/>
      <c r="GG89" s="98"/>
      <c r="GH89" s="98"/>
      <c r="GI89" s="98"/>
      <c r="GJ89" s="98"/>
      <c r="GK89" s="98"/>
      <c r="GL89" s="98"/>
      <c r="GM89" s="98"/>
      <c r="GN89" s="98"/>
      <c r="GO89" s="98"/>
      <c r="GP89" s="98"/>
      <c r="GQ89" s="98"/>
      <c r="GR89" s="98"/>
      <c r="GS89" s="98"/>
      <c r="GT89" s="98"/>
      <c r="GU89" s="98"/>
      <c r="GV89" s="98"/>
      <c r="GW89" s="98"/>
      <c r="GX89" s="98"/>
      <c r="GY89" s="98"/>
      <c r="GZ89" s="98"/>
      <c r="HA89" s="98"/>
      <c r="HB89" s="98"/>
      <c r="HC89" s="98"/>
      <c r="HD89" s="98"/>
      <c r="HE89" s="98"/>
      <c r="HF89" s="98"/>
      <c r="HG89" s="98"/>
      <c r="HH89" s="98"/>
      <c r="HI89" s="98"/>
      <c r="HJ89" s="98"/>
      <c r="HK89" s="98"/>
      <c r="HL89" s="98"/>
      <c r="HM89" s="98"/>
      <c r="HN89" s="98"/>
      <c r="HO89" s="98"/>
      <c r="HP89" s="98"/>
      <c r="HQ89" s="98"/>
      <c r="HR89" s="98"/>
      <c r="HS89" s="98"/>
      <c r="HT89" s="98"/>
      <c r="HU89" s="98"/>
      <c r="HV89" s="98"/>
      <c r="HW89" s="98"/>
      <c r="HX89" s="98"/>
      <c r="HY89" s="98"/>
      <c r="HZ89" s="98"/>
      <c r="IA89" s="98"/>
      <c r="IB89" s="98"/>
      <c r="IC89" s="98"/>
      <c r="ID89" s="98"/>
      <c r="IE89" s="98"/>
      <c r="IF89" s="98"/>
      <c r="IG89" s="98"/>
      <c r="IH89" s="98"/>
      <c r="II89" s="98"/>
      <c r="IJ89" s="98"/>
      <c r="IK89" s="98"/>
      <c r="IL89" s="98"/>
      <c r="IM89" s="98"/>
      <c r="IN89" s="98"/>
      <c r="IO89" s="98"/>
      <c r="IP89" s="98"/>
      <c r="IQ89" s="98"/>
      <c r="IR89" s="98"/>
      <c r="IS89" s="98"/>
      <c r="IT89" s="98"/>
      <c r="IU89" s="98"/>
    </row>
    <row r="90" s="59" customFormat="1" spans="2:255"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BM90" s="98"/>
      <c r="BN90" s="98"/>
      <c r="BO90" s="98"/>
      <c r="BP90" s="98"/>
      <c r="BQ90" s="98"/>
      <c r="BR90" s="98"/>
      <c r="BS90" s="98"/>
      <c r="BT90" s="98"/>
      <c r="BU90" s="98"/>
      <c r="BV90" s="98"/>
      <c r="BW90" s="98"/>
      <c r="BX90" s="98"/>
      <c r="BY90" s="98"/>
      <c r="BZ90" s="98"/>
      <c r="CA90" s="98"/>
      <c r="CB90" s="98"/>
      <c r="CC90" s="98"/>
      <c r="CD90" s="98"/>
      <c r="CE90" s="98"/>
      <c r="CF90" s="98"/>
      <c r="CG90" s="98"/>
      <c r="CH90" s="98"/>
      <c r="CI90" s="98"/>
      <c r="CJ90" s="98"/>
      <c r="CK90" s="98"/>
      <c r="CL90" s="98"/>
      <c r="CM90" s="98"/>
      <c r="CN90" s="98"/>
      <c r="CO90" s="98"/>
      <c r="CP90" s="98"/>
      <c r="CQ90" s="98"/>
      <c r="CR90" s="98"/>
      <c r="CS90" s="98"/>
      <c r="CT90" s="98"/>
      <c r="CU90" s="98"/>
      <c r="CV90" s="98"/>
      <c r="CW90" s="98"/>
      <c r="CX90" s="98"/>
      <c r="CY90" s="98"/>
      <c r="CZ90" s="98"/>
      <c r="DA90" s="98"/>
      <c r="DB90" s="98"/>
      <c r="DC90" s="98"/>
      <c r="DD90" s="98"/>
      <c r="DE90" s="98"/>
      <c r="DF90" s="98"/>
      <c r="DG90" s="98"/>
      <c r="DH90" s="98"/>
      <c r="DI90" s="98"/>
      <c r="DJ90" s="98"/>
      <c r="DK90" s="98"/>
      <c r="DL90" s="98"/>
      <c r="DM90" s="98"/>
      <c r="DN90" s="98"/>
      <c r="DO90" s="98"/>
      <c r="DP90" s="98"/>
      <c r="DQ90" s="98"/>
      <c r="DR90" s="98"/>
      <c r="DS90" s="98"/>
      <c r="DT90" s="98"/>
      <c r="DU90" s="98"/>
      <c r="DV90" s="98"/>
      <c r="DW90" s="98"/>
      <c r="DX90" s="98"/>
      <c r="DY90" s="98"/>
      <c r="DZ90" s="98"/>
      <c r="EA90" s="98"/>
      <c r="EB90" s="98"/>
      <c r="EC90" s="98"/>
      <c r="ED90" s="98"/>
      <c r="EE90" s="98"/>
      <c r="EF90" s="98"/>
      <c r="EG90" s="98"/>
      <c r="EH90" s="98"/>
      <c r="EI90" s="98"/>
      <c r="EJ90" s="98"/>
      <c r="EK90" s="98"/>
      <c r="EL90" s="98"/>
      <c r="EM90" s="98"/>
      <c r="EN90" s="98"/>
      <c r="EO90" s="98"/>
      <c r="EP90" s="98"/>
      <c r="EQ90" s="98"/>
      <c r="ER90" s="98"/>
      <c r="ES90" s="98"/>
      <c r="ET90" s="98"/>
      <c r="EU90" s="98"/>
      <c r="EV90" s="98"/>
      <c r="EW90" s="98"/>
      <c r="EX90" s="98"/>
      <c r="EY90" s="98"/>
      <c r="EZ90" s="98"/>
      <c r="FA90" s="98"/>
      <c r="FB90" s="98"/>
      <c r="FC90" s="98"/>
      <c r="FD90" s="98"/>
      <c r="FE90" s="98"/>
      <c r="FF90" s="98"/>
      <c r="FG90" s="98"/>
      <c r="FH90" s="98"/>
      <c r="FI90" s="98"/>
      <c r="FJ90" s="98"/>
      <c r="FK90" s="98"/>
      <c r="FL90" s="98"/>
      <c r="FM90" s="98"/>
      <c r="FN90" s="98"/>
      <c r="FO90" s="98"/>
      <c r="FP90" s="98"/>
      <c r="FQ90" s="98"/>
      <c r="FR90" s="98"/>
      <c r="FS90" s="98"/>
      <c r="FT90" s="98"/>
      <c r="FU90" s="98"/>
      <c r="FV90" s="98"/>
      <c r="FW90" s="98"/>
      <c r="FX90" s="98"/>
      <c r="FY90" s="98"/>
      <c r="FZ90" s="98"/>
      <c r="GA90" s="98"/>
      <c r="GB90" s="98"/>
      <c r="GC90" s="98"/>
      <c r="GD90" s="98"/>
      <c r="GE90" s="98"/>
      <c r="GF90" s="98"/>
      <c r="GG90" s="98"/>
      <c r="GH90" s="98"/>
      <c r="GI90" s="98"/>
      <c r="GJ90" s="98"/>
      <c r="GK90" s="98"/>
      <c r="GL90" s="98"/>
      <c r="GM90" s="98"/>
      <c r="GN90" s="98"/>
      <c r="GO90" s="98"/>
      <c r="GP90" s="98"/>
      <c r="GQ90" s="98"/>
      <c r="GR90" s="98"/>
      <c r="GS90" s="98"/>
      <c r="GT90" s="98"/>
      <c r="GU90" s="98"/>
      <c r="GV90" s="98"/>
      <c r="GW90" s="98"/>
      <c r="GX90" s="98"/>
      <c r="GY90" s="98"/>
      <c r="GZ90" s="98"/>
      <c r="HA90" s="98"/>
      <c r="HB90" s="98"/>
      <c r="HC90" s="98"/>
      <c r="HD90" s="98"/>
      <c r="HE90" s="98"/>
      <c r="HF90" s="98"/>
      <c r="HG90" s="98"/>
      <c r="HH90" s="98"/>
      <c r="HI90" s="98"/>
      <c r="HJ90" s="98"/>
      <c r="HK90" s="98"/>
      <c r="HL90" s="98"/>
      <c r="HM90" s="98"/>
      <c r="HN90" s="98"/>
      <c r="HO90" s="98"/>
      <c r="HP90" s="98"/>
      <c r="HQ90" s="98"/>
      <c r="HR90" s="98"/>
      <c r="HS90" s="98"/>
      <c r="HT90" s="98"/>
      <c r="HU90" s="98"/>
      <c r="HV90" s="98"/>
      <c r="HW90" s="98"/>
      <c r="HX90" s="98"/>
      <c r="HY90" s="98"/>
      <c r="HZ90" s="98"/>
      <c r="IA90" s="98"/>
      <c r="IB90" s="98"/>
      <c r="IC90" s="98"/>
      <c r="ID90" s="98"/>
      <c r="IE90" s="98"/>
      <c r="IF90" s="98"/>
      <c r="IG90" s="98"/>
      <c r="IH90" s="98"/>
      <c r="II90" s="98"/>
      <c r="IJ90" s="98"/>
      <c r="IK90" s="98"/>
      <c r="IL90" s="98"/>
      <c r="IM90" s="98"/>
      <c r="IN90" s="98"/>
      <c r="IO90" s="98"/>
      <c r="IP90" s="98"/>
      <c r="IQ90" s="98"/>
      <c r="IR90" s="98"/>
      <c r="IS90" s="98"/>
      <c r="IT90" s="98"/>
      <c r="IU90" s="98"/>
    </row>
    <row r="91" s="59" customFormat="1" spans="2:255"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8"/>
      <c r="CL91" s="98"/>
      <c r="CM91" s="98"/>
      <c r="CN91" s="98"/>
      <c r="CO91" s="98"/>
      <c r="CP91" s="98"/>
      <c r="CQ91" s="98"/>
      <c r="CR91" s="98"/>
      <c r="CS91" s="98"/>
      <c r="CT91" s="98"/>
      <c r="CU91" s="98"/>
      <c r="CV91" s="98"/>
      <c r="CW91" s="98"/>
      <c r="CX91" s="98"/>
      <c r="CY91" s="98"/>
      <c r="CZ91" s="98"/>
      <c r="DA91" s="98"/>
      <c r="DB91" s="98"/>
      <c r="DC91" s="98"/>
      <c r="DD91" s="98"/>
      <c r="DE91" s="98"/>
      <c r="DF91" s="98"/>
      <c r="DG91" s="98"/>
      <c r="DH91" s="98"/>
      <c r="DI91" s="98"/>
      <c r="DJ91" s="98"/>
      <c r="DK91" s="98"/>
      <c r="DL91" s="98"/>
      <c r="DM91" s="98"/>
      <c r="DN91" s="98"/>
      <c r="DO91" s="98"/>
      <c r="DP91" s="98"/>
      <c r="DQ91" s="98"/>
      <c r="DR91" s="98"/>
      <c r="DS91" s="98"/>
      <c r="DT91" s="98"/>
      <c r="DU91" s="98"/>
      <c r="DV91" s="98"/>
      <c r="DW91" s="98"/>
      <c r="DX91" s="98"/>
      <c r="DY91" s="98"/>
      <c r="DZ91" s="98"/>
      <c r="EA91" s="98"/>
      <c r="EB91" s="98"/>
      <c r="EC91" s="98"/>
      <c r="ED91" s="98"/>
      <c r="EE91" s="98"/>
      <c r="EF91" s="98"/>
      <c r="EG91" s="98"/>
      <c r="EH91" s="98"/>
      <c r="EI91" s="98"/>
      <c r="EJ91" s="98"/>
      <c r="EK91" s="98"/>
      <c r="EL91" s="98"/>
      <c r="EM91" s="98"/>
      <c r="EN91" s="98"/>
      <c r="EO91" s="98"/>
      <c r="EP91" s="98"/>
      <c r="EQ91" s="98"/>
      <c r="ER91" s="98"/>
      <c r="ES91" s="98"/>
      <c r="ET91" s="98"/>
      <c r="EU91" s="98"/>
      <c r="EV91" s="98"/>
      <c r="EW91" s="98"/>
      <c r="EX91" s="98"/>
      <c r="EY91" s="98"/>
      <c r="EZ91" s="98"/>
      <c r="FA91" s="98"/>
      <c r="FB91" s="98"/>
      <c r="FC91" s="98"/>
      <c r="FD91" s="98"/>
      <c r="FE91" s="98"/>
      <c r="FF91" s="98"/>
      <c r="FG91" s="98"/>
      <c r="FH91" s="98"/>
      <c r="FI91" s="98"/>
      <c r="FJ91" s="98"/>
      <c r="FK91" s="98"/>
      <c r="FL91" s="98"/>
      <c r="FM91" s="98"/>
      <c r="FN91" s="98"/>
      <c r="FO91" s="98"/>
      <c r="FP91" s="98"/>
      <c r="FQ91" s="98"/>
      <c r="FR91" s="98"/>
      <c r="FS91" s="98"/>
      <c r="FT91" s="98"/>
      <c r="FU91" s="98"/>
      <c r="FV91" s="98"/>
      <c r="FW91" s="98"/>
      <c r="FX91" s="98"/>
      <c r="FY91" s="98"/>
      <c r="FZ91" s="98"/>
      <c r="GA91" s="98"/>
      <c r="GB91" s="98"/>
      <c r="GC91" s="98"/>
      <c r="GD91" s="98"/>
      <c r="GE91" s="98"/>
      <c r="GF91" s="98"/>
      <c r="GG91" s="98"/>
      <c r="GH91" s="98"/>
      <c r="GI91" s="98"/>
      <c r="GJ91" s="98"/>
      <c r="GK91" s="98"/>
      <c r="GL91" s="98"/>
      <c r="GM91" s="98"/>
      <c r="GN91" s="98"/>
      <c r="GO91" s="98"/>
      <c r="GP91" s="98"/>
      <c r="GQ91" s="98"/>
      <c r="GR91" s="98"/>
      <c r="GS91" s="98"/>
      <c r="GT91" s="98"/>
      <c r="GU91" s="98"/>
      <c r="GV91" s="98"/>
      <c r="GW91" s="98"/>
      <c r="GX91" s="98"/>
      <c r="GY91" s="98"/>
      <c r="GZ91" s="98"/>
      <c r="HA91" s="98"/>
      <c r="HB91" s="98"/>
      <c r="HC91" s="98"/>
      <c r="HD91" s="98"/>
      <c r="HE91" s="98"/>
      <c r="HF91" s="98"/>
      <c r="HG91" s="98"/>
      <c r="HH91" s="98"/>
      <c r="HI91" s="98"/>
      <c r="HJ91" s="98"/>
      <c r="HK91" s="98"/>
      <c r="HL91" s="98"/>
      <c r="HM91" s="98"/>
      <c r="HN91" s="98"/>
      <c r="HO91" s="98"/>
      <c r="HP91" s="98"/>
      <c r="HQ91" s="98"/>
      <c r="HR91" s="98"/>
      <c r="HS91" s="98"/>
      <c r="HT91" s="98"/>
      <c r="HU91" s="98"/>
      <c r="HV91" s="98"/>
      <c r="HW91" s="98"/>
      <c r="HX91" s="98"/>
      <c r="HY91" s="98"/>
      <c r="HZ91" s="98"/>
      <c r="IA91" s="98"/>
      <c r="IB91" s="98"/>
      <c r="IC91" s="98"/>
      <c r="ID91" s="98"/>
      <c r="IE91" s="98"/>
      <c r="IF91" s="98"/>
      <c r="IG91" s="98"/>
      <c r="IH91" s="98"/>
      <c r="II91" s="98"/>
      <c r="IJ91" s="98"/>
      <c r="IK91" s="98"/>
      <c r="IL91" s="98"/>
      <c r="IM91" s="98"/>
      <c r="IN91" s="98"/>
      <c r="IO91" s="98"/>
      <c r="IP91" s="98"/>
      <c r="IQ91" s="98"/>
      <c r="IR91" s="98"/>
      <c r="IS91" s="98"/>
      <c r="IT91" s="98"/>
      <c r="IU91" s="98"/>
    </row>
    <row r="92" s="59" customFormat="1" spans="2:255"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98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8"/>
      <c r="DH92" s="98"/>
      <c r="DI92" s="98"/>
      <c r="DJ92" s="98"/>
      <c r="DK92" s="98"/>
      <c r="DL92" s="98"/>
      <c r="DM92" s="98"/>
      <c r="DN92" s="98"/>
      <c r="DO92" s="98"/>
      <c r="DP92" s="98"/>
      <c r="DQ92" s="98"/>
      <c r="DR92" s="98"/>
      <c r="DS92" s="98"/>
      <c r="DT92" s="98"/>
      <c r="DU92" s="98"/>
      <c r="DV92" s="98"/>
      <c r="DW92" s="98"/>
      <c r="DX92" s="98"/>
      <c r="DY92" s="98"/>
      <c r="DZ92" s="98"/>
      <c r="EA92" s="98"/>
      <c r="EB92" s="98"/>
      <c r="EC92" s="98"/>
      <c r="ED92" s="98"/>
      <c r="EE92" s="98"/>
      <c r="EF92" s="98"/>
      <c r="EG92" s="98"/>
      <c r="EH92" s="98"/>
      <c r="EI92" s="98"/>
      <c r="EJ92" s="98"/>
      <c r="EK92" s="98"/>
      <c r="EL92" s="98"/>
      <c r="EM92" s="98"/>
      <c r="EN92" s="98"/>
      <c r="EO92" s="98"/>
      <c r="EP92" s="98"/>
      <c r="EQ92" s="98"/>
      <c r="ER92" s="98"/>
      <c r="ES92" s="98"/>
      <c r="ET92" s="98"/>
      <c r="EU92" s="98"/>
      <c r="EV92" s="98"/>
      <c r="EW92" s="98"/>
      <c r="EX92" s="98"/>
      <c r="EY92" s="98"/>
      <c r="EZ92" s="98"/>
      <c r="FA92" s="98"/>
      <c r="FB92" s="98"/>
      <c r="FC92" s="98"/>
      <c r="FD92" s="98"/>
      <c r="FE92" s="98"/>
      <c r="FF92" s="98"/>
      <c r="FG92" s="98"/>
      <c r="FH92" s="98"/>
      <c r="FI92" s="98"/>
      <c r="FJ92" s="98"/>
      <c r="FK92" s="98"/>
      <c r="FL92" s="98"/>
      <c r="FM92" s="98"/>
      <c r="FN92" s="98"/>
      <c r="FO92" s="98"/>
      <c r="FP92" s="98"/>
      <c r="FQ92" s="98"/>
      <c r="FR92" s="98"/>
      <c r="FS92" s="98"/>
      <c r="FT92" s="98"/>
      <c r="FU92" s="98"/>
      <c r="FV92" s="98"/>
      <c r="FW92" s="98"/>
      <c r="FX92" s="98"/>
      <c r="FY92" s="98"/>
      <c r="FZ92" s="98"/>
      <c r="GA92" s="98"/>
      <c r="GB92" s="98"/>
      <c r="GC92" s="98"/>
      <c r="GD92" s="98"/>
      <c r="GE92" s="98"/>
      <c r="GF92" s="98"/>
      <c r="GG92" s="98"/>
      <c r="GH92" s="98"/>
      <c r="GI92" s="98"/>
      <c r="GJ92" s="98"/>
      <c r="GK92" s="98"/>
      <c r="GL92" s="98"/>
      <c r="GM92" s="98"/>
      <c r="GN92" s="98"/>
      <c r="GO92" s="98"/>
      <c r="GP92" s="98"/>
      <c r="GQ92" s="98"/>
      <c r="GR92" s="98"/>
      <c r="GS92" s="98"/>
      <c r="GT92" s="98"/>
      <c r="GU92" s="98"/>
      <c r="GV92" s="98"/>
      <c r="GW92" s="98"/>
      <c r="GX92" s="98"/>
      <c r="GY92" s="98"/>
      <c r="GZ92" s="98"/>
      <c r="HA92" s="98"/>
      <c r="HB92" s="98"/>
      <c r="HC92" s="98"/>
      <c r="HD92" s="98"/>
      <c r="HE92" s="98"/>
      <c r="HF92" s="98"/>
      <c r="HG92" s="98"/>
      <c r="HH92" s="98"/>
      <c r="HI92" s="98"/>
      <c r="HJ92" s="98"/>
      <c r="HK92" s="98"/>
      <c r="HL92" s="98"/>
      <c r="HM92" s="98"/>
      <c r="HN92" s="98"/>
      <c r="HO92" s="98"/>
      <c r="HP92" s="98"/>
      <c r="HQ92" s="98"/>
      <c r="HR92" s="98"/>
      <c r="HS92" s="98"/>
      <c r="HT92" s="98"/>
      <c r="HU92" s="98"/>
      <c r="HV92" s="98"/>
      <c r="HW92" s="98"/>
      <c r="HX92" s="98"/>
      <c r="HY92" s="98"/>
      <c r="HZ92" s="98"/>
      <c r="IA92" s="98"/>
      <c r="IB92" s="98"/>
      <c r="IC92" s="98"/>
      <c r="ID92" s="98"/>
      <c r="IE92" s="98"/>
      <c r="IF92" s="98"/>
      <c r="IG92" s="98"/>
      <c r="IH92" s="98"/>
      <c r="II92" s="98"/>
      <c r="IJ92" s="98"/>
      <c r="IK92" s="98"/>
      <c r="IL92" s="98"/>
      <c r="IM92" s="98"/>
      <c r="IN92" s="98"/>
      <c r="IO92" s="98"/>
      <c r="IP92" s="98"/>
      <c r="IQ92" s="98"/>
      <c r="IR92" s="98"/>
      <c r="IS92" s="98"/>
      <c r="IT92" s="98"/>
      <c r="IU92" s="98"/>
    </row>
    <row r="93" s="59" customFormat="1" spans="2:255"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BM93" s="98"/>
      <c r="BN93" s="98"/>
      <c r="BO93" s="98"/>
      <c r="BP93" s="98"/>
      <c r="BQ93" s="98"/>
      <c r="BR93" s="98"/>
      <c r="BS93" s="98"/>
      <c r="BT93" s="98"/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  <c r="CF93" s="98"/>
      <c r="CG93" s="98"/>
      <c r="CH93" s="98"/>
      <c r="CI93" s="98"/>
      <c r="CJ93" s="98"/>
      <c r="CK93" s="98"/>
      <c r="CL93" s="98"/>
      <c r="CM93" s="98"/>
      <c r="CN93" s="98"/>
      <c r="CO93" s="98"/>
      <c r="CP93" s="98"/>
      <c r="CQ93" s="98"/>
      <c r="CR93" s="98"/>
      <c r="CS93" s="98"/>
      <c r="CT93" s="98"/>
      <c r="CU93" s="98"/>
      <c r="CV93" s="98"/>
      <c r="CW93" s="98"/>
      <c r="CX93" s="98"/>
      <c r="CY93" s="98"/>
      <c r="CZ93" s="98"/>
      <c r="DA93" s="98"/>
      <c r="DB93" s="98"/>
      <c r="DC93" s="98"/>
      <c r="DD93" s="98"/>
      <c r="DE93" s="98"/>
      <c r="DF93" s="98"/>
      <c r="DG93" s="98"/>
      <c r="DH93" s="98"/>
      <c r="DI93" s="98"/>
      <c r="DJ93" s="98"/>
      <c r="DK93" s="98"/>
      <c r="DL93" s="98"/>
      <c r="DM93" s="98"/>
      <c r="DN93" s="98"/>
      <c r="DO93" s="98"/>
      <c r="DP93" s="98"/>
      <c r="DQ93" s="98"/>
      <c r="DR93" s="98"/>
      <c r="DS93" s="98"/>
      <c r="DT93" s="98"/>
      <c r="DU93" s="98"/>
      <c r="DV93" s="98"/>
      <c r="DW93" s="98"/>
      <c r="DX93" s="98"/>
      <c r="DY93" s="98"/>
      <c r="DZ93" s="98"/>
      <c r="EA93" s="98"/>
      <c r="EB93" s="98"/>
      <c r="EC93" s="98"/>
      <c r="ED93" s="98"/>
      <c r="EE93" s="98"/>
      <c r="EF93" s="98"/>
      <c r="EG93" s="98"/>
      <c r="EH93" s="98"/>
      <c r="EI93" s="98"/>
      <c r="EJ93" s="98"/>
      <c r="EK93" s="98"/>
      <c r="EL93" s="98"/>
      <c r="EM93" s="98"/>
      <c r="EN93" s="98"/>
      <c r="EO93" s="98"/>
      <c r="EP93" s="98"/>
      <c r="EQ93" s="98"/>
      <c r="ER93" s="98"/>
      <c r="ES93" s="98"/>
      <c r="ET93" s="98"/>
      <c r="EU93" s="98"/>
      <c r="EV93" s="98"/>
      <c r="EW93" s="98"/>
      <c r="EX93" s="98"/>
      <c r="EY93" s="98"/>
      <c r="EZ93" s="98"/>
      <c r="FA93" s="98"/>
      <c r="FB93" s="98"/>
      <c r="FC93" s="98"/>
      <c r="FD93" s="98"/>
      <c r="FE93" s="98"/>
      <c r="FF93" s="98"/>
      <c r="FG93" s="98"/>
      <c r="FH93" s="98"/>
      <c r="FI93" s="98"/>
      <c r="FJ93" s="98"/>
      <c r="FK93" s="98"/>
      <c r="FL93" s="98"/>
      <c r="FM93" s="98"/>
      <c r="FN93" s="98"/>
      <c r="FO93" s="98"/>
      <c r="FP93" s="98"/>
      <c r="FQ93" s="98"/>
      <c r="FR93" s="98"/>
      <c r="FS93" s="98"/>
      <c r="FT93" s="98"/>
      <c r="FU93" s="98"/>
      <c r="FV93" s="98"/>
      <c r="FW93" s="98"/>
      <c r="FX93" s="98"/>
      <c r="FY93" s="98"/>
      <c r="FZ93" s="98"/>
      <c r="GA93" s="98"/>
      <c r="GB93" s="98"/>
      <c r="GC93" s="98"/>
      <c r="GD93" s="98"/>
      <c r="GE93" s="98"/>
      <c r="GF93" s="98"/>
      <c r="GG93" s="98"/>
      <c r="GH93" s="98"/>
      <c r="GI93" s="98"/>
      <c r="GJ93" s="98"/>
      <c r="GK93" s="98"/>
      <c r="GL93" s="98"/>
      <c r="GM93" s="98"/>
      <c r="GN93" s="98"/>
      <c r="GO93" s="98"/>
      <c r="GP93" s="98"/>
      <c r="GQ93" s="98"/>
      <c r="GR93" s="98"/>
      <c r="GS93" s="98"/>
      <c r="GT93" s="98"/>
      <c r="GU93" s="98"/>
      <c r="GV93" s="98"/>
      <c r="GW93" s="98"/>
      <c r="GX93" s="98"/>
      <c r="GY93" s="98"/>
      <c r="GZ93" s="98"/>
      <c r="HA93" s="98"/>
      <c r="HB93" s="98"/>
      <c r="HC93" s="98"/>
      <c r="HD93" s="98"/>
      <c r="HE93" s="98"/>
      <c r="HF93" s="98"/>
      <c r="HG93" s="98"/>
      <c r="HH93" s="98"/>
      <c r="HI93" s="98"/>
      <c r="HJ93" s="98"/>
      <c r="HK93" s="98"/>
      <c r="HL93" s="98"/>
      <c r="HM93" s="98"/>
      <c r="HN93" s="98"/>
      <c r="HO93" s="98"/>
      <c r="HP93" s="98"/>
      <c r="HQ93" s="98"/>
      <c r="HR93" s="98"/>
      <c r="HS93" s="98"/>
      <c r="HT93" s="98"/>
      <c r="HU93" s="98"/>
      <c r="HV93" s="98"/>
      <c r="HW93" s="98"/>
      <c r="HX93" s="98"/>
      <c r="HY93" s="98"/>
      <c r="HZ93" s="98"/>
      <c r="IA93" s="98"/>
      <c r="IB93" s="98"/>
      <c r="IC93" s="98"/>
      <c r="ID93" s="98"/>
      <c r="IE93" s="98"/>
      <c r="IF93" s="98"/>
      <c r="IG93" s="98"/>
      <c r="IH93" s="98"/>
      <c r="II93" s="98"/>
      <c r="IJ93" s="98"/>
      <c r="IK93" s="98"/>
      <c r="IL93" s="98"/>
      <c r="IM93" s="98"/>
      <c r="IN93" s="98"/>
      <c r="IO93" s="98"/>
      <c r="IP93" s="98"/>
      <c r="IQ93" s="98"/>
      <c r="IR93" s="98"/>
      <c r="IS93" s="98"/>
      <c r="IT93" s="98"/>
      <c r="IU93" s="98"/>
    </row>
    <row r="94" s="59" customFormat="1" spans="2:255"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BM94" s="98"/>
      <c r="BN94" s="98"/>
      <c r="BO94" s="98"/>
      <c r="BP94" s="98"/>
      <c r="BQ94" s="98"/>
      <c r="BR94" s="98"/>
      <c r="BS94" s="98"/>
      <c r="BT94" s="98"/>
      <c r="BU94" s="98"/>
      <c r="BV94" s="98"/>
      <c r="BW94" s="98"/>
      <c r="BX94" s="98"/>
      <c r="BY94" s="98"/>
      <c r="BZ94" s="98"/>
      <c r="CA94" s="98"/>
      <c r="CB94" s="98"/>
      <c r="CC94" s="98"/>
      <c r="CD94" s="98"/>
      <c r="CE94" s="98"/>
      <c r="CF94" s="98"/>
      <c r="CG94" s="98"/>
      <c r="CH94" s="98"/>
      <c r="CI94" s="98"/>
      <c r="CJ94" s="98"/>
      <c r="CK94" s="98"/>
      <c r="CL94" s="98"/>
      <c r="CM94" s="98"/>
      <c r="CN94" s="98"/>
      <c r="CO94" s="98"/>
      <c r="CP94" s="98"/>
      <c r="CQ94" s="98"/>
      <c r="CR94" s="98"/>
      <c r="CS94" s="98"/>
      <c r="CT94" s="98"/>
      <c r="CU94" s="98"/>
      <c r="CV94" s="98"/>
      <c r="CW94" s="98"/>
      <c r="CX94" s="98"/>
      <c r="CY94" s="98"/>
      <c r="CZ94" s="98"/>
      <c r="DA94" s="98"/>
      <c r="DB94" s="98"/>
      <c r="DC94" s="98"/>
      <c r="DD94" s="98"/>
      <c r="DE94" s="98"/>
      <c r="DF94" s="98"/>
      <c r="DG94" s="98"/>
      <c r="DH94" s="98"/>
      <c r="DI94" s="98"/>
      <c r="DJ94" s="98"/>
      <c r="DK94" s="98"/>
      <c r="DL94" s="98"/>
      <c r="DM94" s="98"/>
      <c r="DN94" s="98"/>
      <c r="DO94" s="98"/>
      <c r="DP94" s="98"/>
      <c r="DQ94" s="98"/>
      <c r="DR94" s="98"/>
      <c r="DS94" s="98"/>
      <c r="DT94" s="98"/>
      <c r="DU94" s="98"/>
      <c r="DV94" s="98"/>
      <c r="DW94" s="98"/>
      <c r="DX94" s="98"/>
      <c r="DY94" s="98"/>
      <c r="DZ94" s="98"/>
      <c r="EA94" s="98"/>
      <c r="EB94" s="98"/>
      <c r="EC94" s="98"/>
      <c r="ED94" s="98"/>
      <c r="EE94" s="98"/>
      <c r="EF94" s="98"/>
      <c r="EG94" s="98"/>
      <c r="EH94" s="98"/>
      <c r="EI94" s="98"/>
      <c r="EJ94" s="98"/>
      <c r="EK94" s="98"/>
      <c r="EL94" s="98"/>
      <c r="EM94" s="98"/>
      <c r="EN94" s="98"/>
      <c r="EO94" s="98"/>
      <c r="EP94" s="98"/>
      <c r="EQ94" s="98"/>
      <c r="ER94" s="98"/>
      <c r="ES94" s="98"/>
      <c r="ET94" s="98"/>
      <c r="EU94" s="98"/>
      <c r="EV94" s="98"/>
      <c r="EW94" s="98"/>
      <c r="EX94" s="98"/>
      <c r="EY94" s="98"/>
      <c r="EZ94" s="98"/>
      <c r="FA94" s="98"/>
      <c r="FB94" s="98"/>
      <c r="FC94" s="98"/>
      <c r="FD94" s="98"/>
      <c r="FE94" s="98"/>
      <c r="FF94" s="98"/>
      <c r="FG94" s="98"/>
      <c r="FH94" s="98"/>
      <c r="FI94" s="98"/>
      <c r="FJ94" s="98"/>
      <c r="FK94" s="98"/>
      <c r="FL94" s="98"/>
      <c r="FM94" s="98"/>
      <c r="FN94" s="98"/>
      <c r="FO94" s="98"/>
      <c r="FP94" s="98"/>
      <c r="FQ94" s="98"/>
      <c r="FR94" s="98"/>
      <c r="FS94" s="98"/>
      <c r="FT94" s="98"/>
      <c r="FU94" s="98"/>
      <c r="FV94" s="98"/>
      <c r="FW94" s="98"/>
      <c r="FX94" s="98"/>
      <c r="FY94" s="98"/>
      <c r="FZ94" s="98"/>
      <c r="GA94" s="98"/>
      <c r="GB94" s="98"/>
      <c r="GC94" s="98"/>
      <c r="GD94" s="98"/>
      <c r="GE94" s="98"/>
      <c r="GF94" s="98"/>
      <c r="GG94" s="98"/>
      <c r="GH94" s="98"/>
      <c r="GI94" s="98"/>
      <c r="GJ94" s="98"/>
      <c r="GK94" s="98"/>
      <c r="GL94" s="98"/>
      <c r="GM94" s="98"/>
      <c r="GN94" s="98"/>
      <c r="GO94" s="98"/>
      <c r="GP94" s="98"/>
      <c r="GQ94" s="98"/>
      <c r="GR94" s="98"/>
      <c r="GS94" s="98"/>
      <c r="GT94" s="98"/>
      <c r="GU94" s="98"/>
      <c r="GV94" s="98"/>
      <c r="GW94" s="98"/>
      <c r="GX94" s="98"/>
      <c r="GY94" s="98"/>
      <c r="GZ94" s="98"/>
      <c r="HA94" s="98"/>
      <c r="HB94" s="98"/>
      <c r="HC94" s="98"/>
      <c r="HD94" s="98"/>
      <c r="HE94" s="98"/>
      <c r="HF94" s="98"/>
      <c r="HG94" s="98"/>
      <c r="HH94" s="98"/>
      <c r="HI94" s="98"/>
      <c r="HJ94" s="98"/>
      <c r="HK94" s="98"/>
      <c r="HL94" s="98"/>
      <c r="HM94" s="98"/>
      <c r="HN94" s="98"/>
      <c r="HO94" s="98"/>
      <c r="HP94" s="98"/>
      <c r="HQ94" s="98"/>
      <c r="HR94" s="98"/>
      <c r="HS94" s="98"/>
      <c r="HT94" s="98"/>
      <c r="HU94" s="98"/>
      <c r="HV94" s="98"/>
      <c r="HW94" s="98"/>
      <c r="HX94" s="98"/>
      <c r="HY94" s="98"/>
      <c r="HZ94" s="98"/>
      <c r="IA94" s="98"/>
      <c r="IB94" s="98"/>
      <c r="IC94" s="98"/>
      <c r="ID94" s="98"/>
      <c r="IE94" s="98"/>
      <c r="IF94" s="98"/>
      <c r="IG94" s="98"/>
      <c r="IH94" s="98"/>
      <c r="II94" s="98"/>
      <c r="IJ94" s="98"/>
      <c r="IK94" s="98"/>
      <c r="IL94" s="98"/>
      <c r="IM94" s="98"/>
      <c r="IN94" s="98"/>
      <c r="IO94" s="98"/>
      <c r="IP94" s="98"/>
      <c r="IQ94" s="98"/>
      <c r="IR94" s="98"/>
      <c r="IS94" s="98"/>
      <c r="IT94" s="98"/>
      <c r="IU94" s="98"/>
    </row>
  </sheetData>
  <mergeCells count="2">
    <mergeCell ref="A6:A12"/>
    <mergeCell ref="A14:A23"/>
  </mergeCells>
  <hyperlinks>
    <hyperlink ref="A1" location="目录!A1" display="点击此处返回目录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K2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E1" sqref="E1:G1"/>
    </sheetView>
  </sheetViews>
  <sheetFormatPr defaultColWidth="9" defaultRowHeight="30" customHeight="1"/>
  <cols>
    <col min="1" max="1" width="35.625" style="59" customWidth="1"/>
    <col min="2" max="2" width="9" style="59"/>
    <col min="3" max="3" width="14" style="125" customWidth="1"/>
    <col min="4" max="4" width="15.625" style="59" customWidth="1"/>
    <col min="5" max="6" width="9" style="59"/>
    <col min="7" max="7" width="15.625" style="59" customWidth="1"/>
    <col min="8" max="16384" width="9" style="59"/>
  </cols>
  <sheetData>
    <row r="1" customHeight="1" spans="5:7">
      <c r="E1" s="659" t="s">
        <v>0</v>
      </c>
      <c r="F1" s="660"/>
      <c r="G1" s="661"/>
    </row>
    <row r="2" customHeight="1" spans="2:11">
      <c r="B2" s="736" t="s">
        <v>419</v>
      </c>
      <c r="C2" s="737" t="s">
        <v>263</v>
      </c>
      <c r="D2" s="737" t="s">
        <v>72</v>
      </c>
      <c r="E2" s="737" t="s">
        <v>643</v>
      </c>
      <c r="F2" s="737" t="s">
        <v>1602</v>
      </c>
      <c r="G2" s="737" t="s">
        <v>1603</v>
      </c>
      <c r="H2" s="737" t="s">
        <v>1604</v>
      </c>
      <c r="I2" s="737" t="s">
        <v>1605</v>
      </c>
      <c r="J2" s="737" t="s">
        <v>1606</v>
      </c>
      <c r="K2" s="754" t="s">
        <v>1607</v>
      </c>
    </row>
    <row r="3" customHeight="1" spans="2:11">
      <c r="B3" s="738" t="s">
        <v>644</v>
      </c>
      <c r="C3" s="739"/>
      <c r="D3" s="739" t="s">
        <v>645</v>
      </c>
      <c r="E3" s="740">
        <v>800</v>
      </c>
      <c r="F3" s="740">
        <v>1040</v>
      </c>
      <c r="G3" s="739" t="s">
        <v>825</v>
      </c>
      <c r="H3" s="741">
        <v>50</v>
      </c>
      <c r="I3" s="755">
        <v>62</v>
      </c>
      <c r="J3" s="756">
        <v>75</v>
      </c>
      <c r="K3" s="757">
        <v>100</v>
      </c>
    </row>
    <row r="4" customHeight="1" spans="2:11">
      <c r="B4" s="742"/>
      <c r="C4" s="743"/>
      <c r="D4" s="743"/>
      <c r="E4" s="743"/>
      <c r="F4" s="743"/>
      <c r="G4" s="744" t="s">
        <v>1608</v>
      </c>
      <c r="H4" s="745">
        <v>95</v>
      </c>
      <c r="I4" s="758">
        <v>118</v>
      </c>
      <c r="J4" s="759">
        <v>142</v>
      </c>
      <c r="K4" s="760">
        <v>190</v>
      </c>
    </row>
    <row r="5" customHeight="1" spans="2:11">
      <c r="B5" s="746" t="s">
        <v>644</v>
      </c>
      <c r="C5" s="744"/>
      <c r="D5" s="744" t="s">
        <v>645</v>
      </c>
      <c r="E5" s="743">
        <v>800</v>
      </c>
      <c r="F5" s="743">
        <v>1040</v>
      </c>
      <c r="G5" s="744" t="s">
        <v>825</v>
      </c>
      <c r="H5" s="745">
        <v>50</v>
      </c>
      <c r="I5" s="758">
        <v>62</v>
      </c>
      <c r="J5" s="759">
        <v>75</v>
      </c>
      <c r="K5" s="760">
        <v>100</v>
      </c>
    </row>
    <row r="6" customHeight="1" spans="2:11">
      <c r="B6" s="742"/>
      <c r="C6" s="743"/>
      <c r="D6" s="743"/>
      <c r="E6" s="743"/>
      <c r="F6" s="743"/>
      <c r="G6" s="744" t="s">
        <v>1608</v>
      </c>
      <c r="H6" s="745">
        <v>95</v>
      </c>
      <c r="I6" s="758">
        <v>118</v>
      </c>
      <c r="J6" s="759">
        <v>142</v>
      </c>
      <c r="K6" s="760">
        <v>190</v>
      </c>
    </row>
    <row r="7" customHeight="1" spans="2:11">
      <c r="B7" s="746" t="s">
        <v>644</v>
      </c>
      <c r="C7" s="744"/>
      <c r="D7" s="744" t="s">
        <v>645</v>
      </c>
      <c r="E7" s="743">
        <v>800</v>
      </c>
      <c r="F7" s="743">
        <v>1040</v>
      </c>
      <c r="G7" s="744" t="s">
        <v>825</v>
      </c>
      <c r="H7" s="745">
        <v>50</v>
      </c>
      <c r="I7" s="758">
        <v>62</v>
      </c>
      <c r="J7" s="759">
        <v>75</v>
      </c>
      <c r="K7" s="760">
        <v>100</v>
      </c>
    </row>
    <row r="8" customHeight="1" spans="2:11">
      <c r="B8" s="742"/>
      <c r="C8" s="743"/>
      <c r="D8" s="743"/>
      <c r="E8" s="743"/>
      <c r="F8" s="743"/>
      <c r="G8" s="744" t="s">
        <v>1608</v>
      </c>
      <c r="H8" s="745">
        <v>95</v>
      </c>
      <c r="I8" s="758">
        <v>118</v>
      </c>
      <c r="J8" s="759">
        <v>142</v>
      </c>
      <c r="K8" s="760">
        <v>190</v>
      </c>
    </row>
    <row r="9" customHeight="1" spans="2:11">
      <c r="B9" s="746" t="s">
        <v>1609</v>
      </c>
      <c r="C9" s="744"/>
      <c r="D9" s="744" t="s">
        <v>645</v>
      </c>
      <c r="E9" s="743">
        <v>5000</v>
      </c>
      <c r="F9" s="743">
        <v>1040</v>
      </c>
      <c r="G9" s="744" t="s">
        <v>580</v>
      </c>
      <c r="H9" s="745">
        <v>65</v>
      </c>
      <c r="I9" s="758">
        <v>81</v>
      </c>
      <c r="J9" s="759">
        <v>97</v>
      </c>
      <c r="K9" s="760">
        <v>130</v>
      </c>
    </row>
    <row r="10" customHeight="1" spans="2:11">
      <c r="B10" s="742"/>
      <c r="C10" s="743"/>
      <c r="D10" s="743"/>
      <c r="E10" s="743"/>
      <c r="F10" s="743"/>
      <c r="G10" s="743"/>
      <c r="H10" s="745"/>
      <c r="I10" s="758"/>
      <c r="J10" s="759"/>
      <c r="K10" s="760"/>
    </row>
    <row r="11" customHeight="1" spans="2:11">
      <c r="B11" s="746" t="s">
        <v>648</v>
      </c>
      <c r="C11" s="744"/>
      <c r="D11" s="744" t="s">
        <v>649</v>
      </c>
      <c r="E11" s="743">
        <v>4000</v>
      </c>
      <c r="F11" s="743">
        <v>5200</v>
      </c>
      <c r="G11" s="744" t="s">
        <v>832</v>
      </c>
      <c r="H11" s="745">
        <v>95</v>
      </c>
      <c r="I11" s="758">
        <v>118</v>
      </c>
      <c r="J11" s="759">
        <v>142</v>
      </c>
      <c r="K11" s="760">
        <v>190</v>
      </c>
    </row>
    <row r="12" customHeight="1" spans="2:11">
      <c r="B12" s="742"/>
      <c r="C12" s="743"/>
      <c r="D12" s="743"/>
      <c r="E12" s="743"/>
      <c r="F12" s="743"/>
      <c r="G12" s="744" t="s">
        <v>1551</v>
      </c>
      <c r="H12" s="745">
        <v>125</v>
      </c>
      <c r="I12" s="758">
        <v>156</v>
      </c>
      <c r="J12" s="759">
        <v>178</v>
      </c>
      <c r="K12" s="760">
        <v>250</v>
      </c>
    </row>
    <row r="13" customHeight="1" spans="2:11">
      <c r="B13" s="746" t="s">
        <v>650</v>
      </c>
      <c r="C13" s="744"/>
      <c r="D13" s="744" t="s">
        <v>651</v>
      </c>
      <c r="E13" s="743">
        <v>8000</v>
      </c>
      <c r="F13" s="743">
        <v>10400</v>
      </c>
      <c r="G13" s="744" t="s">
        <v>883</v>
      </c>
      <c r="H13" s="745">
        <v>340</v>
      </c>
      <c r="I13" s="758">
        <v>425</v>
      </c>
      <c r="J13" s="759">
        <v>510</v>
      </c>
      <c r="K13" s="760">
        <v>680</v>
      </c>
    </row>
    <row r="14" customHeight="1" spans="2:11">
      <c r="B14" s="742"/>
      <c r="C14" s="743"/>
      <c r="D14" s="743"/>
      <c r="E14" s="743"/>
      <c r="F14" s="743"/>
      <c r="G14" s="744" t="s">
        <v>1610</v>
      </c>
      <c r="H14" s="745">
        <v>565</v>
      </c>
      <c r="I14" s="758">
        <v>706</v>
      </c>
      <c r="J14" s="759">
        <v>847</v>
      </c>
      <c r="K14" s="760">
        <v>1130</v>
      </c>
    </row>
    <row r="15" customHeight="1" spans="2:11">
      <c r="B15" s="746" t="s">
        <v>1611</v>
      </c>
      <c r="C15" s="744"/>
      <c r="D15" s="744" t="s">
        <v>649</v>
      </c>
      <c r="E15" s="744" t="s">
        <v>1612</v>
      </c>
      <c r="F15" s="743">
        <v>1278</v>
      </c>
      <c r="G15" s="744" t="s">
        <v>1613</v>
      </c>
      <c r="H15" s="745">
        <v>350</v>
      </c>
      <c r="I15" s="758">
        <v>437</v>
      </c>
      <c r="J15" s="759">
        <v>525</v>
      </c>
      <c r="K15" s="760">
        <v>700</v>
      </c>
    </row>
    <row r="16" customHeight="1" spans="2:11">
      <c r="B16" s="742"/>
      <c r="C16" s="743"/>
      <c r="D16" s="743"/>
      <c r="E16" s="743"/>
      <c r="F16" s="743"/>
      <c r="G16" s="743"/>
      <c r="H16" s="745"/>
      <c r="I16" s="758"/>
      <c r="J16" s="759"/>
      <c r="K16" s="760"/>
    </row>
    <row r="17" customHeight="1" spans="2:11">
      <c r="B17" s="747" t="s">
        <v>652</v>
      </c>
      <c r="C17" s="748"/>
      <c r="D17" s="748" t="s">
        <v>653</v>
      </c>
      <c r="E17" s="749">
        <v>1500</v>
      </c>
      <c r="F17" s="749">
        <v>1950</v>
      </c>
      <c r="G17" s="748" t="s">
        <v>866</v>
      </c>
      <c r="H17" s="745">
        <v>125</v>
      </c>
      <c r="I17" s="758">
        <v>156</v>
      </c>
      <c r="J17" s="759">
        <v>187</v>
      </c>
      <c r="K17" s="760">
        <v>250</v>
      </c>
    </row>
    <row r="18" customHeight="1" spans="2:11">
      <c r="B18" s="750"/>
      <c r="C18" s="749"/>
      <c r="D18" s="749"/>
      <c r="E18" s="749"/>
      <c r="F18" s="749"/>
      <c r="G18" s="748" t="s">
        <v>870</v>
      </c>
      <c r="H18" s="745">
        <v>190</v>
      </c>
      <c r="I18" s="758">
        <v>237</v>
      </c>
      <c r="J18" s="759">
        <v>285</v>
      </c>
      <c r="K18" s="760">
        <v>380</v>
      </c>
    </row>
    <row r="19" customHeight="1" spans="2:11">
      <c r="B19" s="747" t="s">
        <v>652</v>
      </c>
      <c r="C19" s="748"/>
      <c r="D19" s="748" t="s">
        <v>653</v>
      </c>
      <c r="E19" s="749">
        <v>1500</v>
      </c>
      <c r="F19" s="749">
        <v>1950</v>
      </c>
      <c r="G19" s="748" t="s">
        <v>866</v>
      </c>
      <c r="H19" s="745">
        <v>125</v>
      </c>
      <c r="I19" s="758">
        <v>156</v>
      </c>
      <c r="J19" s="759">
        <v>187</v>
      </c>
      <c r="K19" s="760">
        <v>250</v>
      </c>
    </row>
    <row r="20" customHeight="1" spans="2:11">
      <c r="B20" s="750"/>
      <c r="C20" s="749"/>
      <c r="D20" s="749"/>
      <c r="E20" s="749"/>
      <c r="F20" s="749"/>
      <c r="G20" s="748" t="s">
        <v>870</v>
      </c>
      <c r="H20" s="745">
        <v>190</v>
      </c>
      <c r="I20" s="758">
        <v>237</v>
      </c>
      <c r="J20" s="759">
        <v>285</v>
      </c>
      <c r="K20" s="760">
        <v>380</v>
      </c>
    </row>
    <row r="21" customHeight="1" spans="2:11">
      <c r="B21" s="747" t="s">
        <v>655</v>
      </c>
      <c r="C21" s="748"/>
      <c r="D21" s="748" t="s">
        <v>656</v>
      </c>
      <c r="E21" s="749">
        <v>4000</v>
      </c>
      <c r="F21" s="749">
        <v>5200</v>
      </c>
      <c r="G21" s="748" t="s">
        <v>872</v>
      </c>
      <c r="H21" s="745">
        <v>225</v>
      </c>
      <c r="I21" s="758">
        <v>281</v>
      </c>
      <c r="J21" s="759">
        <v>337</v>
      </c>
      <c r="K21" s="760">
        <v>450</v>
      </c>
    </row>
    <row r="22" customHeight="1" spans="2:11">
      <c r="B22" s="750"/>
      <c r="C22" s="749"/>
      <c r="D22" s="749"/>
      <c r="E22" s="749"/>
      <c r="F22" s="749"/>
      <c r="G22" s="748" t="s">
        <v>875</v>
      </c>
      <c r="H22" s="745">
        <v>345</v>
      </c>
      <c r="I22" s="758">
        <v>431</v>
      </c>
      <c r="J22" s="759">
        <v>517</v>
      </c>
      <c r="K22" s="760">
        <v>690</v>
      </c>
    </row>
    <row r="23" customHeight="1" spans="2:11">
      <c r="B23" s="747" t="s">
        <v>658</v>
      </c>
      <c r="C23" s="748"/>
      <c r="D23" s="748" t="s">
        <v>659</v>
      </c>
      <c r="E23" s="749">
        <v>8000</v>
      </c>
      <c r="F23" s="749">
        <v>10400</v>
      </c>
      <c r="G23" s="748" t="s">
        <v>879</v>
      </c>
      <c r="H23" s="745">
        <v>340</v>
      </c>
      <c r="I23" s="758">
        <v>425</v>
      </c>
      <c r="J23" s="759">
        <v>510</v>
      </c>
      <c r="K23" s="760">
        <v>680</v>
      </c>
    </row>
    <row r="24" customHeight="1" spans="2:11">
      <c r="B24" s="750"/>
      <c r="C24" s="749"/>
      <c r="D24" s="749"/>
      <c r="E24" s="749"/>
      <c r="F24" s="749"/>
      <c r="G24" s="749"/>
      <c r="H24" s="745"/>
      <c r="I24" s="758"/>
      <c r="J24" s="759"/>
      <c r="K24" s="760"/>
    </row>
    <row r="25" customHeight="1" spans="2:11">
      <c r="B25" s="747" t="s">
        <v>661</v>
      </c>
      <c r="C25" s="748"/>
      <c r="D25" s="748" t="s">
        <v>659</v>
      </c>
      <c r="E25" s="749">
        <v>16000</v>
      </c>
      <c r="F25" s="749">
        <v>20528</v>
      </c>
      <c r="G25" s="748" t="s">
        <v>1614</v>
      </c>
      <c r="H25" s="745">
        <v>625</v>
      </c>
      <c r="I25" s="758">
        <v>781</v>
      </c>
      <c r="J25" s="759">
        <v>937</v>
      </c>
      <c r="K25" s="760">
        <v>1250</v>
      </c>
    </row>
    <row r="26" customHeight="1" spans="2:11">
      <c r="B26" s="751"/>
      <c r="C26" s="752"/>
      <c r="D26" s="752"/>
      <c r="E26" s="752"/>
      <c r="F26" s="752"/>
      <c r="G26" s="752"/>
      <c r="H26" s="753"/>
      <c r="I26" s="761"/>
      <c r="J26" s="762"/>
      <c r="K26" s="763"/>
    </row>
  </sheetData>
  <mergeCells count="81">
    <mergeCell ref="E1:G1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G9:G10"/>
    <mergeCell ref="G15:G16"/>
    <mergeCell ref="G23:G24"/>
    <mergeCell ref="G25:G26"/>
    <mergeCell ref="H9:H10"/>
    <mergeCell ref="H15:H16"/>
    <mergeCell ref="H23:H24"/>
    <mergeCell ref="H25:H26"/>
    <mergeCell ref="I9:I10"/>
    <mergeCell ref="I15:I16"/>
    <mergeCell ref="I23:I24"/>
    <mergeCell ref="I25:I26"/>
    <mergeCell ref="J9:J10"/>
    <mergeCell ref="J15:J16"/>
    <mergeCell ref="J23:J24"/>
    <mergeCell ref="J25:J26"/>
    <mergeCell ref="K9:K10"/>
    <mergeCell ref="K15:K16"/>
    <mergeCell ref="K23:K24"/>
    <mergeCell ref="K25:K26"/>
  </mergeCells>
  <hyperlinks>
    <hyperlink ref="E1" location="目录!A1" display="点击此处返回目录"/>
    <hyperlink ref="F1" location="目录!A1"/>
  </hyperlinks>
  <pageMargins left="0.75" right="0.75" top="1" bottom="1" header="0.509722222222222" footer="0.509722222222222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Q39"/>
  <sheetViews>
    <sheetView workbookViewId="0">
      <selection activeCell="F1" sqref="F1:I1"/>
    </sheetView>
  </sheetViews>
  <sheetFormatPr defaultColWidth="9" defaultRowHeight="14.25"/>
  <cols>
    <col min="1" max="1" width="22.625" style="701" customWidth="1"/>
    <col min="2" max="2" width="10.625" style="701" customWidth="1"/>
    <col min="3" max="4" width="8.625" style="701" customWidth="1"/>
    <col min="5" max="5" width="15.625" style="701" customWidth="1"/>
    <col min="6" max="7" width="10.625" style="701" customWidth="1"/>
    <col min="8" max="14" width="5.625" style="701" customWidth="1"/>
    <col min="15" max="15" width="15.625" style="701" customWidth="1"/>
    <col min="16" max="17" width="10.625" style="701" customWidth="1"/>
    <col min="18" max="16384" width="9" style="701"/>
  </cols>
  <sheetData>
    <row r="1" ht="25" customHeight="1" spans="6:9">
      <c r="F1" s="659" t="s">
        <v>0</v>
      </c>
      <c r="G1" s="660"/>
      <c r="H1" s="661"/>
      <c r="I1" s="661"/>
    </row>
    <row r="2" s="700" customFormat="1" ht="40" customHeight="1" spans="2:17">
      <c r="B2" s="702" t="s">
        <v>524</v>
      </c>
      <c r="C2" s="703" t="s">
        <v>1615</v>
      </c>
      <c r="D2" s="703" t="s">
        <v>692</v>
      </c>
      <c r="E2" s="703" t="s">
        <v>419</v>
      </c>
      <c r="F2" s="703" t="s">
        <v>1616</v>
      </c>
      <c r="G2" s="703" t="s">
        <v>1617</v>
      </c>
      <c r="H2" s="703" t="s">
        <v>1618</v>
      </c>
      <c r="I2" s="703" t="s">
        <v>1619</v>
      </c>
      <c r="J2" s="703" t="s">
        <v>1620</v>
      </c>
      <c r="K2" s="703" t="s">
        <v>1621</v>
      </c>
      <c r="L2" s="703" t="s">
        <v>1604</v>
      </c>
      <c r="M2" s="703" t="s">
        <v>1605</v>
      </c>
      <c r="N2" s="703" t="s">
        <v>1606</v>
      </c>
      <c r="O2" s="703" t="s">
        <v>1622</v>
      </c>
      <c r="P2" s="703" t="s">
        <v>1623</v>
      </c>
      <c r="Q2" s="730" t="s">
        <v>1624</v>
      </c>
    </row>
    <row r="3" ht="40" customHeight="1" spans="2:17">
      <c r="B3" s="704" t="s">
        <v>1625</v>
      </c>
      <c r="C3" s="705" t="s">
        <v>1626</v>
      </c>
      <c r="D3" s="705" t="s">
        <v>1627</v>
      </c>
      <c r="E3" s="705" t="s">
        <v>1584</v>
      </c>
      <c r="F3" s="706" t="s">
        <v>267</v>
      </c>
      <c r="G3" s="706" t="s">
        <v>267</v>
      </c>
      <c r="H3" s="705">
        <v>20</v>
      </c>
      <c r="I3" s="705">
        <v>4</v>
      </c>
      <c r="J3" s="705" t="s">
        <v>38</v>
      </c>
      <c r="K3" s="705">
        <v>8</v>
      </c>
      <c r="L3" s="705">
        <v>35</v>
      </c>
      <c r="M3" s="705">
        <v>43</v>
      </c>
      <c r="N3" s="705">
        <v>52</v>
      </c>
      <c r="O3" s="719">
        <f t="shared" ref="O3:O10" si="0">(L3-H3)/I3</f>
        <v>3.75</v>
      </c>
      <c r="P3" s="705">
        <f t="shared" ref="P3:P8" si="1">L3*2+50</f>
        <v>120</v>
      </c>
      <c r="Q3" s="731">
        <f t="shared" ref="Q3:Q6" si="2">L3*2.25</f>
        <v>78.75</v>
      </c>
    </row>
    <row r="4" ht="40" customHeight="1" spans="2:17">
      <c r="B4" s="707" t="s">
        <v>1625</v>
      </c>
      <c r="C4" s="708" t="s">
        <v>1626</v>
      </c>
      <c r="D4" s="708" t="s">
        <v>1627</v>
      </c>
      <c r="E4" s="708" t="s">
        <v>1628</v>
      </c>
      <c r="F4" s="709" t="s">
        <v>267</v>
      </c>
      <c r="G4" s="709" t="s">
        <v>267</v>
      </c>
      <c r="H4" s="708">
        <v>50</v>
      </c>
      <c r="I4" s="708">
        <v>6</v>
      </c>
      <c r="J4" s="708" t="s">
        <v>38</v>
      </c>
      <c r="K4" s="708">
        <v>14</v>
      </c>
      <c r="L4" s="708">
        <v>80</v>
      </c>
      <c r="M4" s="708">
        <v>100</v>
      </c>
      <c r="N4" s="708">
        <v>120</v>
      </c>
      <c r="O4" s="720">
        <f t="shared" si="0"/>
        <v>5</v>
      </c>
      <c r="P4" s="708">
        <f t="shared" si="1"/>
        <v>210</v>
      </c>
      <c r="Q4" s="732">
        <f t="shared" si="2"/>
        <v>180</v>
      </c>
    </row>
    <row r="5" ht="40" customHeight="1" spans="2:17">
      <c r="B5" s="707" t="s">
        <v>1625</v>
      </c>
      <c r="C5" s="708" t="s">
        <v>1626</v>
      </c>
      <c r="D5" s="708" t="s">
        <v>1627</v>
      </c>
      <c r="E5" s="708" t="s">
        <v>1629</v>
      </c>
      <c r="F5" s="709" t="s">
        <v>267</v>
      </c>
      <c r="G5" s="709" t="s">
        <v>267</v>
      </c>
      <c r="H5" s="708">
        <v>70</v>
      </c>
      <c r="I5" s="708">
        <v>6</v>
      </c>
      <c r="J5" s="708" t="s">
        <v>38</v>
      </c>
      <c r="K5" s="708">
        <v>17</v>
      </c>
      <c r="L5" s="708">
        <v>110</v>
      </c>
      <c r="M5" s="708">
        <v>137</v>
      </c>
      <c r="N5" s="708">
        <v>165</v>
      </c>
      <c r="O5" s="720">
        <f t="shared" si="0"/>
        <v>6.66666666666667</v>
      </c>
      <c r="P5" s="708">
        <f t="shared" si="1"/>
        <v>270</v>
      </c>
      <c r="Q5" s="732">
        <f t="shared" si="2"/>
        <v>247.5</v>
      </c>
    </row>
    <row r="6" ht="40" customHeight="1" spans="2:17">
      <c r="B6" s="707" t="s">
        <v>1625</v>
      </c>
      <c r="C6" s="708" t="s">
        <v>1626</v>
      </c>
      <c r="D6" s="708" t="s">
        <v>1627</v>
      </c>
      <c r="E6" s="708" t="s">
        <v>1555</v>
      </c>
      <c r="F6" s="709" t="s">
        <v>267</v>
      </c>
      <c r="G6" s="709" t="s">
        <v>267</v>
      </c>
      <c r="H6" s="708">
        <v>80</v>
      </c>
      <c r="I6" s="708">
        <v>12</v>
      </c>
      <c r="J6" s="708" t="s">
        <v>38</v>
      </c>
      <c r="K6" s="708">
        <v>23</v>
      </c>
      <c r="L6" s="708">
        <v>175</v>
      </c>
      <c r="M6" s="708">
        <v>218</v>
      </c>
      <c r="N6" s="708">
        <v>262</v>
      </c>
      <c r="O6" s="720">
        <f t="shared" si="0"/>
        <v>7.91666666666667</v>
      </c>
      <c r="P6" s="708">
        <f t="shared" si="1"/>
        <v>400</v>
      </c>
      <c r="Q6" s="732">
        <f t="shared" si="2"/>
        <v>393.75</v>
      </c>
    </row>
    <row r="7" ht="40" customHeight="1" spans="2:17">
      <c r="B7" s="707" t="s">
        <v>1625</v>
      </c>
      <c r="C7" s="708" t="s">
        <v>1626</v>
      </c>
      <c r="D7" s="708" t="s">
        <v>1630</v>
      </c>
      <c r="E7" s="708" t="s">
        <v>1631</v>
      </c>
      <c r="F7" s="709" t="s">
        <v>267</v>
      </c>
      <c r="G7" s="709" t="s">
        <v>267</v>
      </c>
      <c r="H7" s="708">
        <v>100</v>
      </c>
      <c r="I7" s="708">
        <v>13</v>
      </c>
      <c r="J7" s="708" t="s">
        <v>38</v>
      </c>
      <c r="K7" s="708">
        <v>26</v>
      </c>
      <c r="L7" s="708">
        <v>220</v>
      </c>
      <c r="M7" s="708">
        <v>275</v>
      </c>
      <c r="N7" s="708">
        <v>330</v>
      </c>
      <c r="O7" s="720">
        <f t="shared" si="0"/>
        <v>9.23076923076923</v>
      </c>
      <c r="P7" s="708">
        <f t="shared" si="1"/>
        <v>490</v>
      </c>
      <c r="Q7" s="732">
        <f>L7*3</f>
        <v>660</v>
      </c>
    </row>
    <row r="8" ht="40" customHeight="1" spans="2:17">
      <c r="B8" s="707" t="s">
        <v>1625</v>
      </c>
      <c r="C8" s="708" t="s">
        <v>1626</v>
      </c>
      <c r="D8" s="708" t="s">
        <v>1627</v>
      </c>
      <c r="E8" s="708" t="s">
        <v>1632</v>
      </c>
      <c r="F8" s="709" t="s">
        <v>267</v>
      </c>
      <c r="G8" s="709" t="s">
        <v>267</v>
      </c>
      <c r="H8" s="708">
        <v>40</v>
      </c>
      <c r="I8" s="708">
        <v>4</v>
      </c>
      <c r="J8" s="708" t="s">
        <v>38</v>
      </c>
      <c r="K8" s="708">
        <v>12</v>
      </c>
      <c r="L8" s="708">
        <v>60</v>
      </c>
      <c r="M8" s="708">
        <v>75</v>
      </c>
      <c r="N8" s="708">
        <v>90</v>
      </c>
      <c r="O8" s="720">
        <f t="shared" si="0"/>
        <v>5</v>
      </c>
      <c r="P8" s="708">
        <f t="shared" si="1"/>
        <v>170</v>
      </c>
      <c r="Q8" s="732">
        <f>L8*2.25</f>
        <v>135</v>
      </c>
    </row>
    <row r="9" ht="40" customHeight="1" spans="2:17">
      <c r="B9" s="707" t="s">
        <v>1625</v>
      </c>
      <c r="C9" s="708" t="s">
        <v>1626</v>
      </c>
      <c r="D9" s="708" t="s">
        <v>1633</v>
      </c>
      <c r="E9" s="708" t="s">
        <v>841</v>
      </c>
      <c r="F9" s="709" t="s">
        <v>267</v>
      </c>
      <c r="G9" s="709" t="s">
        <v>267</v>
      </c>
      <c r="H9" s="708">
        <v>20</v>
      </c>
      <c r="I9" s="708">
        <v>6</v>
      </c>
      <c r="J9" s="708" t="s">
        <v>38</v>
      </c>
      <c r="K9" s="708">
        <v>7</v>
      </c>
      <c r="L9" s="708">
        <v>30</v>
      </c>
      <c r="M9" s="708">
        <v>37</v>
      </c>
      <c r="N9" s="708">
        <v>45</v>
      </c>
      <c r="O9" s="720">
        <f t="shared" si="0"/>
        <v>1.66666666666667</v>
      </c>
      <c r="P9" s="708"/>
      <c r="Q9" s="732"/>
    </row>
    <row r="10" ht="40" customHeight="1" spans="2:17">
      <c r="B10" s="707" t="s">
        <v>1625</v>
      </c>
      <c r="C10" s="708" t="s">
        <v>1626</v>
      </c>
      <c r="D10" s="708" t="s">
        <v>1633</v>
      </c>
      <c r="E10" s="708" t="s">
        <v>843</v>
      </c>
      <c r="F10" s="709" t="s">
        <v>267</v>
      </c>
      <c r="G10" s="709" t="s">
        <v>267</v>
      </c>
      <c r="H10" s="708">
        <v>30</v>
      </c>
      <c r="I10" s="708">
        <v>7</v>
      </c>
      <c r="J10" s="708" t="s">
        <v>38</v>
      </c>
      <c r="K10" s="708">
        <v>10</v>
      </c>
      <c r="L10" s="708">
        <v>50</v>
      </c>
      <c r="M10" s="708">
        <v>62</v>
      </c>
      <c r="N10" s="708">
        <v>75</v>
      </c>
      <c r="O10" s="720">
        <f t="shared" si="0"/>
        <v>2.85714285714286</v>
      </c>
      <c r="P10" s="708"/>
      <c r="Q10" s="732"/>
    </row>
    <row r="11" ht="40" customHeight="1" spans="2:17">
      <c r="B11" s="707" t="s">
        <v>1625</v>
      </c>
      <c r="C11" s="708" t="s">
        <v>1634</v>
      </c>
      <c r="D11" s="708" t="s">
        <v>1627</v>
      </c>
      <c r="E11" s="708" t="s">
        <v>1635</v>
      </c>
      <c r="F11" s="709" t="s">
        <v>267</v>
      </c>
      <c r="G11" s="709" t="s">
        <v>267</v>
      </c>
      <c r="H11" s="708">
        <v>60</v>
      </c>
      <c r="I11" s="708">
        <v>10</v>
      </c>
      <c r="J11" s="708">
        <v>3</v>
      </c>
      <c r="K11" s="708">
        <v>9</v>
      </c>
      <c r="L11" s="708">
        <v>40</v>
      </c>
      <c r="M11" s="708">
        <v>50</v>
      </c>
      <c r="N11" s="708">
        <v>60</v>
      </c>
      <c r="O11" s="720">
        <v>7.2</v>
      </c>
      <c r="P11" s="708">
        <f t="shared" ref="P11:P18" si="3">L11*2+50</f>
        <v>130</v>
      </c>
      <c r="Q11" s="732">
        <f>L11*2.25</f>
        <v>90</v>
      </c>
    </row>
    <row r="12" ht="40" customHeight="1" spans="2:17">
      <c r="B12" s="707" t="s">
        <v>1625</v>
      </c>
      <c r="C12" s="708" t="s">
        <v>1634</v>
      </c>
      <c r="D12" s="708" t="s">
        <v>1630</v>
      </c>
      <c r="E12" s="708" t="s">
        <v>1535</v>
      </c>
      <c r="F12" s="709" t="s">
        <v>267</v>
      </c>
      <c r="G12" s="709" t="s">
        <v>267</v>
      </c>
      <c r="H12" s="708">
        <v>100</v>
      </c>
      <c r="I12" s="708">
        <v>8</v>
      </c>
      <c r="J12" s="708">
        <v>4</v>
      </c>
      <c r="K12" s="708">
        <v>18</v>
      </c>
      <c r="L12" s="708">
        <v>120</v>
      </c>
      <c r="M12" s="708">
        <v>150</v>
      </c>
      <c r="N12" s="708">
        <v>180</v>
      </c>
      <c r="O12" s="721" t="s">
        <v>1636</v>
      </c>
      <c r="P12" s="708">
        <f t="shared" si="3"/>
        <v>290</v>
      </c>
      <c r="Q12" s="732">
        <f t="shared" ref="Q12:Q16" si="4">L12*3</f>
        <v>360</v>
      </c>
    </row>
    <row r="13" ht="40" customHeight="1" spans="2:17">
      <c r="B13" s="707" t="s">
        <v>527</v>
      </c>
      <c r="C13" s="708" t="s">
        <v>1634</v>
      </c>
      <c r="D13" s="708" t="s">
        <v>1637</v>
      </c>
      <c r="E13" s="708" t="s">
        <v>533</v>
      </c>
      <c r="F13" s="709" t="s">
        <v>267</v>
      </c>
      <c r="G13" s="709" t="s">
        <v>267</v>
      </c>
      <c r="H13" s="708">
        <v>2500</v>
      </c>
      <c r="I13" s="708">
        <v>10</v>
      </c>
      <c r="J13" s="708">
        <v>2</v>
      </c>
      <c r="K13" s="708">
        <v>4</v>
      </c>
      <c r="L13" s="708">
        <v>15</v>
      </c>
      <c r="M13" s="708">
        <v>19</v>
      </c>
      <c r="N13" s="708">
        <v>23</v>
      </c>
      <c r="O13" s="722">
        <v>20.89</v>
      </c>
      <c r="P13" s="708"/>
      <c r="Q13" s="732">
        <v>150</v>
      </c>
    </row>
    <row r="14" ht="40" customHeight="1" spans="2:17">
      <c r="B14" s="710" t="s">
        <v>1638</v>
      </c>
      <c r="C14" s="711" t="s">
        <v>1626</v>
      </c>
      <c r="D14" s="711" t="s">
        <v>1627</v>
      </c>
      <c r="E14" s="711" t="s">
        <v>1639</v>
      </c>
      <c r="F14" s="712" t="s">
        <v>267</v>
      </c>
      <c r="G14" s="712" t="s">
        <v>267</v>
      </c>
      <c r="H14" s="711">
        <v>40</v>
      </c>
      <c r="I14" s="711">
        <v>6</v>
      </c>
      <c r="J14" s="711" t="s">
        <v>38</v>
      </c>
      <c r="K14" s="711">
        <v>15</v>
      </c>
      <c r="L14" s="711">
        <v>90</v>
      </c>
      <c r="M14" s="711">
        <v>112</v>
      </c>
      <c r="N14" s="711">
        <v>135</v>
      </c>
      <c r="O14" s="723">
        <f t="shared" ref="O14:O20" si="5">(L14-H14)/I14</f>
        <v>8.33333333333333</v>
      </c>
      <c r="P14" s="711">
        <f t="shared" si="3"/>
        <v>230</v>
      </c>
      <c r="Q14" s="733">
        <f>L14*2.25</f>
        <v>202.5</v>
      </c>
    </row>
    <row r="15" ht="40" customHeight="1" spans="2:17">
      <c r="B15" s="710" t="s">
        <v>1638</v>
      </c>
      <c r="C15" s="711" t="s">
        <v>1626</v>
      </c>
      <c r="D15" s="711" t="s">
        <v>1630</v>
      </c>
      <c r="E15" s="711" t="s">
        <v>1536</v>
      </c>
      <c r="F15" s="712" t="s">
        <v>267</v>
      </c>
      <c r="G15" s="712" t="s">
        <v>267</v>
      </c>
      <c r="H15" s="711">
        <v>80</v>
      </c>
      <c r="I15" s="711">
        <v>12</v>
      </c>
      <c r="J15" s="711" t="s">
        <v>38</v>
      </c>
      <c r="K15" s="711">
        <v>27</v>
      </c>
      <c r="L15" s="711">
        <v>250</v>
      </c>
      <c r="M15" s="711">
        <v>312</v>
      </c>
      <c r="N15" s="711">
        <v>375</v>
      </c>
      <c r="O15" s="724">
        <f t="shared" si="5"/>
        <v>14.1666666666667</v>
      </c>
      <c r="P15" s="711">
        <f t="shared" si="3"/>
        <v>550</v>
      </c>
      <c r="Q15" s="733">
        <f t="shared" si="4"/>
        <v>750</v>
      </c>
    </row>
    <row r="16" ht="40" customHeight="1" spans="2:17">
      <c r="B16" s="710" t="s">
        <v>1638</v>
      </c>
      <c r="C16" s="711" t="s">
        <v>1626</v>
      </c>
      <c r="D16" s="711" t="s">
        <v>1630</v>
      </c>
      <c r="E16" s="711" t="s">
        <v>1640</v>
      </c>
      <c r="F16" s="712" t="s">
        <v>267</v>
      </c>
      <c r="G16" s="712" t="s">
        <v>267</v>
      </c>
      <c r="H16" s="711">
        <v>400</v>
      </c>
      <c r="I16" s="711">
        <v>13</v>
      </c>
      <c r="J16" s="711" t="s">
        <v>38</v>
      </c>
      <c r="K16" s="711">
        <v>44</v>
      </c>
      <c r="L16" s="711">
        <v>750</v>
      </c>
      <c r="M16" s="711">
        <v>938</v>
      </c>
      <c r="N16" s="711">
        <v>1125</v>
      </c>
      <c r="O16" s="724">
        <f t="shared" si="5"/>
        <v>26.9230769230769</v>
      </c>
      <c r="P16" s="711">
        <f t="shared" si="3"/>
        <v>1550</v>
      </c>
      <c r="Q16" s="733">
        <f t="shared" si="4"/>
        <v>2250</v>
      </c>
    </row>
    <row r="17" ht="40" customHeight="1" spans="2:17">
      <c r="B17" s="710" t="s">
        <v>1638</v>
      </c>
      <c r="C17" s="711" t="s">
        <v>1626</v>
      </c>
      <c r="D17" s="711" t="s">
        <v>1627</v>
      </c>
      <c r="E17" s="711" t="s">
        <v>888</v>
      </c>
      <c r="F17" s="712" t="s">
        <v>267</v>
      </c>
      <c r="G17" s="712" t="s">
        <v>267</v>
      </c>
      <c r="H17" s="711">
        <v>10</v>
      </c>
      <c r="I17" s="711">
        <v>4</v>
      </c>
      <c r="J17" s="711" t="s">
        <v>38</v>
      </c>
      <c r="K17" s="711">
        <v>6</v>
      </c>
      <c r="L17" s="711">
        <v>25</v>
      </c>
      <c r="M17" s="711">
        <v>31</v>
      </c>
      <c r="N17" s="711">
        <v>37</v>
      </c>
      <c r="O17" s="723">
        <f t="shared" si="5"/>
        <v>3.75</v>
      </c>
      <c r="P17" s="711">
        <f t="shared" si="3"/>
        <v>100</v>
      </c>
      <c r="Q17" s="733">
        <v>200</v>
      </c>
    </row>
    <row r="18" ht="40" customHeight="1" spans="2:17">
      <c r="B18" s="710" t="s">
        <v>1638</v>
      </c>
      <c r="C18" s="711" t="s">
        <v>1626</v>
      </c>
      <c r="D18" s="711" t="s">
        <v>1627</v>
      </c>
      <c r="E18" s="711" t="s">
        <v>1641</v>
      </c>
      <c r="F18" s="712" t="s">
        <v>267</v>
      </c>
      <c r="G18" s="712" t="s">
        <v>267</v>
      </c>
      <c r="H18" s="711">
        <v>100</v>
      </c>
      <c r="I18" s="711">
        <v>9</v>
      </c>
      <c r="J18" s="711" t="s">
        <v>38</v>
      </c>
      <c r="K18" s="711">
        <v>28</v>
      </c>
      <c r="L18" s="711">
        <v>260</v>
      </c>
      <c r="M18" s="711">
        <v>325</v>
      </c>
      <c r="N18" s="711">
        <v>390</v>
      </c>
      <c r="O18" s="724">
        <f t="shared" si="5"/>
        <v>17.7777777777778</v>
      </c>
      <c r="P18" s="711">
        <f t="shared" si="3"/>
        <v>570</v>
      </c>
      <c r="Q18" s="733">
        <f>L18*2.25</f>
        <v>585</v>
      </c>
    </row>
    <row r="19" ht="40" customHeight="1" spans="2:17">
      <c r="B19" s="710" t="s">
        <v>1638</v>
      </c>
      <c r="C19" s="711" t="s">
        <v>1626</v>
      </c>
      <c r="D19" s="711" t="s">
        <v>1633</v>
      </c>
      <c r="E19" s="711" t="s">
        <v>846</v>
      </c>
      <c r="F19" s="712" t="s">
        <v>267</v>
      </c>
      <c r="G19" s="712" t="s">
        <v>267</v>
      </c>
      <c r="H19" s="711">
        <v>50</v>
      </c>
      <c r="I19" s="711">
        <v>8</v>
      </c>
      <c r="J19" s="711" t="s">
        <v>38</v>
      </c>
      <c r="K19" s="711">
        <v>15</v>
      </c>
      <c r="L19" s="711">
        <v>90</v>
      </c>
      <c r="M19" s="711">
        <v>112</v>
      </c>
      <c r="N19" s="711">
        <v>135</v>
      </c>
      <c r="O19" s="723">
        <f t="shared" si="5"/>
        <v>5</v>
      </c>
      <c r="P19" s="711"/>
      <c r="Q19" s="733"/>
    </row>
    <row r="20" ht="40" customHeight="1" spans="2:17">
      <c r="B20" s="710" t="s">
        <v>1638</v>
      </c>
      <c r="C20" s="711" t="s">
        <v>1626</v>
      </c>
      <c r="D20" s="711" t="s">
        <v>1633</v>
      </c>
      <c r="E20" s="711" t="s">
        <v>848</v>
      </c>
      <c r="F20" s="712" t="s">
        <v>267</v>
      </c>
      <c r="G20" s="712" t="s">
        <v>267</v>
      </c>
      <c r="H20" s="711">
        <v>100</v>
      </c>
      <c r="I20" s="711">
        <v>7</v>
      </c>
      <c r="J20" s="711" t="s">
        <v>38</v>
      </c>
      <c r="K20" s="711">
        <v>20</v>
      </c>
      <c r="L20" s="711">
        <v>140</v>
      </c>
      <c r="M20" s="711">
        <v>210</v>
      </c>
      <c r="N20" s="711">
        <v>275</v>
      </c>
      <c r="O20" s="723">
        <f t="shared" si="5"/>
        <v>5.71428571428571</v>
      </c>
      <c r="P20" s="711"/>
      <c r="Q20" s="733"/>
    </row>
    <row r="21" ht="40" customHeight="1" spans="2:17">
      <c r="B21" s="710" t="s">
        <v>1638</v>
      </c>
      <c r="C21" s="711" t="s">
        <v>1634</v>
      </c>
      <c r="D21" s="711" t="s">
        <v>1630</v>
      </c>
      <c r="E21" s="711" t="s">
        <v>1545</v>
      </c>
      <c r="F21" s="712" t="s">
        <v>267</v>
      </c>
      <c r="G21" s="712" t="s">
        <v>267</v>
      </c>
      <c r="H21" s="711">
        <v>40</v>
      </c>
      <c r="I21" s="711">
        <v>5</v>
      </c>
      <c r="J21" s="711">
        <v>3</v>
      </c>
      <c r="K21" s="711">
        <v>9</v>
      </c>
      <c r="L21" s="711">
        <v>40</v>
      </c>
      <c r="M21" s="711">
        <v>50</v>
      </c>
      <c r="N21" s="711">
        <v>60</v>
      </c>
      <c r="O21" s="724">
        <v>10</v>
      </c>
      <c r="P21" s="711">
        <f t="shared" ref="P21:P24" si="6">L21*2+50</f>
        <v>130</v>
      </c>
      <c r="Q21" s="733">
        <f>L21*3</f>
        <v>120</v>
      </c>
    </row>
    <row r="22" ht="40" customHeight="1" spans="2:17">
      <c r="B22" s="710" t="s">
        <v>1638</v>
      </c>
      <c r="C22" s="711" t="s">
        <v>1634</v>
      </c>
      <c r="D22" s="711" t="s">
        <v>1627</v>
      </c>
      <c r="E22" s="711" t="s">
        <v>1642</v>
      </c>
      <c r="F22" s="712" t="s">
        <v>267</v>
      </c>
      <c r="G22" s="712" t="s">
        <v>267</v>
      </c>
      <c r="H22" s="711">
        <v>50</v>
      </c>
      <c r="I22" s="711">
        <v>11</v>
      </c>
      <c r="J22" s="711">
        <v>4</v>
      </c>
      <c r="K22" s="711">
        <v>12</v>
      </c>
      <c r="L22" s="711">
        <v>60</v>
      </c>
      <c r="M22" s="711">
        <v>75</v>
      </c>
      <c r="N22" s="711">
        <v>90</v>
      </c>
      <c r="O22" s="723">
        <v>9.26</v>
      </c>
      <c r="P22" s="711">
        <f t="shared" si="6"/>
        <v>170</v>
      </c>
      <c r="Q22" s="733">
        <f t="shared" ref="Q22:Q32" si="7">L22*2.25</f>
        <v>135</v>
      </c>
    </row>
    <row r="23" ht="40" customHeight="1" spans="2:17">
      <c r="B23" s="710" t="s">
        <v>1638</v>
      </c>
      <c r="C23" s="711" t="s">
        <v>1634</v>
      </c>
      <c r="D23" s="711" t="s">
        <v>1630</v>
      </c>
      <c r="E23" s="711" t="s">
        <v>1643</v>
      </c>
      <c r="F23" s="712" t="s">
        <v>267</v>
      </c>
      <c r="G23" s="712" t="s">
        <v>267</v>
      </c>
      <c r="H23" s="711">
        <v>80</v>
      </c>
      <c r="I23" s="711">
        <v>13</v>
      </c>
      <c r="J23" s="711">
        <v>4</v>
      </c>
      <c r="K23" s="711">
        <v>14</v>
      </c>
      <c r="L23" s="711">
        <v>50</v>
      </c>
      <c r="M23" s="711">
        <v>63</v>
      </c>
      <c r="N23" s="711">
        <v>75</v>
      </c>
      <c r="O23" s="724">
        <v>20.8</v>
      </c>
      <c r="P23" s="711">
        <f t="shared" si="6"/>
        <v>150</v>
      </c>
      <c r="Q23" s="733">
        <f>L23*3</f>
        <v>150</v>
      </c>
    </row>
    <row r="24" ht="40" customHeight="1" spans="2:17">
      <c r="B24" s="710" t="s">
        <v>1638</v>
      </c>
      <c r="C24" s="711" t="s">
        <v>1634</v>
      </c>
      <c r="D24" s="711" t="s">
        <v>1627</v>
      </c>
      <c r="E24" s="711" t="s">
        <v>891</v>
      </c>
      <c r="F24" s="712" t="s">
        <v>267</v>
      </c>
      <c r="G24" s="712" t="s">
        <v>267</v>
      </c>
      <c r="H24" s="711">
        <v>60</v>
      </c>
      <c r="I24" s="711">
        <v>11</v>
      </c>
      <c r="J24" s="711">
        <v>1</v>
      </c>
      <c r="K24" s="711">
        <v>6</v>
      </c>
      <c r="L24" s="711">
        <v>25</v>
      </c>
      <c r="M24" s="711">
        <v>31</v>
      </c>
      <c r="N24" s="711">
        <v>37</v>
      </c>
      <c r="O24" s="724">
        <v>13.04</v>
      </c>
      <c r="P24" s="711">
        <f t="shared" si="6"/>
        <v>100</v>
      </c>
      <c r="Q24" s="733">
        <v>300</v>
      </c>
    </row>
    <row r="25" ht="40" customHeight="1" spans="2:17">
      <c r="B25" s="710" t="s">
        <v>1644</v>
      </c>
      <c r="C25" s="711" t="s">
        <v>1626</v>
      </c>
      <c r="D25" s="711" t="s">
        <v>1633</v>
      </c>
      <c r="E25" s="711" t="s">
        <v>915</v>
      </c>
      <c r="F25" s="712" t="s">
        <v>267</v>
      </c>
      <c r="G25" s="712" t="s">
        <v>267</v>
      </c>
      <c r="H25" s="711">
        <v>200</v>
      </c>
      <c r="I25" s="711">
        <v>8</v>
      </c>
      <c r="J25" s="711" t="s">
        <v>38</v>
      </c>
      <c r="K25" s="711">
        <v>14</v>
      </c>
      <c r="L25" s="711">
        <v>80</v>
      </c>
      <c r="M25" s="711">
        <v>100</v>
      </c>
      <c r="N25" s="711">
        <v>120</v>
      </c>
      <c r="O25" s="725" t="s">
        <v>1645</v>
      </c>
      <c r="P25" s="711"/>
      <c r="Q25" s="733"/>
    </row>
    <row r="26" ht="40" customHeight="1" spans="2:17">
      <c r="B26" s="710" t="s">
        <v>1644</v>
      </c>
      <c r="C26" s="711" t="s">
        <v>1634</v>
      </c>
      <c r="D26" s="711" t="s">
        <v>1627</v>
      </c>
      <c r="E26" s="711" t="s">
        <v>911</v>
      </c>
      <c r="F26" s="712" t="s">
        <v>267</v>
      </c>
      <c r="G26" s="712" t="s">
        <v>267</v>
      </c>
      <c r="H26" s="711">
        <v>150</v>
      </c>
      <c r="I26" s="711">
        <v>14</v>
      </c>
      <c r="J26" s="711">
        <v>4</v>
      </c>
      <c r="K26" s="711">
        <v>10</v>
      </c>
      <c r="L26" s="711">
        <v>50</v>
      </c>
      <c r="M26" s="711">
        <v>62</v>
      </c>
      <c r="N26" s="711">
        <v>75</v>
      </c>
      <c r="O26" s="726" t="s">
        <v>1646</v>
      </c>
      <c r="P26" s="711">
        <f t="shared" ref="P26:P32" si="8">L26*2+50</f>
        <v>150</v>
      </c>
      <c r="Q26" s="733">
        <f t="shared" si="7"/>
        <v>112.5</v>
      </c>
    </row>
    <row r="27" ht="40" customHeight="1" spans="2:17">
      <c r="B27" s="713" t="s">
        <v>1647</v>
      </c>
      <c r="C27" s="714" t="s">
        <v>1626</v>
      </c>
      <c r="D27" s="714" t="s">
        <v>1627</v>
      </c>
      <c r="E27" s="714" t="s">
        <v>1648</v>
      </c>
      <c r="F27" s="715" t="s">
        <v>267</v>
      </c>
      <c r="G27" s="715" t="s">
        <v>267</v>
      </c>
      <c r="H27" s="714">
        <v>70</v>
      </c>
      <c r="I27" s="714">
        <v>7</v>
      </c>
      <c r="J27" s="714" t="s">
        <v>38</v>
      </c>
      <c r="K27" s="714">
        <v>21</v>
      </c>
      <c r="L27" s="714">
        <v>150</v>
      </c>
      <c r="M27" s="714">
        <v>187</v>
      </c>
      <c r="N27" s="714">
        <v>225</v>
      </c>
      <c r="O27" s="727">
        <f t="shared" ref="O27:O33" si="9">(L27-H27)/I27</f>
        <v>11.4285714285714</v>
      </c>
      <c r="P27" s="714">
        <f t="shared" si="8"/>
        <v>350</v>
      </c>
      <c r="Q27" s="734">
        <f t="shared" si="7"/>
        <v>337.5</v>
      </c>
    </row>
    <row r="28" ht="40" customHeight="1" spans="2:17">
      <c r="B28" s="713" t="s">
        <v>1647</v>
      </c>
      <c r="C28" s="714" t="s">
        <v>1626</v>
      </c>
      <c r="D28" s="714" t="s">
        <v>1627</v>
      </c>
      <c r="E28" s="714" t="s">
        <v>1649</v>
      </c>
      <c r="F28" s="715" t="s">
        <v>267</v>
      </c>
      <c r="G28" s="715" t="s">
        <v>267</v>
      </c>
      <c r="H28" s="714">
        <v>50</v>
      </c>
      <c r="I28" s="714">
        <v>4</v>
      </c>
      <c r="J28" s="714" t="s">
        <v>38</v>
      </c>
      <c r="K28" s="714">
        <v>14</v>
      </c>
      <c r="L28" s="714">
        <v>80</v>
      </c>
      <c r="M28" s="714">
        <v>100</v>
      </c>
      <c r="N28" s="714">
        <v>120</v>
      </c>
      <c r="O28" s="728">
        <f t="shared" si="9"/>
        <v>7.5</v>
      </c>
      <c r="P28" s="714">
        <f t="shared" si="8"/>
        <v>210</v>
      </c>
      <c r="Q28" s="734">
        <f t="shared" si="7"/>
        <v>180</v>
      </c>
    </row>
    <row r="29" ht="40" customHeight="1" spans="2:17">
      <c r="B29" s="713" t="s">
        <v>1647</v>
      </c>
      <c r="C29" s="714" t="s">
        <v>1626</v>
      </c>
      <c r="D29" s="714" t="s">
        <v>1627</v>
      </c>
      <c r="E29" s="714" t="s">
        <v>1650</v>
      </c>
      <c r="F29" s="715" t="s">
        <v>267</v>
      </c>
      <c r="G29" s="715" t="s">
        <v>267</v>
      </c>
      <c r="H29" s="714">
        <v>60</v>
      </c>
      <c r="I29" s="714">
        <v>10</v>
      </c>
      <c r="J29" s="714" t="s">
        <v>38</v>
      </c>
      <c r="K29" s="714">
        <v>22</v>
      </c>
      <c r="L29" s="714">
        <v>160</v>
      </c>
      <c r="M29" s="714">
        <v>200</v>
      </c>
      <c r="N29" s="714">
        <v>240</v>
      </c>
      <c r="O29" s="727">
        <f t="shared" si="9"/>
        <v>10</v>
      </c>
      <c r="P29" s="714">
        <f t="shared" si="8"/>
        <v>370</v>
      </c>
      <c r="Q29" s="734">
        <f t="shared" si="7"/>
        <v>360</v>
      </c>
    </row>
    <row r="30" ht="40" customHeight="1" spans="2:17">
      <c r="B30" s="713" t="s">
        <v>1647</v>
      </c>
      <c r="C30" s="714" t="s">
        <v>1626</v>
      </c>
      <c r="D30" s="714" t="s">
        <v>1627</v>
      </c>
      <c r="E30" s="714" t="s">
        <v>1532</v>
      </c>
      <c r="F30" s="715" t="s">
        <v>267</v>
      </c>
      <c r="G30" s="715" t="s">
        <v>267</v>
      </c>
      <c r="H30" s="714">
        <v>100</v>
      </c>
      <c r="I30" s="714">
        <v>13</v>
      </c>
      <c r="J30" s="714" t="s">
        <v>38</v>
      </c>
      <c r="K30" s="714">
        <v>31</v>
      </c>
      <c r="L30" s="714">
        <v>320</v>
      </c>
      <c r="M30" s="714">
        <v>400</v>
      </c>
      <c r="N30" s="714">
        <v>480</v>
      </c>
      <c r="O30" s="727">
        <f t="shared" si="9"/>
        <v>16.9230769230769</v>
      </c>
      <c r="P30" s="714">
        <f t="shared" si="8"/>
        <v>690</v>
      </c>
      <c r="Q30" s="734">
        <f t="shared" si="7"/>
        <v>720</v>
      </c>
    </row>
    <row r="31" ht="40" customHeight="1" spans="2:17">
      <c r="B31" s="713" t="s">
        <v>1647</v>
      </c>
      <c r="C31" s="714" t="s">
        <v>1626</v>
      </c>
      <c r="D31" s="714" t="s">
        <v>1627</v>
      </c>
      <c r="E31" s="714" t="s">
        <v>1539</v>
      </c>
      <c r="F31" s="715" t="s">
        <v>267</v>
      </c>
      <c r="G31" s="715" t="s">
        <v>267</v>
      </c>
      <c r="H31" s="714">
        <v>20</v>
      </c>
      <c r="I31" s="714">
        <v>6</v>
      </c>
      <c r="J31" s="714" t="s">
        <v>38</v>
      </c>
      <c r="K31" s="714">
        <v>16</v>
      </c>
      <c r="L31" s="714">
        <v>100</v>
      </c>
      <c r="M31" s="714">
        <v>125</v>
      </c>
      <c r="N31" s="714">
        <v>150</v>
      </c>
      <c r="O31" s="727">
        <f t="shared" si="9"/>
        <v>13.3333333333333</v>
      </c>
      <c r="P31" s="714">
        <f t="shared" si="8"/>
        <v>250</v>
      </c>
      <c r="Q31" s="734">
        <f t="shared" si="7"/>
        <v>225</v>
      </c>
    </row>
    <row r="32" ht="40" customHeight="1" spans="2:17">
      <c r="B32" s="713" t="s">
        <v>1647</v>
      </c>
      <c r="C32" s="714" t="s">
        <v>1626</v>
      </c>
      <c r="D32" s="714" t="s">
        <v>1627</v>
      </c>
      <c r="E32" s="714" t="s">
        <v>1651</v>
      </c>
      <c r="F32" s="715" t="s">
        <v>267</v>
      </c>
      <c r="G32" s="715" t="s">
        <v>267</v>
      </c>
      <c r="H32" s="714">
        <v>30</v>
      </c>
      <c r="I32" s="714">
        <v>8</v>
      </c>
      <c r="J32" s="714" t="s">
        <v>38</v>
      </c>
      <c r="K32" s="714">
        <v>22</v>
      </c>
      <c r="L32" s="714">
        <v>160</v>
      </c>
      <c r="M32" s="714">
        <v>200</v>
      </c>
      <c r="N32" s="714">
        <v>240</v>
      </c>
      <c r="O32" s="727">
        <f t="shared" si="9"/>
        <v>16.25</v>
      </c>
      <c r="P32" s="714">
        <f t="shared" si="8"/>
        <v>370</v>
      </c>
      <c r="Q32" s="734">
        <f t="shared" si="7"/>
        <v>360</v>
      </c>
    </row>
    <row r="33" ht="40" customHeight="1" spans="2:17">
      <c r="B33" s="713" t="s">
        <v>1647</v>
      </c>
      <c r="C33" s="714" t="s">
        <v>1626</v>
      </c>
      <c r="D33" s="714" t="s">
        <v>1633</v>
      </c>
      <c r="E33" s="714" t="s">
        <v>850</v>
      </c>
      <c r="F33" s="715" t="s">
        <v>267</v>
      </c>
      <c r="G33" s="715" t="s">
        <v>267</v>
      </c>
      <c r="H33" s="714">
        <v>200</v>
      </c>
      <c r="I33" s="714">
        <v>12</v>
      </c>
      <c r="J33" s="714" t="s">
        <v>38</v>
      </c>
      <c r="K33" s="714">
        <v>29</v>
      </c>
      <c r="L33" s="714">
        <v>290</v>
      </c>
      <c r="M33" s="714">
        <v>362</v>
      </c>
      <c r="N33" s="714">
        <v>435</v>
      </c>
      <c r="O33" s="728">
        <f t="shared" si="9"/>
        <v>7.5</v>
      </c>
      <c r="P33" s="714"/>
      <c r="Q33" s="734"/>
    </row>
    <row r="34" ht="40" customHeight="1" spans="2:17">
      <c r="B34" s="713" t="s">
        <v>1647</v>
      </c>
      <c r="C34" s="714" t="s">
        <v>1634</v>
      </c>
      <c r="D34" s="714" t="s">
        <v>1627</v>
      </c>
      <c r="E34" s="714" t="s">
        <v>1652</v>
      </c>
      <c r="F34" s="715" t="s">
        <v>267</v>
      </c>
      <c r="G34" s="715" t="s">
        <v>267</v>
      </c>
      <c r="H34" s="714">
        <v>20</v>
      </c>
      <c r="I34" s="714">
        <v>5</v>
      </c>
      <c r="J34" s="714">
        <v>5</v>
      </c>
      <c r="K34" s="714">
        <v>12</v>
      </c>
      <c r="L34" s="714">
        <v>60</v>
      </c>
      <c r="M34" s="714">
        <v>75</v>
      </c>
      <c r="N34" s="714">
        <v>90</v>
      </c>
      <c r="O34" s="727">
        <v>11.2</v>
      </c>
      <c r="P34" s="714">
        <f t="shared" ref="P34:P36" si="10">L34*2+50</f>
        <v>170</v>
      </c>
      <c r="Q34" s="734">
        <f>L34*2.25</f>
        <v>135</v>
      </c>
    </row>
    <row r="35" ht="40" customHeight="1" spans="2:17">
      <c r="B35" s="713" t="s">
        <v>1647</v>
      </c>
      <c r="C35" s="714" t="s">
        <v>1634</v>
      </c>
      <c r="D35" s="714" t="s">
        <v>1630</v>
      </c>
      <c r="E35" s="714" t="s">
        <v>1549</v>
      </c>
      <c r="F35" s="715" t="s">
        <v>267</v>
      </c>
      <c r="G35" s="715" t="s">
        <v>267</v>
      </c>
      <c r="H35" s="714">
        <v>60</v>
      </c>
      <c r="I35" s="714">
        <v>10</v>
      </c>
      <c r="J35" s="714">
        <v>3</v>
      </c>
      <c r="K35" s="714">
        <v>14</v>
      </c>
      <c r="L35" s="714">
        <v>80</v>
      </c>
      <c r="M35" s="714">
        <v>100</v>
      </c>
      <c r="N35" s="714">
        <v>120</v>
      </c>
      <c r="O35" s="727">
        <v>16.8</v>
      </c>
      <c r="P35" s="714">
        <f t="shared" si="10"/>
        <v>210</v>
      </c>
      <c r="Q35" s="734">
        <f t="shared" ref="Q35:Q38" si="11">L35*3</f>
        <v>240</v>
      </c>
    </row>
    <row r="36" ht="40" customHeight="1" spans="2:17">
      <c r="B36" s="713" t="s">
        <v>1647</v>
      </c>
      <c r="C36" s="714" t="s">
        <v>1634</v>
      </c>
      <c r="D36" s="714" t="s">
        <v>1630</v>
      </c>
      <c r="E36" s="714" t="s">
        <v>1653</v>
      </c>
      <c r="F36" s="715" t="s">
        <v>267</v>
      </c>
      <c r="G36" s="715" t="s">
        <v>267</v>
      </c>
      <c r="H36" s="714">
        <v>240</v>
      </c>
      <c r="I36" s="714">
        <v>7</v>
      </c>
      <c r="J36" s="714">
        <v>5</v>
      </c>
      <c r="K36" s="714">
        <v>19</v>
      </c>
      <c r="L36" s="714">
        <v>75</v>
      </c>
      <c r="M36" s="714">
        <v>93</v>
      </c>
      <c r="N36" s="714">
        <v>113</v>
      </c>
      <c r="O36" s="727">
        <v>18.89</v>
      </c>
      <c r="P36" s="714">
        <f t="shared" si="10"/>
        <v>200</v>
      </c>
      <c r="Q36" s="734">
        <f t="shared" si="11"/>
        <v>225</v>
      </c>
    </row>
    <row r="37" ht="40" customHeight="1" spans="2:17">
      <c r="B37" s="713" t="s">
        <v>1647</v>
      </c>
      <c r="C37" s="714" t="s">
        <v>1626</v>
      </c>
      <c r="D37" s="714"/>
      <c r="E37" s="714" t="s">
        <v>1654</v>
      </c>
      <c r="F37" s="715" t="s">
        <v>267</v>
      </c>
      <c r="G37" s="715" t="s">
        <v>267</v>
      </c>
      <c r="H37" s="714">
        <v>1000</v>
      </c>
      <c r="I37" s="714">
        <v>24</v>
      </c>
      <c r="J37" s="714" t="s">
        <v>38</v>
      </c>
      <c r="K37" s="714">
        <v>64</v>
      </c>
      <c r="L37" s="714">
        <v>3000</v>
      </c>
      <c r="M37" s="714">
        <v>3750</v>
      </c>
      <c r="N37" s="714">
        <v>4500</v>
      </c>
      <c r="O37" s="727">
        <f>(L37-H37)/I37</f>
        <v>83.3333333333333</v>
      </c>
      <c r="P37" s="714"/>
      <c r="Q37" s="734"/>
    </row>
    <row r="38" ht="40" customHeight="1" spans="2:17">
      <c r="B38" s="716" t="s">
        <v>1655</v>
      </c>
      <c r="C38" s="717" t="s">
        <v>1634</v>
      </c>
      <c r="D38" s="717" t="s">
        <v>1630</v>
      </c>
      <c r="E38" s="717" t="s">
        <v>1656</v>
      </c>
      <c r="F38" s="718" t="s">
        <v>267</v>
      </c>
      <c r="G38" s="718" t="s">
        <v>267</v>
      </c>
      <c r="H38" s="717"/>
      <c r="I38" s="717">
        <v>28</v>
      </c>
      <c r="J38" s="717">
        <v>7</v>
      </c>
      <c r="K38" s="717">
        <v>43</v>
      </c>
      <c r="L38" s="717">
        <v>550</v>
      </c>
      <c r="M38" s="717">
        <v>688</v>
      </c>
      <c r="N38" s="717">
        <v>825</v>
      </c>
      <c r="O38" s="729">
        <v>57.14</v>
      </c>
      <c r="P38" s="717">
        <f>L38*2+50</f>
        <v>1150</v>
      </c>
      <c r="Q38" s="735">
        <f t="shared" si="11"/>
        <v>1650</v>
      </c>
    </row>
    <row r="39" ht="15"/>
  </sheetData>
  <mergeCells count="1">
    <mergeCell ref="F1:I1"/>
  </mergeCells>
  <hyperlinks>
    <hyperlink ref="F1" location="目录!A1" display="点击此处返回目录"/>
    <hyperlink ref="G1" location="目录!A1"/>
  </hyperlinks>
  <pageMargins left="0.75" right="0.75" top="1" bottom="1" header="0.509722222222222" footer="0.509722222222222"/>
  <headerFooter/>
  <drawing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2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1" sqref="F1:I1"/>
    </sheetView>
  </sheetViews>
  <sheetFormatPr defaultColWidth="9" defaultRowHeight="40" customHeight="1"/>
  <cols>
    <col min="1" max="1" width="20.625" style="657" customWidth="1"/>
    <col min="2" max="2" width="12.125" style="657"/>
    <col min="3" max="3" width="12.125" style="657" customWidth="1"/>
    <col min="4" max="7" width="10.625" style="657" customWidth="1"/>
    <col min="8" max="12" width="12.125" style="657" customWidth="1"/>
    <col min="13" max="13" width="5.625" style="657" customWidth="1"/>
    <col min="14" max="14" width="15.625" style="657" customWidth="1"/>
    <col min="15" max="253" width="12.125" style="657" customWidth="1"/>
    <col min="254" max="16384" width="9" style="658"/>
  </cols>
  <sheetData>
    <row r="1" ht="25" customHeight="1" spans="6:9">
      <c r="F1" s="659" t="s">
        <v>0</v>
      </c>
      <c r="G1" s="660"/>
      <c r="H1" s="661"/>
      <c r="I1" s="661"/>
    </row>
    <row r="2" s="656" customFormat="1" customHeight="1" spans="1:256">
      <c r="A2" s="662"/>
      <c r="B2" s="663" t="s">
        <v>1657</v>
      </c>
      <c r="C2" s="664"/>
      <c r="D2" s="664" t="s">
        <v>1658</v>
      </c>
      <c r="E2" s="664" t="s">
        <v>1659</v>
      </c>
      <c r="F2" s="664" t="s">
        <v>1660</v>
      </c>
      <c r="G2" s="664" t="s">
        <v>1661</v>
      </c>
      <c r="H2" s="664" t="s">
        <v>1662</v>
      </c>
      <c r="I2" s="664"/>
      <c r="J2" s="664"/>
      <c r="K2" s="664"/>
      <c r="L2" s="664" t="s">
        <v>1663</v>
      </c>
      <c r="M2" s="664" t="s">
        <v>1664</v>
      </c>
      <c r="N2" s="675" t="s">
        <v>1665</v>
      </c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7"/>
      <c r="AF2" s="657"/>
      <c r="AG2" s="657"/>
      <c r="AH2" s="657"/>
      <c r="AI2" s="657"/>
      <c r="AJ2" s="657"/>
      <c r="AK2" s="657"/>
      <c r="AL2" s="657"/>
      <c r="AM2" s="657"/>
      <c r="AN2" s="657"/>
      <c r="AO2" s="657"/>
      <c r="AP2" s="657"/>
      <c r="AQ2" s="657"/>
      <c r="AR2" s="657"/>
      <c r="AS2" s="657"/>
      <c r="AT2" s="657"/>
      <c r="AU2" s="657"/>
      <c r="AV2" s="657"/>
      <c r="AW2" s="657"/>
      <c r="AX2" s="657"/>
      <c r="AY2" s="657"/>
      <c r="AZ2" s="657"/>
      <c r="BA2" s="657"/>
      <c r="BB2" s="657"/>
      <c r="BC2" s="657"/>
      <c r="BD2" s="657"/>
      <c r="BE2" s="657"/>
      <c r="BF2" s="657"/>
      <c r="BG2" s="657"/>
      <c r="BH2" s="657"/>
      <c r="BI2" s="657"/>
      <c r="BJ2" s="657"/>
      <c r="BK2" s="657"/>
      <c r="BL2" s="657"/>
      <c r="BM2" s="657"/>
      <c r="BN2" s="657"/>
      <c r="BO2" s="657"/>
      <c r="BP2" s="657"/>
      <c r="BQ2" s="657"/>
      <c r="BR2" s="657"/>
      <c r="BS2" s="657"/>
      <c r="BT2" s="657"/>
      <c r="BU2" s="657"/>
      <c r="BV2" s="657"/>
      <c r="BW2" s="657"/>
      <c r="BX2" s="657"/>
      <c r="BY2" s="657"/>
      <c r="BZ2" s="657"/>
      <c r="CA2" s="657"/>
      <c r="CB2" s="657"/>
      <c r="CC2" s="657"/>
      <c r="CD2" s="657"/>
      <c r="CE2" s="657"/>
      <c r="CF2" s="657"/>
      <c r="CG2" s="657"/>
      <c r="CH2" s="657"/>
      <c r="CI2" s="657"/>
      <c r="CJ2" s="657"/>
      <c r="CK2" s="657"/>
      <c r="CL2" s="657"/>
      <c r="CM2" s="657"/>
      <c r="CN2" s="657"/>
      <c r="CO2" s="657"/>
      <c r="CP2" s="657"/>
      <c r="CQ2" s="657"/>
      <c r="CR2" s="657"/>
      <c r="CS2" s="657"/>
      <c r="CT2" s="657"/>
      <c r="CU2" s="657"/>
      <c r="CV2" s="657"/>
      <c r="CW2" s="657"/>
      <c r="CX2" s="657"/>
      <c r="CY2" s="657"/>
      <c r="CZ2" s="657"/>
      <c r="DA2" s="657"/>
      <c r="DB2" s="657"/>
      <c r="DC2" s="657"/>
      <c r="DD2" s="657"/>
      <c r="DE2" s="657"/>
      <c r="DF2" s="657"/>
      <c r="DG2" s="657"/>
      <c r="DH2" s="657"/>
      <c r="DI2" s="657"/>
      <c r="DJ2" s="657"/>
      <c r="DK2" s="657"/>
      <c r="DL2" s="657"/>
      <c r="DM2" s="657"/>
      <c r="DN2" s="657"/>
      <c r="DO2" s="657"/>
      <c r="DP2" s="657"/>
      <c r="DQ2" s="657"/>
      <c r="DR2" s="657"/>
      <c r="DS2" s="657"/>
      <c r="DT2" s="657"/>
      <c r="DU2" s="657"/>
      <c r="DV2" s="657"/>
      <c r="DW2" s="657"/>
      <c r="DX2" s="657"/>
      <c r="DY2" s="657"/>
      <c r="DZ2" s="657"/>
      <c r="EA2" s="657"/>
      <c r="EB2" s="657"/>
      <c r="EC2" s="657"/>
      <c r="ED2" s="657"/>
      <c r="EE2" s="657"/>
      <c r="EF2" s="657"/>
      <c r="EG2" s="657"/>
      <c r="EH2" s="657"/>
      <c r="EI2" s="657"/>
      <c r="EJ2" s="657"/>
      <c r="EK2" s="657"/>
      <c r="EL2" s="657"/>
      <c r="EM2" s="657"/>
      <c r="EN2" s="657"/>
      <c r="EO2" s="657"/>
      <c r="EP2" s="657"/>
      <c r="EQ2" s="657"/>
      <c r="ER2" s="657"/>
      <c r="ES2" s="657"/>
      <c r="ET2" s="657"/>
      <c r="EU2" s="657"/>
      <c r="EV2" s="657"/>
      <c r="EW2" s="657"/>
      <c r="EX2" s="657"/>
      <c r="EY2" s="657"/>
      <c r="EZ2" s="657"/>
      <c r="FA2" s="657"/>
      <c r="FB2" s="657"/>
      <c r="FC2" s="657"/>
      <c r="FD2" s="657"/>
      <c r="FE2" s="657"/>
      <c r="FF2" s="657"/>
      <c r="FG2" s="657"/>
      <c r="FH2" s="657"/>
      <c r="FI2" s="657"/>
      <c r="FJ2" s="657"/>
      <c r="FK2" s="657"/>
      <c r="FL2" s="657"/>
      <c r="FM2" s="657"/>
      <c r="FN2" s="657"/>
      <c r="FO2" s="657"/>
      <c r="FP2" s="657"/>
      <c r="FQ2" s="657"/>
      <c r="FR2" s="657"/>
      <c r="FS2" s="657"/>
      <c r="FT2" s="657"/>
      <c r="FU2" s="657"/>
      <c r="FV2" s="657"/>
      <c r="FW2" s="657"/>
      <c r="FX2" s="657"/>
      <c r="FY2" s="657"/>
      <c r="FZ2" s="657"/>
      <c r="GA2" s="657"/>
      <c r="GB2" s="657"/>
      <c r="GC2" s="657"/>
      <c r="GD2" s="657"/>
      <c r="GE2" s="657"/>
      <c r="GF2" s="657"/>
      <c r="GG2" s="657"/>
      <c r="GH2" s="657"/>
      <c r="GI2" s="657"/>
      <c r="GJ2" s="657"/>
      <c r="GK2" s="657"/>
      <c r="GL2" s="657"/>
      <c r="GM2" s="657"/>
      <c r="GN2" s="657"/>
      <c r="GO2" s="657"/>
      <c r="GP2" s="657"/>
      <c r="GQ2" s="657"/>
      <c r="GR2" s="657"/>
      <c r="GS2" s="657"/>
      <c r="GT2" s="657"/>
      <c r="GU2" s="657"/>
      <c r="GV2" s="657"/>
      <c r="GW2" s="657"/>
      <c r="GX2" s="657"/>
      <c r="GY2" s="657"/>
      <c r="GZ2" s="657"/>
      <c r="HA2" s="657"/>
      <c r="HB2" s="657"/>
      <c r="HC2" s="657"/>
      <c r="HD2" s="657"/>
      <c r="HE2" s="657"/>
      <c r="HF2" s="657"/>
      <c r="HG2" s="657"/>
      <c r="HH2" s="657"/>
      <c r="HI2" s="657"/>
      <c r="HJ2" s="657"/>
      <c r="HK2" s="657"/>
      <c r="HL2" s="657"/>
      <c r="HM2" s="657"/>
      <c r="HN2" s="657"/>
      <c r="HO2" s="657"/>
      <c r="HP2" s="657"/>
      <c r="HQ2" s="657"/>
      <c r="HR2" s="657"/>
      <c r="HS2" s="657"/>
      <c r="HT2" s="657"/>
      <c r="HU2" s="657"/>
      <c r="HV2" s="657"/>
      <c r="HW2" s="657"/>
      <c r="HX2" s="657"/>
      <c r="HY2" s="657"/>
      <c r="HZ2" s="657"/>
      <c r="IA2" s="657"/>
      <c r="IB2" s="657"/>
      <c r="IC2" s="657"/>
      <c r="ID2" s="657"/>
      <c r="IE2" s="657"/>
      <c r="IF2" s="657"/>
      <c r="IG2" s="657"/>
      <c r="IH2" s="657"/>
      <c r="II2" s="657"/>
      <c r="IJ2" s="657"/>
      <c r="IK2" s="657"/>
      <c r="IL2" s="657"/>
      <c r="IM2" s="657"/>
      <c r="IN2" s="657"/>
      <c r="IO2" s="657"/>
      <c r="IP2" s="657"/>
      <c r="IQ2" s="657"/>
      <c r="IR2" s="657"/>
      <c r="IS2" s="657"/>
      <c r="IT2" s="657"/>
      <c r="IU2" s="657"/>
      <c r="IV2" s="657"/>
    </row>
    <row r="3" s="656" customFormat="1" customHeight="1" spans="1:256">
      <c r="A3" s="662"/>
      <c r="B3" s="665" t="s">
        <v>1583</v>
      </c>
      <c r="C3" s="666"/>
      <c r="D3" s="666"/>
      <c r="E3" s="666"/>
      <c r="F3" s="666"/>
      <c r="G3" s="666"/>
      <c r="H3" s="666"/>
      <c r="I3" s="666"/>
      <c r="J3" s="666"/>
      <c r="K3" s="666"/>
      <c r="L3" s="676"/>
      <c r="M3" s="677" t="s">
        <v>431</v>
      </c>
      <c r="N3" s="678" t="s">
        <v>1666</v>
      </c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657"/>
      <c r="AW3" s="657"/>
      <c r="AX3" s="657"/>
      <c r="AY3" s="657"/>
      <c r="AZ3" s="657"/>
      <c r="BA3" s="657"/>
      <c r="BB3" s="657"/>
      <c r="BC3" s="657"/>
      <c r="BD3" s="657"/>
      <c r="BE3" s="657"/>
      <c r="BF3" s="657"/>
      <c r="BG3" s="657"/>
      <c r="BH3" s="657"/>
      <c r="BI3" s="657"/>
      <c r="BJ3" s="657"/>
      <c r="BK3" s="657"/>
      <c r="BL3" s="657"/>
      <c r="BM3" s="657"/>
      <c r="BN3" s="657"/>
      <c r="BO3" s="657"/>
      <c r="BP3" s="657"/>
      <c r="BQ3" s="657"/>
      <c r="BR3" s="657"/>
      <c r="BS3" s="657"/>
      <c r="BT3" s="657"/>
      <c r="BU3" s="657"/>
      <c r="BV3" s="657"/>
      <c r="BW3" s="657"/>
      <c r="BX3" s="657"/>
      <c r="BY3" s="657"/>
      <c r="BZ3" s="657"/>
      <c r="CA3" s="657"/>
      <c r="CB3" s="657"/>
      <c r="CC3" s="657"/>
      <c r="CD3" s="657"/>
      <c r="CE3" s="657"/>
      <c r="CF3" s="657"/>
      <c r="CG3" s="657"/>
      <c r="CH3" s="657"/>
      <c r="CI3" s="657"/>
      <c r="CJ3" s="657"/>
      <c r="CK3" s="657"/>
      <c r="CL3" s="657"/>
      <c r="CM3" s="657"/>
      <c r="CN3" s="657"/>
      <c r="CO3" s="657"/>
      <c r="CP3" s="657"/>
      <c r="CQ3" s="657"/>
      <c r="CR3" s="657"/>
      <c r="CS3" s="657"/>
      <c r="CT3" s="657"/>
      <c r="CU3" s="657"/>
      <c r="CV3" s="657"/>
      <c r="CW3" s="657"/>
      <c r="CX3" s="657"/>
      <c r="CY3" s="657"/>
      <c r="CZ3" s="657"/>
      <c r="DA3" s="657"/>
      <c r="DB3" s="657"/>
      <c r="DC3" s="657"/>
      <c r="DD3" s="657"/>
      <c r="DE3" s="657"/>
      <c r="DF3" s="657"/>
      <c r="DG3" s="657"/>
      <c r="DH3" s="657"/>
      <c r="DI3" s="657"/>
      <c r="DJ3" s="657"/>
      <c r="DK3" s="657"/>
      <c r="DL3" s="657"/>
      <c r="DM3" s="657"/>
      <c r="DN3" s="657"/>
      <c r="DO3" s="657"/>
      <c r="DP3" s="657"/>
      <c r="DQ3" s="657"/>
      <c r="DR3" s="657"/>
      <c r="DS3" s="657"/>
      <c r="DT3" s="657"/>
      <c r="DU3" s="657"/>
      <c r="DV3" s="657"/>
      <c r="DW3" s="657"/>
      <c r="DX3" s="657"/>
      <c r="DY3" s="657"/>
      <c r="DZ3" s="657"/>
      <c r="EA3" s="657"/>
      <c r="EB3" s="657"/>
      <c r="EC3" s="657"/>
      <c r="ED3" s="657"/>
      <c r="EE3" s="657"/>
      <c r="EF3" s="657"/>
      <c r="EG3" s="657"/>
      <c r="EH3" s="657"/>
      <c r="EI3" s="657"/>
      <c r="EJ3" s="657"/>
      <c r="EK3" s="657"/>
      <c r="EL3" s="657"/>
      <c r="EM3" s="657"/>
      <c r="EN3" s="657"/>
      <c r="EO3" s="657"/>
      <c r="EP3" s="657"/>
      <c r="EQ3" s="657"/>
      <c r="ER3" s="657"/>
      <c r="ES3" s="657"/>
      <c r="ET3" s="657"/>
      <c r="EU3" s="657"/>
      <c r="EV3" s="657"/>
      <c r="EW3" s="657"/>
      <c r="EX3" s="657"/>
      <c r="EY3" s="657"/>
      <c r="EZ3" s="657"/>
      <c r="FA3" s="657"/>
      <c r="FB3" s="657"/>
      <c r="FC3" s="657"/>
      <c r="FD3" s="657"/>
      <c r="FE3" s="657"/>
      <c r="FF3" s="657"/>
      <c r="FG3" s="657"/>
      <c r="FH3" s="657"/>
      <c r="FI3" s="657"/>
      <c r="FJ3" s="657"/>
      <c r="FK3" s="657"/>
      <c r="FL3" s="657"/>
      <c r="FM3" s="657"/>
      <c r="FN3" s="657"/>
      <c r="FO3" s="657"/>
      <c r="FP3" s="657"/>
      <c r="FQ3" s="657"/>
      <c r="FR3" s="657"/>
      <c r="FS3" s="657"/>
      <c r="FT3" s="657"/>
      <c r="FU3" s="657"/>
      <c r="FV3" s="657"/>
      <c r="FW3" s="657"/>
      <c r="FX3" s="657"/>
      <c r="FY3" s="657"/>
      <c r="FZ3" s="657"/>
      <c r="GA3" s="657"/>
      <c r="GB3" s="657"/>
      <c r="GC3" s="657"/>
      <c r="GD3" s="657"/>
      <c r="GE3" s="657"/>
      <c r="GF3" s="657"/>
      <c r="GG3" s="657"/>
      <c r="GH3" s="657"/>
      <c r="GI3" s="657"/>
      <c r="GJ3" s="657"/>
      <c r="GK3" s="657"/>
      <c r="GL3" s="657"/>
      <c r="GM3" s="657"/>
      <c r="GN3" s="657"/>
      <c r="GO3" s="657"/>
      <c r="GP3" s="657"/>
      <c r="GQ3" s="657"/>
      <c r="GR3" s="657"/>
      <c r="GS3" s="657"/>
      <c r="GT3" s="657"/>
      <c r="GU3" s="657"/>
      <c r="GV3" s="657"/>
      <c r="GW3" s="657"/>
      <c r="GX3" s="657"/>
      <c r="GY3" s="657"/>
      <c r="GZ3" s="657"/>
      <c r="HA3" s="657"/>
      <c r="HB3" s="657"/>
      <c r="HC3" s="657"/>
      <c r="HD3" s="657"/>
      <c r="HE3" s="657"/>
      <c r="HF3" s="657"/>
      <c r="HG3" s="657"/>
      <c r="HH3" s="657"/>
      <c r="HI3" s="657"/>
      <c r="HJ3" s="657"/>
      <c r="HK3" s="657"/>
      <c r="HL3" s="657"/>
      <c r="HM3" s="657"/>
      <c r="HN3" s="657"/>
      <c r="HO3" s="657"/>
      <c r="HP3" s="657"/>
      <c r="HQ3" s="657"/>
      <c r="HR3" s="657"/>
      <c r="HS3" s="657"/>
      <c r="HT3" s="657"/>
      <c r="HU3" s="657"/>
      <c r="HV3" s="657"/>
      <c r="HW3" s="657"/>
      <c r="HX3" s="657"/>
      <c r="HY3" s="657"/>
      <c r="HZ3" s="657"/>
      <c r="IA3" s="657"/>
      <c r="IB3" s="657"/>
      <c r="IC3" s="657"/>
      <c r="ID3" s="657"/>
      <c r="IE3" s="657"/>
      <c r="IF3" s="657"/>
      <c r="IG3" s="657"/>
      <c r="IH3" s="657"/>
      <c r="II3" s="657"/>
      <c r="IJ3" s="657"/>
      <c r="IK3" s="657"/>
      <c r="IL3" s="657"/>
      <c r="IM3" s="657"/>
      <c r="IN3" s="657"/>
      <c r="IO3" s="657"/>
      <c r="IP3" s="657"/>
      <c r="IQ3" s="657"/>
      <c r="IR3" s="657"/>
      <c r="IS3" s="657"/>
      <c r="IT3" s="657"/>
      <c r="IU3" s="657"/>
      <c r="IV3" s="657"/>
    </row>
    <row r="4" s="656" customFormat="1" customHeight="1" spans="1:256">
      <c r="A4" s="662"/>
      <c r="B4" s="667"/>
      <c r="C4" s="668" t="s">
        <v>1625</v>
      </c>
      <c r="D4" s="668"/>
      <c r="E4" s="668"/>
      <c r="F4" s="668"/>
      <c r="G4" s="668"/>
      <c r="H4" s="668"/>
      <c r="I4" s="668"/>
      <c r="J4" s="668"/>
      <c r="K4" s="668"/>
      <c r="L4" s="679"/>
      <c r="M4" s="680" t="s">
        <v>509</v>
      </c>
      <c r="N4" s="681" t="s">
        <v>1667</v>
      </c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7"/>
      <c r="AW4" s="657"/>
      <c r="AX4" s="657"/>
      <c r="AY4" s="657"/>
      <c r="AZ4" s="657"/>
      <c r="BA4" s="657"/>
      <c r="BB4" s="657"/>
      <c r="BC4" s="657"/>
      <c r="BD4" s="657"/>
      <c r="BE4" s="657"/>
      <c r="BF4" s="657"/>
      <c r="BG4" s="657"/>
      <c r="BH4" s="657"/>
      <c r="BI4" s="657"/>
      <c r="BJ4" s="657"/>
      <c r="BK4" s="657"/>
      <c r="BL4" s="657"/>
      <c r="BM4" s="657"/>
      <c r="BN4" s="657"/>
      <c r="BO4" s="657"/>
      <c r="BP4" s="657"/>
      <c r="BQ4" s="657"/>
      <c r="BR4" s="657"/>
      <c r="BS4" s="657"/>
      <c r="BT4" s="657"/>
      <c r="BU4" s="657"/>
      <c r="BV4" s="657"/>
      <c r="BW4" s="657"/>
      <c r="BX4" s="657"/>
      <c r="BY4" s="657"/>
      <c r="BZ4" s="657"/>
      <c r="CA4" s="657"/>
      <c r="CB4" s="657"/>
      <c r="CC4" s="657"/>
      <c r="CD4" s="657"/>
      <c r="CE4" s="657"/>
      <c r="CF4" s="657"/>
      <c r="CG4" s="657"/>
      <c r="CH4" s="657"/>
      <c r="CI4" s="657"/>
      <c r="CJ4" s="657"/>
      <c r="CK4" s="657"/>
      <c r="CL4" s="657"/>
      <c r="CM4" s="657"/>
      <c r="CN4" s="657"/>
      <c r="CO4" s="657"/>
      <c r="CP4" s="657"/>
      <c r="CQ4" s="657"/>
      <c r="CR4" s="657"/>
      <c r="CS4" s="657"/>
      <c r="CT4" s="657"/>
      <c r="CU4" s="657"/>
      <c r="CV4" s="657"/>
      <c r="CW4" s="657"/>
      <c r="CX4" s="657"/>
      <c r="CY4" s="657"/>
      <c r="CZ4" s="657"/>
      <c r="DA4" s="657"/>
      <c r="DB4" s="657"/>
      <c r="DC4" s="657"/>
      <c r="DD4" s="657"/>
      <c r="DE4" s="657"/>
      <c r="DF4" s="657"/>
      <c r="DG4" s="657"/>
      <c r="DH4" s="657"/>
      <c r="DI4" s="657"/>
      <c r="DJ4" s="657"/>
      <c r="DK4" s="657"/>
      <c r="DL4" s="657"/>
      <c r="DM4" s="657"/>
      <c r="DN4" s="657"/>
      <c r="DO4" s="657"/>
      <c r="DP4" s="657"/>
      <c r="DQ4" s="657"/>
      <c r="DR4" s="657"/>
      <c r="DS4" s="657"/>
      <c r="DT4" s="657"/>
      <c r="DU4" s="657"/>
      <c r="DV4" s="657"/>
      <c r="DW4" s="657"/>
      <c r="DX4" s="657"/>
      <c r="DY4" s="657"/>
      <c r="DZ4" s="657"/>
      <c r="EA4" s="657"/>
      <c r="EB4" s="657"/>
      <c r="EC4" s="657"/>
      <c r="ED4" s="657"/>
      <c r="EE4" s="657"/>
      <c r="EF4" s="657"/>
      <c r="EG4" s="657"/>
      <c r="EH4" s="657"/>
      <c r="EI4" s="657"/>
      <c r="EJ4" s="657"/>
      <c r="EK4" s="657"/>
      <c r="EL4" s="657"/>
      <c r="EM4" s="657"/>
      <c r="EN4" s="657"/>
      <c r="EO4" s="657"/>
      <c r="EP4" s="657"/>
      <c r="EQ4" s="657"/>
      <c r="ER4" s="657"/>
      <c r="ES4" s="657"/>
      <c r="ET4" s="657"/>
      <c r="EU4" s="657"/>
      <c r="EV4" s="657"/>
      <c r="EW4" s="657"/>
      <c r="EX4" s="657"/>
      <c r="EY4" s="657"/>
      <c r="EZ4" s="657"/>
      <c r="FA4" s="657"/>
      <c r="FB4" s="657"/>
      <c r="FC4" s="657"/>
      <c r="FD4" s="657"/>
      <c r="FE4" s="657"/>
      <c r="FF4" s="657"/>
      <c r="FG4" s="657"/>
      <c r="FH4" s="657"/>
      <c r="FI4" s="657"/>
      <c r="FJ4" s="657"/>
      <c r="FK4" s="657"/>
      <c r="FL4" s="657"/>
      <c r="FM4" s="657"/>
      <c r="FN4" s="657"/>
      <c r="FO4" s="657"/>
      <c r="FP4" s="657"/>
      <c r="FQ4" s="657"/>
      <c r="FR4" s="657"/>
      <c r="FS4" s="657"/>
      <c r="FT4" s="657"/>
      <c r="FU4" s="657"/>
      <c r="FV4" s="657"/>
      <c r="FW4" s="657"/>
      <c r="FX4" s="657"/>
      <c r="FY4" s="657"/>
      <c r="FZ4" s="657"/>
      <c r="GA4" s="657"/>
      <c r="GB4" s="657"/>
      <c r="GC4" s="657"/>
      <c r="GD4" s="657"/>
      <c r="GE4" s="657"/>
      <c r="GF4" s="657"/>
      <c r="GG4" s="657"/>
      <c r="GH4" s="657"/>
      <c r="GI4" s="657"/>
      <c r="GJ4" s="657"/>
      <c r="GK4" s="657"/>
      <c r="GL4" s="657"/>
      <c r="GM4" s="657"/>
      <c r="GN4" s="657"/>
      <c r="GO4" s="657"/>
      <c r="GP4" s="657"/>
      <c r="GQ4" s="657"/>
      <c r="GR4" s="657"/>
      <c r="GS4" s="657"/>
      <c r="GT4" s="657"/>
      <c r="GU4" s="657"/>
      <c r="GV4" s="657"/>
      <c r="GW4" s="657"/>
      <c r="GX4" s="657"/>
      <c r="GY4" s="657"/>
      <c r="GZ4" s="657"/>
      <c r="HA4" s="657"/>
      <c r="HB4" s="657"/>
      <c r="HC4" s="657"/>
      <c r="HD4" s="657"/>
      <c r="HE4" s="657"/>
      <c r="HF4" s="657"/>
      <c r="HG4" s="657"/>
      <c r="HH4" s="657"/>
      <c r="HI4" s="657"/>
      <c r="HJ4" s="657"/>
      <c r="HK4" s="657"/>
      <c r="HL4" s="657"/>
      <c r="HM4" s="657"/>
      <c r="HN4" s="657"/>
      <c r="HO4" s="657"/>
      <c r="HP4" s="657"/>
      <c r="HQ4" s="657"/>
      <c r="HR4" s="657"/>
      <c r="HS4" s="657"/>
      <c r="HT4" s="657"/>
      <c r="HU4" s="657"/>
      <c r="HV4" s="657"/>
      <c r="HW4" s="657"/>
      <c r="HX4" s="657"/>
      <c r="HY4" s="657"/>
      <c r="HZ4" s="657"/>
      <c r="IA4" s="657"/>
      <c r="IB4" s="657"/>
      <c r="IC4" s="657"/>
      <c r="ID4" s="657"/>
      <c r="IE4" s="657"/>
      <c r="IF4" s="657"/>
      <c r="IG4" s="657"/>
      <c r="IH4" s="657"/>
      <c r="II4" s="657"/>
      <c r="IJ4" s="657"/>
      <c r="IK4" s="657"/>
      <c r="IL4" s="657"/>
      <c r="IM4" s="657"/>
      <c r="IN4" s="657"/>
      <c r="IO4" s="657"/>
      <c r="IP4" s="657"/>
      <c r="IQ4" s="657"/>
      <c r="IR4" s="657"/>
      <c r="IS4" s="657"/>
      <c r="IT4" s="657"/>
      <c r="IU4" s="657"/>
      <c r="IV4" s="657"/>
    </row>
    <row r="5" s="656" customFormat="1" customHeight="1" spans="1:256">
      <c r="A5" s="662"/>
      <c r="B5" s="667" t="s">
        <v>1668</v>
      </c>
      <c r="C5" s="668" t="s">
        <v>478</v>
      </c>
      <c r="D5" s="668"/>
      <c r="E5" s="668"/>
      <c r="F5" s="668"/>
      <c r="G5" s="668"/>
      <c r="H5" s="668"/>
      <c r="I5" s="668"/>
      <c r="J5" s="668"/>
      <c r="K5" s="668"/>
      <c r="L5" s="682"/>
      <c r="M5" s="683" t="s">
        <v>507</v>
      </c>
      <c r="N5" s="684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7"/>
      <c r="BH5" s="657"/>
      <c r="BI5" s="657"/>
      <c r="BJ5" s="657"/>
      <c r="BK5" s="657"/>
      <c r="BL5" s="657"/>
      <c r="BM5" s="657"/>
      <c r="BN5" s="657"/>
      <c r="BO5" s="657"/>
      <c r="BP5" s="657"/>
      <c r="BQ5" s="657"/>
      <c r="BR5" s="657"/>
      <c r="BS5" s="657"/>
      <c r="BT5" s="657"/>
      <c r="BU5" s="657"/>
      <c r="BV5" s="657"/>
      <c r="BW5" s="657"/>
      <c r="BX5" s="657"/>
      <c r="BY5" s="657"/>
      <c r="BZ5" s="657"/>
      <c r="CA5" s="657"/>
      <c r="CB5" s="657"/>
      <c r="CC5" s="657"/>
      <c r="CD5" s="657"/>
      <c r="CE5" s="657"/>
      <c r="CF5" s="657"/>
      <c r="CG5" s="657"/>
      <c r="CH5" s="657"/>
      <c r="CI5" s="657"/>
      <c r="CJ5" s="657"/>
      <c r="CK5" s="657"/>
      <c r="CL5" s="657"/>
      <c r="CM5" s="657"/>
      <c r="CN5" s="657"/>
      <c r="CO5" s="657"/>
      <c r="CP5" s="657"/>
      <c r="CQ5" s="657"/>
      <c r="CR5" s="657"/>
      <c r="CS5" s="657"/>
      <c r="CT5" s="657"/>
      <c r="CU5" s="657"/>
      <c r="CV5" s="657"/>
      <c r="CW5" s="657"/>
      <c r="CX5" s="657"/>
      <c r="CY5" s="657"/>
      <c r="CZ5" s="657"/>
      <c r="DA5" s="657"/>
      <c r="DB5" s="657"/>
      <c r="DC5" s="657"/>
      <c r="DD5" s="657"/>
      <c r="DE5" s="657"/>
      <c r="DF5" s="657"/>
      <c r="DG5" s="657"/>
      <c r="DH5" s="657"/>
      <c r="DI5" s="657"/>
      <c r="DJ5" s="657"/>
      <c r="DK5" s="657"/>
      <c r="DL5" s="657"/>
      <c r="DM5" s="657"/>
      <c r="DN5" s="657"/>
      <c r="DO5" s="657"/>
      <c r="DP5" s="657"/>
      <c r="DQ5" s="657"/>
      <c r="DR5" s="657"/>
      <c r="DS5" s="657"/>
      <c r="DT5" s="657"/>
      <c r="DU5" s="657"/>
      <c r="DV5" s="657"/>
      <c r="DW5" s="657"/>
      <c r="DX5" s="657"/>
      <c r="DY5" s="657"/>
      <c r="DZ5" s="657"/>
      <c r="EA5" s="657"/>
      <c r="EB5" s="657"/>
      <c r="EC5" s="657"/>
      <c r="ED5" s="657"/>
      <c r="EE5" s="657"/>
      <c r="EF5" s="657"/>
      <c r="EG5" s="657"/>
      <c r="EH5" s="657"/>
      <c r="EI5" s="657"/>
      <c r="EJ5" s="657"/>
      <c r="EK5" s="657"/>
      <c r="EL5" s="657"/>
      <c r="EM5" s="657"/>
      <c r="EN5" s="657"/>
      <c r="EO5" s="657"/>
      <c r="EP5" s="657"/>
      <c r="EQ5" s="657"/>
      <c r="ER5" s="657"/>
      <c r="ES5" s="657"/>
      <c r="ET5" s="657"/>
      <c r="EU5" s="657"/>
      <c r="EV5" s="657"/>
      <c r="EW5" s="657"/>
      <c r="EX5" s="657"/>
      <c r="EY5" s="657"/>
      <c r="EZ5" s="657"/>
      <c r="FA5" s="657"/>
      <c r="FB5" s="657"/>
      <c r="FC5" s="657"/>
      <c r="FD5" s="657"/>
      <c r="FE5" s="657"/>
      <c r="FF5" s="657"/>
      <c r="FG5" s="657"/>
      <c r="FH5" s="657"/>
      <c r="FI5" s="657"/>
      <c r="FJ5" s="657"/>
      <c r="FK5" s="657"/>
      <c r="FL5" s="657"/>
      <c r="FM5" s="657"/>
      <c r="FN5" s="657"/>
      <c r="FO5" s="657"/>
      <c r="FP5" s="657"/>
      <c r="FQ5" s="657"/>
      <c r="FR5" s="657"/>
      <c r="FS5" s="657"/>
      <c r="FT5" s="657"/>
      <c r="FU5" s="657"/>
      <c r="FV5" s="657"/>
      <c r="FW5" s="657"/>
      <c r="FX5" s="657"/>
      <c r="FY5" s="657"/>
      <c r="FZ5" s="657"/>
      <c r="GA5" s="657"/>
      <c r="GB5" s="657"/>
      <c r="GC5" s="657"/>
      <c r="GD5" s="657"/>
      <c r="GE5" s="657"/>
      <c r="GF5" s="657"/>
      <c r="GG5" s="657"/>
      <c r="GH5" s="657"/>
      <c r="GI5" s="657"/>
      <c r="GJ5" s="657"/>
      <c r="GK5" s="657"/>
      <c r="GL5" s="657"/>
      <c r="GM5" s="657"/>
      <c r="GN5" s="657"/>
      <c r="GO5" s="657"/>
      <c r="GP5" s="657"/>
      <c r="GQ5" s="657"/>
      <c r="GR5" s="657"/>
      <c r="GS5" s="657"/>
      <c r="GT5" s="657"/>
      <c r="GU5" s="657"/>
      <c r="GV5" s="657"/>
      <c r="GW5" s="657"/>
      <c r="GX5" s="657"/>
      <c r="GY5" s="657"/>
      <c r="GZ5" s="657"/>
      <c r="HA5" s="657"/>
      <c r="HB5" s="657"/>
      <c r="HC5" s="657"/>
      <c r="HD5" s="657"/>
      <c r="HE5" s="657"/>
      <c r="HF5" s="657"/>
      <c r="HG5" s="657"/>
      <c r="HH5" s="657"/>
      <c r="HI5" s="657"/>
      <c r="HJ5" s="657"/>
      <c r="HK5" s="657"/>
      <c r="HL5" s="657"/>
      <c r="HM5" s="657"/>
      <c r="HN5" s="657"/>
      <c r="HO5" s="657"/>
      <c r="HP5" s="657"/>
      <c r="HQ5" s="657"/>
      <c r="HR5" s="657"/>
      <c r="HS5" s="657"/>
      <c r="HT5" s="657"/>
      <c r="HU5" s="657"/>
      <c r="HV5" s="657"/>
      <c r="HW5" s="657"/>
      <c r="HX5" s="657"/>
      <c r="HY5" s="657"/>
      <c r="HZ5" s="657"/>
      <c r="IA5" s="657"/>
      <c r="IB5" s="657"/>
      <c r="IC5" s="657"/>
      <c r="ID5" s="657"/>
      <c r="IE5" s="657"/>
      <c r="IF5" s="657"/>
      <c r="IG5" s="657"/>
      <c r="IH5" s="657"/>
      <c r="II5" s="657"/>
      <c r="IJ5" s="657"/>
      <c r="IK5" s="657"/>
      <c r="IL5" s="657"/>
      <c r="IM5" s="657"/>
      <c r="IN5" s="657"/>
      <c r="IO5" s="657"/>
      <c r="IP5" s="657"/>
      <c r="IQ5" s="657"/>
      <c r="IR5" s="657"/>
      <c r="IS5" s="657"/>
      <c r="IT5" s="657"/>
      <c r="IU5" s="657"/>
      <c r="IV5" s="657"/>
    </row>
    <row r="6" s="656" customFormat="1" customHeight="1" spans="1:256">
      <c r="A6" s="662"/>
      <c r="B6" s="667"/>
      <c r="C6" s="668"/>
      <c r="D6" s="668" t="s">
        <v>1669</v>
      </c>
      <c r="E6" s="668" t="s">
        <v>1669</v>
      </c>
      <c r="F6" s="668" t="s">
        <v>1669</v>
      </c>
      <c r="G6" s="668" t="s">
        <v>1669</v>
      </c>
      <c r="H6" s="668" t="s">
        <v>1670</v>
      </c>
      <c r="I6" s="668"/>
      <c r="J6" s="668"/>
      <c r="K6" s="668"/>
      <c r="L6" s="668"/>
      <c r="M6" s="685" t="s">
        <v>82</v>
      </c>
      <c r="N6" s="684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657"/>
      <c r="BH6" s="657"/>
      <c r="BI6" s="657"/>
      <c r="BJ6" s="657"/>
      <c r="BK6" s="657"/>
      <c r="BL6" s="657"/>
      <c r="BM6" s="657"/>
      <c r="BN6" s="657"/>
      <c r="BO6" s="657"/>
      <c r="BP6" s="657"/>
      <c r="BQ6" s="657"/>
      <c r="BR6" s="657"/>
      <c r="BS6" s="657"/>
      <c r="BT6" s="657"/>
      <c r="BU6" s="657"/>
      <c r="BV6" s="657"/>
      <c r="BW6" s="657"/>
      <c r="BX6" s="657"/>
      <c r="BY6" s="657"/>
      <c r="BZ6" s="657"/>
      <c r="CA6" s="657"/>
      <c r="CB6" s="657"/>
      <c r="CC6" s="657"/>
      <c r="CD6" s="657"/>
      <c r="CE6" s="657"/>
      <c r="CF6" s="657"/>
      <c r="CG6" s="657"/>
      <c r="CH6" s="657"/>
      <c r="CI6" s="657"/>
      <c r="CJ6" s="657"/>
      <c r="CK6" s="657"/>
      <c r="CL6" s="657"/>
      <c r="CM6" s="657"/>
      <c r="CN6" s="657"/>
      <c r="CO6" s="657"/>
      <c r="CP6" s="657"/>
      <c r="CQ6" s="657"/>
      <c r="CR6" s="657"/>
      <c r="CS6" s="657"/>
      <c r="CT6" s="657"/>
      <c r="CU6" s="657"/>
      <c r="CV6" s="657"/>
      <c r="CW6" s="657"/>
      <c r="CX6" s="657"/>
      <c r="CY6" s="657"/>
      <c r="CZ6" s="657"/>
      <c r="DA6" s="657"/>
      <c r="DB6" s="657"/>
      <c r="DC6" s="657"/>
      <c r="DD6" s="657"/>
      <c r="DE6" s="657"/>
      <c r="DF6" s="657"/>
      <c r="DG6" s="657"/>
      <c r="DH6" s="657"/>
      <c r="DI6" s="657"/>
      <c r="DJ6" s="657"/>
      <c r="DK6" s="657"/>
      <c r="DL6" s="657"/>
      <c r="DM6" s="657"/>
      <c r="DN6" s="657"/>
      <c r="DO6" s="657"/>
      <c r="DP6" s="657"/>
      <c r="DQ6" s="657"/>
      <c r="DR6" s="657"/>
      <c r="DS6" s="657"/>
      <c r="DT6" s="657"/>
      <c r="DU6" s="657"/>
      <c r="DV6" s="657"/>
      <c r="DW6" s="657"/>
      <c r="DX6" s="657"/>
      <c r="DY6" s="657"/>
      <c r="DZ6" s="657"/>
      <c r="EA6" s="657"/>
      <c r="EB6" s="657"/>
      <c r="EC6" s="657"/>
      <c r="ED6" s="657"/>
      <c r="EE6" s="657"/>
      <c r="EF6" s="657"/>
      <c r="EG6" s="657"/>
      <c r="EH6" s="657"/>
      <c r="EI6" s="657"/>
      <c r="EJ6" s="657"/>
      <c r="EK6" s="657"/>
      <c r="EL6" s="657"/>
      <c r="EM6" s="657"/>
      <c r="EN6" s="657"/>
      <c r="EO6" s="657"/>
      <c r="EP6" s="657"/>
      <c r="EQ6" s="657"/>
      <c r="ER6" s="657"/>
      <c r="ES6" s="657"/>
      <c r="ET6" s="657"/>
      <c r="EU6" s="657"/>
      <c r="EV6" s="657"/>
      <c r="EW6" s="657"/>
      <c r="EX6" s="657"/>
      <c r="EY6" s="657"/>
      <c r="EZ6" s="657"/>
      <c r="FA6" s="657"/>
      <c r="FB6" s="657"/>
      <c r="FC6" s="657"/>
      <c r="FD6" s="657"/>
      <c r="FE6" s="657"/>
      <c r="FF6" s="657"/>
      <c r="FG6" s="657"/>
      <c r="FH6" s="657"/>
      <c r="FI6" s="657"/>
      <c r="FJ6" s="657"/>
      <c r="FK6" s="657"/>
      <c r="FL6" s="657"/>
      <c r="FM6" s="657"/>
      <c r="FN6" s="657"/>
      <c r="FO6" s="657"/>
      <c r="FP6" s="657"/>
      <c r="FQ6" s="657"/>
      <c r="FR6" s="657"/>
      <c r="FS6" s="657"/>
      <c r="FT6" s="657"/>
      <c r="FU6" s="657"/>
      <c r="FV6" s="657"/>
      <c r="FW6" s="657"/>
      <c r="FX6" s="657"/>
      <c r="FY6" s="657"/>
      <c r="FZ6" s="657"/>
      <c r="GA6" s="657"/>
      <c r="GB6" s="657"/>
      <c r="GC6" s="657"/>
      <c r="GD6" s="657"/>
      <c r="GE6" s="657"/>
      <c r="GF6" s="657"/>
      <c r="GG6" s="657"/>
      <c r="GH6" s="657"/>
      <c r="GI6" s="657"/>
      <c r="GJ6" s="657"/>
      <c r="GK6" s="657"/>
      <c r="GL6" s="657"/>
      <c r="GM6" s="657"/>
      <c r="GN6" s="657"/>
      <c r="GO6" s="657"/>
      <c r="GP6" s="657"/>
      <c r="GQ6" s="657"/>
      <c r="GR6" s="657"/>
      <c r="GS6" s="657"/>
      <c r="GT6" s="657"/>
      <c r="GU6" s="657"/>
      <c r="GV6" s="657"/>
      <c r="GW6" s="657"/>
      <c r="GX6" s="657"/>
      <c r="GY6" s="657"/>
      <c r="GZ6" s="657"/>
      <c r="HA6" s="657"/>
      <c r="HB6" s="657"/>
      <c r="HC6" s="657"/>
      <c r="HD6" s="657"/>
      <c r="HE6" s="657"/>
      <c r="HF6" s="657"/>
      <c r="HG6" s="657"/>
      <c r="HH6" s="657"/>
      <c r="HI6" s="657"/>
      <c r="HJ6" s="657"/>
      <c r="HK6" s="657"/>
      <c r="HL6" s="657"/>
      <c r="HM6" s="657"/>
      <c r="HN6" s="657"/>
      <c r="HO6" s="657"/>
      <c r="HP6" s="657"/>
      <c r="HQ6" s="657"/>
      <c r="HR6" s="657"/>
      <c r="HS6" s="657"/>
      <c r="HT6" s="657"/>
      <c r="HU6" s="657"/>
      <c r="HV6" s="657"/>
      <c r="HW6" s="657"/>
      <c r="HX6" s="657"/>
      <c r="HY6" s="657"/>
      <c r="HZ6" s="657"/>
      <c r="IA6" s="657"/>
      <c r="IB6" s="657"/>
      <c r="IC6" s="657"/>
      <c r="ID6" s="657"/>
      <c r="IE6" s="657"/>
      <c r="IF6" s="657"/>
      <c r="IG6" s="657"/>
      <c r="IH6" s="657"/>
      <c r="II6" s="657"/>
      <c r="IJ6" s="657"/>
      <c r="IK6" s="657"/>
      <c r="IL6" s="657"/>
      <c r="IM6" s="657"/>
      <c r="IN6" s="657"/>
      <c r="IO6" s="657"/>
      <c r="IP6" s="657"/>
      <c r="IQ6" s="657"/>
      <c r="IR6" s="657"/>
      <c r="IS6" s="657"/>
      <c r="IT6" s="657"/>
      <c r="IU6" s="657"/>
      <c r="IV6" s="657"/>
    </row>
    <row r="7" s="656" customFormat="1" customHeight="1" spans="1:256">
      <c r="A7" s="662"/>
      <c r="B7" s="667" t="s">
        <v>1671</v>
      </c>
      <c r="C7" s="668"/>
      <c r="D7" s="668"/>
      <c r="E7" s="668"/>
      <c r="F7" s="668"/>
      <c r="G7" s="668"/>
      <c r="H7" s="668"/>
      <c r="I7" s="668"/>
      <c r="J7" s="668"/>
      <c r="K7" s="668"/>
      <c r="L7" s="686"/>
      <c r="M7" s="687" t="s">
        <v>425</v>
      </c>
      <c r="N7" s="681" t="s">
        <v>1666</v>
      </c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  <c r="AC7" s="657"/>
      <c r="AD7" s="657"/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7"/>
      <c r="AR7" s="657"/>
      <c r="AS7" s="657"/>
      <c r="AT7" s="657"/>
      <c r="AU7" s="657"/>
      <c r="AV7" s="657"/>
      <c r="AW7" s="657"/>
      <c r="AX7" s="657"/>
      <c r="AY7" s="657"/>
      <c r="AZ7" s="657"/>
      <c r="BA7" s="657"/>
      <c r="BB7" s="657"/>
      <c r="BC7" s="657"/>
      <c r="BD7" s="657"/>
      <c r="BE7" s="657"/>
      <c r="BF7" s="657"/>
      <c r="BG7" s="657"/>
      <c r="BH7" s="657"/>
      <c r="BI7" s="657"/>
      <c r="BJ7" s="657"/>
      <c r="BK7" s="657"/>
      <c r="BL7" s="657"/>
      <c r="BM7" s="657"/>
      <c r="BN7" s="657"/>
      <c r="BO7" s="657"/>
      <c r="BP7" s="657"/>
      <c r="BQ7" s="657"/>
      <c r="BR7" s="657"/>
      <c r="BS7" s="657"/>
      <c r="BT7" s="657"/>
      <c r="BU7" s="657"/>
      <c r="BV7" s="657"/>
      <c r="BW7" s="657"/>
      <c r="BX7" s="657"/>
      <c r="BY7" s="657"/>
      <c r="BZ7" s="657"/>
      <c r="CA7" s="657"/>
      <c r="CB7" s="657"/>
      <c r="CC7" s="657"/>
      <c r="CD7" s="657"/>
      <c r="CE7" s="657"/>
      <c r="CF7" s="657"/>
      <c r="CG7" s="657"/>
      <c r="CH7" s="657"/>
      <c r="CI7" s="657"/>
      <c r="CJ7" s="657"/>
      <c r="CK7" s="657"/>
      <c r="CL7" s="657"/>
      <c r="CM7" s="657"/>
      <c r="CN7" s="657"/>
      <c r="CO7" s="657"/>
      <c r="CP7" s="657"/>
      <c r="CQ7" s="657"/>
      <c r="CR7" s="657"/>
      <c r="CS7" s="657"/>
      <c r="CT7" s="657"/>
      <c r="CU7" s="657"/>
      <c r="CV7" s="657"/>
      <c r="CW7" s="657"/>
      <c r="CX7" s="657"/>
      <c r="CY7" s="657"/>
      <c r="CZ7" s="657"/>
      <c r="DA7" s="657"/>
      <c r="DB7" s="657"/>
      <c r="DC7" s="657"/>
      <c r="DD7" s="657"/>
      <c r="DE7" s="657"/>
      <c r="DF7" s="657"/>
      <c r="DG7" s="657"/>
      <c r="DH7" s="657"/>
      <c r="DI7" s="657"/>
      <c r="DJ7" s="657"/>
      <c r="DK7" s="657"/>
      <c r="DL7" s="657"/>
      <c r="DM7" s="657"/>
      <c r="DN7" s="657"/>
      <c r="DO7" s="657"/>
      <c r="DP7" s="657"/>
      <c r="DQ7" s="657"/>
      <c r="DR7" s="657"/>
      <c r="DS7" s="657"/>
      <c r="DT7" s="657"/>
      <c r="DU7" s="657"/>
      <c r="DV7" s="657"/>
      <c r="DW7" s="657"/>
      <c r="DX7" s="657"/>
      <c r="DY7" s="657"/>
      <c r="DZ7" s="657"/>
      <c r="EA7" s="657"/>
      <c r="EB7" s="657"/>
      <c r="EC7" s="657"/>
      <c r="ED7" s="657"/>
      <c r="EE7" s="657"/>
      <c r="EF7" s="657"/>
      <c r="EG7" s="657"/>
      <c r="EH7" s="657"/>
      <c r="EI7" s="657"/>
      <c r="EJ7" s="657"/>
      <c r="EK7" s="657"/>
      <c r="EL7" s="657"/>
      <c r="EM7" s="657"/>
      <c r="EN7" s="657"/>
      <c r="EO7" s="657"/>
      <c r="EP7" s="657"/>
      <c r="EQ7" s="657"/>
      <c r="ER7" s="657"/>
      <c r="ES7" s="657"/>
      <c r="ET7" s="657"/>
      <c r="EU7" s="657"/>
      <c r="EV7" s="657"/>
      <c r="EW7" s="657"/>
      <c r="EX7" s="657"/>
      <c r="EY7" s="657"/>
      <c r="EZ7" s="657"/>
      <c r="FA7" s="657"/>
      <c r="FB7" s="657"/>
      <c r="FC7" s="657"/>
      <c r="FD7" s="657"/>
      <c r="FE7" s="657"/>
      <c r="FF7" s="657"/>
      <c r="FG7" s="657"/>
      <c r="FH7" s="657"/>
      <c r="FI7" s="657"/>
      <c r="FJ7" s="657"/>
      <c r="FK7" s="657"/>
      <c r="FL7" s="657"/>
      <c r="FM7" s="657"/>
      <c r="FN7" s="657"/>
      <c r="FO7" s="657"/>
      <c r="FP7" s="657"/>
      <c r="FQ7" s="657"/>
      <c r="FR7" s="657"/>
      <c r="FS7" s="657"/>
      <c r="FT7" s="657"/>
      <c r="FU7" s="657"/>
      <c r="FV7" s="657"/>
      <c r="FW7" s="657"/>
      <c r="FX7" s="657"/>
      <c r="FY7" s="657"/>
      <c r="FZ7" s="657"/>
      <c r="GA7" s="657"/>
      <c r="GB7" s="657"/>
      <c r="GC7" s="657"/>
      <c r="GD7" s="657"/>
      <c r="GE7" s="657"/>
      <c r="GF7" s="657"/>
      <c r="GG7" s="657"/>
      <c r="GH7" s="657"/>
      <c r="GI7" s="657"/>
      <c r="GJ7" s="657"/>
      <c r="GK7" s="657"/>
      <c r="GL7" s="657"/>
      <c r="GM7" s="657"/>
      <c r="GN7" s="657"/>
      <c r="GO7" s="657"/>
      <c r="GP7" s="657"/>
      <c r="GQ7" s="657"/>
      <c r="GR7" s="657"/>
      <c r="GS7" s="657"/>
      <c r="GT7" s="657"/>
      <c r="GU7" s="657"/>
      <c r="GV7" s="657"/>
      <c r="GW7" s="657"/>
      <c r="GX7" s="657"/>
      <c r="GY7" s="657"/>
      <c r="GZ7" s="657"/>
      <c r="HA7" s="657"/>
      <c r="HB7" s="657"/>
      <c r="HC7" s="657"/>
      <c r="HD7" s="657"/>
      <c r="HE7" s="657"/>
      <c r="HF7" s="657"/>
      <c r="HG7" s="657"/>
      <c r="HH7" s="657"/>
      <c r="HI7" s="657"/>
      <c r="HJ7" s="657"/>
      <c r="HK7" s="657"/>
      <c r="HL7" s="657"/>
      <c r="HM7" s="657"/>
      <c r="HN7" s="657"/>
      <c r="HO7" s="657"/>
      <c r="HP7" s="657"/>
      <c r="HQ7" s="657"/>
      <c r="HR7" s="657"/>
      <c r="HS7" s="657"/>
      <c r="HT7" s="657"/>
      <c r="HU7" s="657"/>
      <c r="HV7" s="657"/>
      <c r="HW7" s="657"/>
      <c r="HX7" s="657"/>
      <c r="HY7" s="657"/>
      <c r="HZ7" s="657"/>
      <c r="IA7" s="657"/>
      <c r="IB7" s="657"/>
      <c r="IC7" s="657"/>
      <c r="ID7" s="657"/>
      <c r="IE7" s="657"/>
      <c r="IF7" s="657"/>
      <c r="IG7" s="657"/>
      <c r="IH7" s="657"/>
      <c r="II7" s="657"/>
      <c r="IJ7" s="657"/>
      <c r="IK7" s="657"/>
      <c r="IL7" s="657"/>
      <c r="IM7" s="657"/>
      <c r="IN7" s="657"/>
      <c r="IO7" s="657"/>
      <c r="IP7" s="657"/>
      <c r="IQ7" s="657"/>
      <c r="IR7" s="657"/>
      <c r="IS7" s="657"/>
      <c r="IT7" s="657"/>
      <c r="IU7" s="657"/>
      <c r="IV7" s="657"/>
    </row>
    <row r="8" s="656" customFormat="1" customHeight="1" spans="1:256">
      <c r="A8" s="662"/>
      <c r="B8" s="667"/>
      <c r="C8" s="668" t="s">
        <v>1625</v>
      </c>
      <c r="D8" s="668"/>
      <c r="E8" s="668"/>
      <c r="F8" s="668"/>
      <c r="G8" s="668"/>
      <c r="H8" s="668"/>
      <c r="I8" s="668"/>
      <c r="J8" s="668"/>
      <c r="K8" s="668"/>
      <c r="L8" s="679"/>
      <c r="M8" s="680" t="s">
        <v>82</v>
      </c>
      <c r="N8" s="684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657"/>
      <c r="AJ8" s="657"/>
      <c r="AK8" s="657"/>
      <c r="AL8" s="657"/>
      <c r="AM8" s="657"/>
      <c r="AN8" s="657"/>
      <c r="AO8" s="657"/>
      <c r="AP8" s="657"/>
      <c r="AQ8" s="657"/>
      <c r="AR8" s="657"/>
      <c r="AS8" s="657"/>
      <c r="AT8" s="657"/>
      <c r="AU8" s="657"/>
      <c r="AV8" s="657"/>
      <c r="AW8" s="657"/>
      <c r="AX8" s="657"/>
      <c r="AY8" s="657"/>
      <c r="AZ8" s="657"/>
      <c r="BA8" s="657"/>
      <c r="BB8" s="657"/>
      <c r="BC8" s="657"/>
      <c r="BD8" s="657"/>
      <c r="BE8" s="657"/>
      <c r="BF8" s="657"/>
      <c r="BG8" s="657"/>
      <c r="BH8" s="657"/>
      <c r="BI8" s="657"/>
      <c r="BJ8" s="657"/>
      <c r="BK8" s="657"/>
      <c r="BL8" s="657"/>
      <c r="BM8" s="657"/>
      <c r="BN8" s="657"/>
      <c r="BO8" s="657"/>
      <c r="BP8" s="657"/>
      <c r="BQ8" s="657"/>
      <c r="BR8" s="657"/>
      <c r="BS8" s="657"/>
      <c r="BT8" s="657"/>
      <c r="BU8" s="657"/>
      <c r="BV8" s="657"/>
      <c r="BW8" s="657"/>
      <c r="BX8" s="657"/>
      <c r="BY8" s="657"/>
      <c r="BZ8" s="657"/>
      <c r="CA8" s="657"/>
      <c r="CB8" s="657"/>
      <c r="CC8" s="657"/>
      <c r="CD8" s="657"/>
      <c r="CE8" s="657"/>
      <c r="CF8" s="657"/>
      <c r="CG8" s="657"/>
      <c r="CH8" s="657"/>
      <c r="CI8" s="657"/>
      <c r="CJ8" s="657"/>
      <c r="CK8" s="657"/>
      <c r="CL8" s="657"/>
      <c r="CM8" s="657"/>
      <c r="CN8" s="657"/>
      <c r="CO8" s="657"/>
      <c r="CP8" s="657"/>
      <c r="CQ8" s="657"/>
      <c r="CR8" s="657"/>
      <c r="CS8" s="657"/>
      <c r="CT8" s="657"/>
      <c r="CU8" s="657"/>
      <c r="CV8" s="657"/>
      <c r="CW8" s="657"/>
      <c r="CX8" s="657"/>
      <c r="CY8" s="657"/>
      <c r="CZ8" s="657"/>
      <c r="DA8" s="657"/>
      <c r="DB8" s="657"/>
      <c r="DC8" s="657"/>
      <c r="DD8" s="657"/>
      <c r="DE8" s="657"/>
      <c r="DF8" s="657"/>
      <c r="DG8" s="657"/>
      <c r="DH8" s="657"/>
      <c r="DI8" s="657"/>
      <c r="DJ8" s="657"/>
      <c r="DK8" s="657"/>
      <c r="DL8" s="657"/>
      <c r="DM8" s="657"/>
      <c r="DN8" s="657"/>
      <c r="DO8" s="657"/>
      <c r="DP8" s="657"/>
      <c r="DQ8" s="657"/>
      <c r="DR8" s="657"/>
      <c r="DS8" s="657"/>
      <c r="DT8" s="657"/>
      <c r="DU8" s="657"/>
      <c r="DV8" s="657"/>
      <c r="DW8" s="657"/>
      <c r="DX8" s="657"/>
      <c r="DY8" s="657"/>
      <c r="DZ8" s="657"/>
      <c r="EA8" s="657"/>
      <c r="EB8" s="657"/>
      <c r="EC8" s="657"/>
      <c r="ED8" s="657"/>
      <c r="EE8" s="657"/>
      <c r="EF8" s="657"/>
      <c r="EG8" s="657"/>
      <c r="EH8" s="657"/>
      <c r="EI8" s="657"/>
      <c r="EJ8" s="657"/>
      <c r="EK8" s="657"/>
      <c r="EL8" s="657"/>
      <c r="EM8" s="657"/>
      <c r="EN8" s="657"/>
      <c r="EO8" s="657"/>
      <c r="EP8" s="657"/>
      <c r="EQ8" s="657"/>
      <c r="ER8" s="657"/>
      <c r="ES8" s="657"/>
      <c r="ET8" s="657"/>
      <c r="EU8" s="657"/>
      <c r="EV8" s="657"/>
      <c r="EW8" s="657"/>
      <c r="EX8" s="657"/>
      <c r="EY8" s="657"/>
      <c r="EZ8" s="657"/>
      <c r="FA8" s="657"/>
      <c r="FB8" s="657"/>
      <c r="FC8" s="657"/>
      <c r="FD8" s="657"/>
      <c r="FE8" s="657"/>
      <c r="FF8" s="657"/>
      <c r="FG8" s="657"/>
      <c r="FH8" s="657"/>
      <c r="FI8" s="657"/>
      <c r="FJ8" s="657"/>
      <c r="FK8" s="657"/>
      <c r="FL8" s="657"/>
      <c r="FM8" s="657"/>
      <c r="FN8" s="657"/>
      <c r="FO8" s="657"/>
      <c r="FP8" s="657"/>
      <c r="FQ8" s="657"/>
      <c r="FR8" s="657"/>
      <c r="FS8" s="657"/>
      <c r="FT8" s="657"/>
      <c r="FU8" s="657"/>
      <c r="FV8" s="657"/>
      <c r="FW8" s="657"/>
      <c r="FX8" s="657"/>
      <c r="FY8" s="657"/>
      <c r="FZ8" s="657"/>
      <c r="GA8" s="657"/>
      <c r="GB8" s="657"/>
      <c r="GC8" s="657"/>
      <c r="GD8" s="657"/>
      <c r="GE8" s="657"/>
      <c r="GF8" s="657"/>
      <c r="GG8" s="657"/>
      <c r="GH8" s="657"/>
      <c r="GI8" s="657"/>
      <c r="GJ8" s="657"/>
      <c r="GK8" s="657"/>
      <c r="GL8" s="657"/>
      <c r="GM8" s="657"/>
      <c r="GN8" s="657"/>
      <c r="GO8" s="657"/>
      <c r="GP8" s="657"/>
      <c r="GQ8" s="657"/>
      <c r="GR8" s="657"/>
      <c r="GS8" s="657"/>
      <c r="GT8" s="657"/>
      <c r="GU8" s="657"/>
      <c r="GV8" s="657"/>
      <c r="GW8" s="657"/>
      <c r="GX8" s="657"/>
      <c r="GY8" s="657"/>
      <c r="GZ8" s="657"/>
      <c r="HA8" s="657"/>
      <c r="HB8" s="657"/>
      <c r="HC8" s="657"/>
      <c r="HD8" s="657"/>
      <c r="HE8" s="657"/>
      <c r="HF8" s="657"/>
      <c r="HG8" s="657"/>
      <c r="HH8" s="657"/>
      <c r="HI8" s="657"/>
      <c r="HJ8" s="657"/>
      <c r="HK8" s="657"/>
      <c r="HL8" s="657"/>
      <c r="HM8" s="657"/>
      <c r="HN8" s="657"/>
      <c r="HO8" s="657"/>
      <c r="HP8" s="657"/>
      <c r="HQ8" s="657"/>
      <c r="HR8" s="657"/>
      <c r="HS8" s="657"/>
      <c r="HT8" s="657"/>
      <c r="HU8" s="657"/>
      <c r="HV8" s="657"/>
      <c r="HW8" s="657"/>
      <c r="HX8" s="657"/>
      <c r="HY8" s="657"/>
      <c r="HZ8" s="657"/>
      <c r="IA8" s="657"/>
      <c r="IB8" s="657"/>
      <c r="IC8" s="657"/>
      <c r="ID8" s="657"/>
      <c r="IE8" s="657"/>
      <c r="IF8" s="657"/>
      <c r="IG8" s="657"/>
      <c r="IH8" s="657"/>
      <c r="II8" s="657"/>
      <c r="IJ8" s="657"/>
      <c r="IK8" s="657"/>
      <c r="IL8" s="657"/>
      <c r="IM8" s="657"/>
      <c r="IN8" s="657"/>
      <c r="IO8" s="657"/>
      <c r="IP8" s="657"/>
      <c r="IQ8" s="657"/>
      <c r="IR8" s="657"/>
      <c r="IS8" s="657"/>
      <c r="IT8" s="657"/>
      <c r="IU8" s="657"/>
      <c r="IV8" s="657"/>
    </row>
    <row r="9" s="656" customFormat="1" customHeight="1" spans="1:256">
      <c r="A9" s="662"/>
      <c r="B9" s="667" t="s">
        <v>1668</v>
      </c>
      <c r="C9" s="668" t="s">
        <v>476</v>
      </c>
      <c r="D9" s="668"/>
      <c r="E9" s="668"/>
      <c r="F9" s="668"/>
      <c r="G9" s="668"/>
      <c r="H9" s="668"/>
      <c r="I9" s="668"/>
      <c r="J9" s="668"/>
      <c r="K9" s="668"/>
      <c r="L9" s="682"/>
      <c r="M9" s="683" t="s">
        <v>1672</v>
      </c>
      <c r="N9" s="684"/>
      <c r="O9" s="657"/>
      <c r="P9" s="657"/>
      <c r="Q9" s="657"/>
      <c r="R9" s="657"/>
      <c r="S9" s="657"/>
      <c r="T9" s="657"/>
      <c r="U9" s="657"/>
      <c r="V9" s="657"/>
      <c r="W9" s="657"/>
      <c r="X9" s="657"/>
      <c r="Y9" s="657"/>
      <c r="Z9" s="657"/>
      <c r="AA9" s="657"/>
      <c r="AB9" s="657"/>
      <c r="AC9" s="657"/>
      <c r="AD9" s="657"/>
      <c r="AE9" s="657"/>
      <c r="AF9" s="657"/>
      <c r="AG9" s="657"/>
      <c r="AH9" s="657"/>
      <c r="AI9" s="657"/>
      <c r="AJ9" s="657"/>
      <c r="AK9" s="657"/>
      <c r="AL9" s="657"/>
      <c r="AM9" s="657"/>
      <c r="AN9" s="657"/>
      <c r="AO9" s="657"/>
      <c r="AP9" s="657"/>
      <c r="AQ9" s="657"/>
      <c r="AR9" s="657"/>
      <c r="AS9" s="657"/>
      <c r="AT9" s="657"/>
      <c r="AU9" s="657"/>
      <c r="AV9" s="657"/>
      <c r="AW9" s="657"/>
      <c r="AX9" s="657"/>
      <c r="AY9" s="657"/>
      <c r="AZ9" s="657"/>
      <c r="BA9" s="657"/>
      <c r="BB9" s="657"/>
      <c r="BC9" s="657"/>
      <c r="BD9" s="657"/>
      <c r="BE9" s="657"/>
      <c r="BF9" s="657"/>
      <c r="BG9" s="657"/>
      <c r="BH9" s="657"/>
      <c r="BI9" s="657"/>
      <c r="BJ9" s="657"/>
      <c r="BK9" s="657"/>
      <c r="BL9" s="657"/>
      <c r="BM9" s="657"/>
      <c r="BN9" s="657"/>
      <c r="BO9" s="657"/>
      <c r="BP9" s="657"/>
      <c r="BQ9" s="657"/>
      <c r="BR9" s="657"/>
      <c r="BS9" s="657"/>
      <c r="BT9" s="657"/>
      <c r="BU9" s="657"/>
      <c r="BV9" s="657"/>
      <c r="BW9" s="657"/>
      <c r="BX9" s="657"/>
      <c r="BY9" s="657"/>
      <c r="BZ9" s="657"/>
      <c r="CA9" s="657"/>
      <c r="CB9" s="657"/>
      <c r="CC9" s="657"/>
      <c r="CD9" s="657"/>
      <c r="CE9" s="657"/>
      <c r="CF9" s="657"/>
      <c r="CG9" s="657"/>
      <c r="CH9" s="657"/>
      <c r="CI9" s="657"/>
      <c r="CJ9" s="657"/>
      <c r="CK9" s="657"/>
      <c r="CL9" s="657"/>
      <c r="CM9" s="657"/>
      <c r="CN9" s="657"/>
      <c r="CO9" s="657"/>
      <c r="CP9" s="657"/>
      <c r="CQ9" s="657"/>
      <c r="CR9" s="657"/>
      <c r="CS9" s="657"/>
      <c r="CT9" s="657"/>
      <c r="CU9" s="657"/>
      <c r="CV9" s="657"/>
      <c r="CW9" s="657"/>
      <c r="CX9" s="657"/>
      <c r="CY9" s="657"/>
      <c r="CZ9" s="657"/>
      <c r="DA9" s="657"/>
      <c r="DB9" s="657"/>
      <c r="DC9" s="657"/>
      <c r="DD9" s="657"/>
      <c r="DE9" s="657"/>
      <c r="DF9" s="657"/>
      <c r="DG9" s="657"/>
      <c r="DH9" s="657"/>
      <c r="DI9" s="657"/>
      <c r="DJ9" s="657"/>
      <c r="DK9" s="657"/>
      <c r="DL9" s="657"/>
      <c r="DM9" s="657"/>
      <c r="DN9" s="657"/>
      <c r="DO9" s="657"/>
      <c r="DP9" s="657"/>
      <c r="DQ9" s="657"/>
      <c r="DR9" s="657"/>
      <c r="DS9" s="657"/>
      <c r="DT9" s="657"/>
      <c r="DU9" s="657"/>
      <c r="DV9" s="657"/>
      <c r="DW9" s="657"/>
      <c r="DX9" s="657"/>
      <c r="DY9" s="657"/>
      <c r="DZ9" s="657"/>
      <c r="EA9" s="657"/>
      <c r="EB9" s="657"/>
      <c r="EC9" s="657"/>
      <c r="ED9" s="657"/>
      <c r="EE9" s="657"/>
      <c r="EF9" s="657"/>
      <c r="EG9" s="657"/>
      <c r="EH9" s="657"/>
      <c r="EI9" s="657"/>
      <c r="EJ9" s="657"/>
      <c r="EK9" s="657"/>
      <c r="EL9" s="657"/>
      <c r="EM9" s="657"/>
      <c r="EN9" s="657"/>
      <c r="EO9" s="657"/>
      <c r="EP9" s="657"/>
      <c r="EQ9" s="657"/>
      <c r="ER9" s="657"/>
      <c r="ES9" s="657"/>
      <c r="ET9" s="657"/>
      <c r="EU9" s="657"/>
      <c r="EV9" s="657"/>
      <c r="EW9" s="657"/>
      <c r="EX9" s="657"/>
      <c r="EY9" s="657"/>
      <c r="EZ9" s="657"/>
      <c r="FA9" s="657"/>
      <c r="FB9" s="657"/>
      <c r="FC9" s="657"/>
      <c r="FD9" s="657"/>
      <c r="FE9" s="657"/>
      <c r="FF9" s="657"/>
      <c r="FG9" s="657"/>
      <c r="FH9" s="657"/>
      <c r="FI9" s="657"/>
      <c r="FJ9" s="657"/>
      <c r="FK9" s="657"/>
      <c r="FL9" s="657"/>
      <c r="FM9" s="657"/>
      <c r="FN9" s="657"/>
      <c r="FO9" s="657"/>
      <c r="FP9" s="657"/>
      <c r="FQ9" s="657"/>
      <c r="FR9" s="657"/>
      <c r="FS9" s="657"/>
      <c r="FT9" s="657"/>
      <c r="FU9" s="657"/>
      <c r="FV9" s="657"/>
      <c r="FW9" s="657"/>
      <c r="FX9" s="657"/>
      <c r="FY9" s="657"/>
      <c r="FZ9" s="657"/>
      <c r="GA9" s="657"/>
      <c r="GB9" s="657"/>
      <c r="GC9" s="657"/>
      <c r="GD9" s="657"/>
      <c r="GE9" s="657"/>
      <c r="GF9" s="657"/>
      <c r="GG9" s="657"/>
      <c r="GH9" s="657"/>
      <c r="GI9" s="657"/>
      <c r="GJ9" s="657"/>
      <c r="GK9" s="657"/>
      <c r="GL9" s="657"/>
      <c r="GM9" s="657"/>
      <c r="GN9" s="657"/>
      <c r="GO9" s="657"/>
      <c r="GP9" s="657"/>
      <c r="GQ9" s="657"/>
      <c r="GR9" s="657"/>
      <c r="GS9" s="657"/>
      <c r="GT9" s="657"/>
      <c r="GU9" s="657"/>
      <c r="GV9" s="657"/>
      <c r="GW9" s="657"/>
      <c r="GX9" s="657"/>
      <c r="GY9" s="657"/>
      <c r="GZ9" s="657"/>
      <c r="HA9" s="657"/>
      <c r="HB9" s="657"/>
      <c r="HC9" s="657"/>
      <c r="HD9" s="657"/>
      <c r="HE9" s="657"/>
      <c r="HF9" s="657"/>
      <c r="HG9" s="657"/>
      <c r="HH9" s="657"/>
      <c r="HI9" s="657"/>
      <c r="HJ9" s="657"/>
      <c r="HK9" s="657"/>
      <c r="HL9" s="657"/>
      <c r="HM9" s="657"/>
      <c r="HN9" s="657"/>
      <c r="HO9" s="657"/>
      <c r="HP9" s="657"/>
      <c r="HQ9" s="657"/>
      <c r="HR9" s="657"/>
      <c r="HS9" s="657"/>
      <c r="HT9" s="657"/>
      <c r="HU9" s="657"/>
      <c r="HV9" s="657"/>
      <c r="HW9" s="657"/>
      <c r="HX9" s="657"/>
      <c r="HY9" s="657"/>
      <c r="HZ9" s="657"/>
      <c r="IA9" s="657"/>
      <c r="IB9" s="657"/>
      <c r="IC9" s="657"/>
      <c r="ID9" s="657"/>
      <c r="IE9" s="657"/>
      <c r="IF9" s="657"/>
      <c r="IG9" s="657"/>
      <c r="IH9" s="657"/>
      <c r="II9" s="657"/>
      <c r="IJ9" s="657"/>
      <c r="IK9" s="657"/>
      <c r="IL9" s="657"/>
      <c r="IM9" s="657"/>
      <c r="IN9" s="657"/>
      <c r="IO9" s="657"/>
      <c r="IP9" s="657"/>
      <c r="IQ9" s="657"/>
      <c r="IR9" s="657"/>
      <c r="IS9" s="657"/>
      <c r="IT9" s="657"/>
      <c r="IU9" s="657"/>
      <c r="IV9" s="657"/>
    </row>
    <row r="10" s="656" customFormat="1" customHeight="1" spans="1:256">
      <c r="A10" s="662"/>
      <c r="B10" s="667"/>
      <c r="C10" s="668"/>
      <c r="D10" s="668" t="s">
        <v>1669</v>
      </c>
      <c r="E10" s="668" t="s">
        <v>1669</v>
      </c>
      <c r="F10" s="668" t="s">
        <v>1669</v>
      </c>
      <c r="G10" s="668" t="s">
        <v>1669</v>
      </c>
      <c r="H10" s="668" t="s">
        <v>1670</v>
      </c>
      <c r="I10" s="668"/>
      <c r="J10" s="668"/>
      <c r="K10" s="668"/>
      <c r="L10" s="668"/>
      <c r="M10" s="685" t="s">
        <v>1673</v>
      </c>
      <c r="N10" s="684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  <c r="AC10" s="657"/>
      <c r="AD10" s="657"/>
      <c r="AE10" s="657"/>
      <c r="AF10" s="657"/>
      <c r="AG10" s="657"/>
      <c r="AH10" s="657"/>
      <c r="AI10" s="657"/>
      <c r="AJ10" s="657"/>
      <c r="AK10" s="657"/>
      <c r="AL10" s="657"/>
      <c r="AM10" s="657"/>
      <c r="AN10" s="657"/>
      <c r="AO10" s="657"/>
      <c r="AP10" s="657"/>
      <c r="AQ10" s="657"/>
      <c r="AR10" s="657"/>
      <c r="AS10" s="657"/>
      <c r="AT10" s="657"/>
      <c r="AU10" s="657"/>
      <c r="AV10" s="657"/>
      <c r="AW10" s="657"/>
      <c r="AX10" s="657"/>
      <c r="AY10" s="657"/>
      <c r="AZ10" s="657"/>
      <c r="BA10" s="657"/>
      <c r="BB10" s="657"/>
      <c r="BC10" s="657"/>
      <c r="BD10" s="657"/>
      <c r="BE10" s="657"/>
      <c r="BF10" s="657"/>
      <c r="BG10" s="657"/>
      <c r="BH10" s="657"/>
      <c r="BI10" s="657"/>
      <c r="BJ10" s="657"/>
      <c r="BK10" s="657"/>
      <c r="BL10" s="657"/>
      <c r="BM10" s="657"/>
      <c r="BN10" s="657"/>
      <c r="BO10" s="657"/>
      <c r="BP10" s="657"/>
      <c r="BQ10" s="657"/>
      <c r="BR10" s="657"/>
      <c r="BS10" s="657"/>
      <c r="BT10" s="657"/>
      <c r="BU10" s="657"/>
      <c r="BV10" s="657"/>
      <c r="BW10" s="657"/>
      <c r="BX10" s="657"/>
      <c r="BY10" s="657"/>
      <c r="BZ10" s="657"/>
      <c r="CA10" s="657"/>
      <c r="CB10" s="657"/>
      <c r="CC10" s="657"/>
      <c r="CD10" s="657"/>
      <c r="CE10" s="657"/>
      <c r="CF10" s="657"/>
      <c r="CG10" s="657"/>
      <c r="CH10" s="657"/>
      <c r="CI10" s="657"/>
      <c r="CJ10" s="657"/>
      <c r="CK10" s="657"/>
      <c r="CL10" s="657"/>
      <c r="CM10" s="657"/>
      <c r="CN10" s="657"/>
      <c r="CO10" s="657"/>
      <c r="CP10" s="657"/>
      <c r="CQ10" s="657"/>
      <c r="CR10" s="657"/>
      <c r="CS10" s="657"/>
      <c r="CT10" s="657"/>
      <c r="CU10" s="657"/>
      <c r="CV10" s="657"/>
      <c r="CW10" s="657"/>
      <c r="CX10" s="657"/>
      <c r="CY10" s="657"/>
      <c r="CZ10" s="657"/>
      <c r="DA10" s="657"/>
      <c r="DB10" s="657"/>
      <c r="DC10" s="657"/>
      <c r="DD10" s="657"/>
      <c r="DE10" s="657"/>
      <c r="DF10" s="657"/>
      <c r="DG10" s="657"/>
      <c r="DH10" s="657"/>
      <c r="DI10" s="657"/>
      <c r="DJ10" s="657"/>
      <c r="DK10" s="657"/>
      <c r="DL10" s="657"/>
      <c r="DM10" s="657"/>
      <c r="DN10" s="657"/>
      <c r="DO10" s="657"/>
      <c r="DP10" s="657"/>
      <c r="DQ10" s="657"/>
      <c r="DR10" s="657"/>
      <c r="DS10" s="657"/>
      <c r="DT10" s="657"/>
      <c r="DU10" s="657"/>
      <c r="DV10" s="657"/>
      <c r="DW10" s="657"/>
      <c r="DX10" s="657"/>
      <c r="DY10" s="657"/>
      <c r="DZ10" s="657"/>
      <c r="EA10" s="657"/>
      <c r="EB10" s="657"/>
      <c r="EC10" s="657"/>
      <c r="ED10" s="657"/>
      <c r="EE10" s="657"/>
      <c r="EF10" s="657"/>
      <c r="EG10" s="657"/>
      <c r="EH10" s="657"/>
      <c r="EI10" s="657"/>
      <c r="EJ10" s="657"/>
      <c r="EK10" s="657"/>
      <c r="EL10" s="657"/>
      <c r="EM10" s="657"/>
      <c r="EN10" s="657"/>
      <c r="EO10" s="657"/>
      <c r="EP10" s="657"/>
      <c r="EQ10" s="657"/>
      <c r="ER10" s="657"/>
      <c r="ES10" s="657"/>
      <c r="ET10" s="657"/>
      <c r="EU10" s="657"/>
      <c r="EV10" s="657"/>
      <c r="EW10" s="657"/>
      <c r="EX10" s="657"/>
      <c r="EY10" s="657"/>
      <c r="EZ10" s="657"/>
      <c r="FA10" s="657"/>
      <c r="FB10" s="657"/>
      <c r="FC10" s="657"/>
      <c r="FD10" s="657"/>
      <c r="FE10" s="657"/>
      <c r="FF10" s="657"/>
      <c r="FG10" s="657"/>
      <c r="FH10" s="657"/>
      <c r="FI10" s="657"/>
      <c r="FJ10" s="657"/>
      <c r="FK10" s="657"/>
      <c r="FL10" s="657"/>
      <c r="FM10" s="657"/>
      <c r="FN10" s="657"/>
      <c r="FO10" s="657"/>
      <c r="FP10" s="657"/>
      <c r="FQ10" s="657"/>
      <c r="FR10" s="657"/>
      <c r="FS10" s="657"/>
      <c r="FT10" s="657"/>
      <c r="FU10" s="657"/>
      <c r="FV10" s="657"/>
      <c r="FW10" s="657"/>
      <c r="FX10" s="657"/>
      <c r="FY10" s="657"/>
      <c r="FZ10" s="657"/>
      <c r="GA10" s="657"/>
      <c r="GB10" s="657"/>
      <c r="GC10" s="657"/>
      <c r="GD10" s="657"/>
      <c r="GE10" s="657"/>
      <c r="GF10" s="657"/>
      <c r="GG10" s="657"/>
      <c r="GH10" s="657"/>
      <c r="GI10" s="657"/>
      <c r="GJ10" s="657"/>
      <c r="GK10" s="657"/>
      <c r="GL10" s="657"/>
      <c r="GM10" s="657"/>
      <c r="GN10" s="657"/>
      <c r="GO10" s="657"/>
      <c r="GP10" s="657"/>
      <c r="GQ10" s="657"/>
      <c r="GR10" s="657"/>
      <c r="GS10" s="657"/>
      <c r="GT10" s="657"/>
      <c r="GU10" s="657"/>
      <c r="GV10" s="657"/>
      <c r="GW10" s="657"/>
      <c r="GX10" s="657"/>
      <c r="GY10" s="657"/>
      <c r="GZ10" s="657"/>
      <c r="HA10" s="657"/>
      <c r="HB10" s="657"/>
      <c r="HC10" s="657"/>
      <c r="HD10" s="657"/>
      <c r="HE10" s="657"/>
      <c r="HF10" s="657"/>
      <c r="HG10" s="657"/>
      <c r="HH10" s="657"/>
      <c r="HI10" s="657"/>
      <c r="HJ10" s="657"/>
      <c r="HK10" s="657"/>
      <c r="HL10" s="657"/>
      <c r="HM10" s="657"/>
      <c r="HN10" s="657"/>
      <c r="HO10" s="657"/>
      <c r="HP10" s="657"/>
      <c r="HQ10" s="657"/>
      <c r="HR10" s="657"/>
      <c r="HS10" s="657"/>
      <c r="HT10" s="657"/>
      <c r="HU10" s="657"/>
      <c r="HV10" s="657"/>
      <c r="HW10" s="657"/>
      <c r="HX10" s="657"/>
      <c r="HY10" s="657"/>
      <c r="HZ10" s="657"/>
      <c r="IA10" s="657"/>
      <c r="IB10" s="657"/>
      <c r="IC10" s="657"/>
      <c r="ID10" s="657"/>
      <c r="IE10" s="657"/>
      <c r="IF10" s="657"/>
      <c r="IG10" s="657"/>
      <c r="IH10" s="657"/>
      <c r="II10" s="657"/>
      <c r="IJ10" s="657"/>
      <c r="IK10" s="657"/>
      <c r="IL10" s="657"/>
      <c r="IM10" s="657"/>
      <c r="IN10" s="657"/>
      <c r="IO10" s="657"/>
      <c r="IP10" s="657"/>
      <c r="IQ10" s="657"/>
      <c r="IR10" s="657"/>
      <c r="IS10" s="657"/>
      <c r="IT10" s="657"/>
      <c r="IU10" s="657"/>
      <c r="IV10" s="657"/>
    </row>
    <row r="11" s="656" customFormat="1" customHeight="1" spans="1:256">
      <c r="A11" s="662"/>
      <c r="B11" s="669" t="s">
        <v>1674</v>
      </c>
      <c r="C11" s="670"/>
      <c r="D11" s="670"/>
      <c r="E11" s="670"/>
      <c r="F11" s="670"/>
      <c r="G11" s="670"/>
      <c r="H11" s="670"/>
      <c r="I11" s="670"/>
      <c r="J11" s="670"/>
      <c r="K11" s="670"/>
      <c r="L11" s="688"/>
      <c r="M11" s="687" t="s">
        <v>82</v>
      </c>
      <c r="N11" s="689" t="s">
        <v>1666</v>
      </c>
      <c r="O11" s="657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  <c r="AC11" s="657"/>
      <c r="AD11" s="657"/>
      <c r="AE11" s="657"/>
      <c r="AF11" s="657"/>
      <c r="AG11" s="657"/>
      <c r="AH11" s="657"/>
      <c r="AI11" s="657"/>
      <c r="AJ11" s="657"/>
      <c r="AK11" s="657"/>
      <c r="AL11" s="657"/>
      <c r="AM11" s="657"/>
      <c r="AN11" s="657"/>
      <c r="AO11" s="657"/>
      <c r="AP11" s="657"/>
      <c r="AQ11" s="657"/>
      <c r="AR11" s="657"/>
      <c r="AS11" s="657"/>
      <c r="AT11" s="657"/>
      <c r="AU11" s="657"/>
      <c r="AV11" s="657"/>
      <c r="AW11" s="657"/>
      <c r="AX11" s="657"/>
      <c r="AY11" s="657"/>
      <c r="AZ11" s="657"/>
      <c r="BA11" s="657"/>
      <c r="BB11" s="657"/>
      <c r="BC11" s="657"/>
      <c r="BD11" s="657"/>
      <c r="BE11" s="657"/>
      <c r="BF11" s="657"/>
      <c r="BG11" s="657"/>
      <c r="BH11" s="657"/>
      <c r="BI11" s="657"/>
      <c r="BJ11" s="657"/>
      <c r="BK11" s="657"/>
      <c r="BL11" s="657"/>
      <c r="BM11" s="657"/>
      <c r="BN11" s="657"/>
      <c r="BO11" s="657"/>
      <c r="BP11" s="657"/>
      <c r="BQ11" s="657"/>
      <c r="BR11" s="657"/>
      <c r="BS11" s="657"/>
      <c r="BT11" s="657"/>
      <c r="BU11" s="657"/>
      <c r="BV11" s="657"/>
      <c r="BW11" s="657"/>
      <c r="BX11" s="657"/>
      <c r="BY11" s="657"/>
      <c r="BZ11" s="657"/>
      <c r="CA11" s="657"/>
      <c r="CB11" s="657"/>
      <c r="CC11" s="657"/>
      <c r="CD11" s="657"/>
      <c r="CE11" s="657"/>
      <c r="CF11" s="657"/>
      <c r="CG11" s="657"/>
      <c r="CH11" s="657"/>
      <c r="CI11" s="657"/>
      <c r="CJ11" s="657"/>
      <c r="CK11" s="657"/>
      <c r="CL11" s="657"/>
      <c r="CM11" s="657"/>
      <c r="CN11" s="657"/>
      <c r="CO11" s="657"/>
      <c r="CP11" s="657"/>
      <c r="CQ11" s="657"/>
      <c r="CR11" s="657"/>
      <c r="CS11" s="657"/>
      <c r="CT11" s="657"/>
      <c r="CU11" s="657"/>
      <c r="CV11" s="657"/>
      <c r="CW11" s="657"/>
      <c r="CX11" s="657"/>
      <c r="CY11" s="657"/>
      <c r="CZ11" s="657"/>
      <c r="DA11" s="657"/>
      <c r="DB11" s="657"/>
      <c r="DC11" s="657"/>
      <c r="DD11" s="657"/>
      <c r="DE11" s="657"/>
      <c r="DF11" s="657"/>
      <c r="DG11" s="657"/>
      <c r="DH11" s="657"/>
      <c r="DI11" s="657"/>
      <c r="DJ11" s="657"/>
      <c r="DK11" s="657"/>
      <c r="DL11" s="657"/>
      <c r="DM11" s="657"/>
      <c r="DN11" s="657"/>
      <c r="DO11" s="657"/>
      <c r="DP11" s="657"/>
      <c r="DQ11" s="657"/>
      <c r="DR11" s="657"/>
      <c r="DS11" s="657"/>
      <c r="DT11" s="657"/>
      <c r="DU11" s="657"/>
      <c r="DV11" s="657"/>
      <c r="DW11" s="657"/>
      <c r="DX11" s="657"/>
      <c r="DY11" s="657"/>
      <c r="DZ11" s="657"/>
      <c r="EA11" s="657"/>
      <c r="EB11" s="657"/>
      <c r="EC11" s="657"/>
      <c r="ED11" s="657"/>
      <c r="EE11" s="657"/>
      <c r="EF11" s="657"/>
      <c r="EG11" s="657"/>
      <c r="EH11" s="657"/>
      <c r="EI11" s="657"/>
      <c r="EJ11" s="657"/>
      <c r="EK11" s="657"/>
      <c r="EL11" s="657"/>
      <c r="EM11" s="657"/>
      <c r="EN11" s="657"/>
      <c r="EO11" s="657"/>
      <c r="EP11" s="657"/>
      <c r="EQ11" s="657"/>
      <c r="ER11" s="657"/>
      <c r="ES11" s="657"/>
      <c r="ET11" s="657"/>
      <c r="EU11" s="657"/>
      <c r="EV11" s="657"/>
      <c r="EW11" s="657"/>
      <c r="EX11" s="657"/>
      <c r="EY11" s="657"/>
      <c r="EZ11" s="657"/>
      <c r="FA11" s="657"/>
      <c r="FB11" s="657"/>
      <c r="FC11" s="657"/>
      <c r="FD11" s="657"/>
      <c r="FE11" s="657"/>
      <c r="FF11" s="657"/>
      <c r="FG11" s="657"/>
      <c r="FH11" s="657"/>
      <c r="FI11" s="657"/>
      <c r="FJ11" s="657"/>
      <c r="FK11" s="657"/>
      <c r="FL11" s="657"/>
      <c r="FM11" s="657"/>
      <c r="FN11" s="657"/>
      <c r="FO11" s="657"/>
      <c r="FP11" s="657"/>
      <c r="FQ11" s="657"/>
      <c r="FR11" s="657"/>
      <c r="FS11" s="657"/>
      <c r="FT11" s="657"/>
      <c r="FU11" s="657"/>
      <c r="FV11" s="657"/>
      <c r="FW11" s="657"/>
      <c r="FX11" s="657"/>
      <c r="FY11" s="657"/>
      <c r="FZ11" s="657"/>
      <c r="GA11" s="657"/>
      <c r="GB11" s="657"/>
      <c r="GC11" s="657"/>
      <c r="GD11" s="657"/>
      <c r="GE11" s="657"/>
      <c r="GF11" s="657"/>
      <c r="GG11" s="657"/>
      <c r="GH11" s="657"/>
      <c r="GI11" s="657"/>
      <c r="GJ11" s="657"/>
      <c r="GK11" s="657"/>
      <c r="GL11" s="657"/>
      <c r="GM11" s="657"/>
      <c r="GN11" s="657"/>
      <c r="GO11" s="657"/>
      <c r="GP11" s="657"/>
      <c r="GQ11" s="657"/>
      <c r="GR11" s="657"/>
      <c r="GS11" s="657"/>
      <c r="GT11" s="657"/>
      <c r="GU11" s="657"/>
      <c r="GV11" s="657"/>
      <c r="GW11" s="657"/>
      <c r="GX11" s="657"/>
      <c r="GY11" s="657"/>
      <c r="GZ11" s="657"/>
      <c r="HA11" s="657"/>
      <c r="HB11" s="657"/>
      <c r="HC11" s="657"/>
      <c r="HD11" s="657"/>
      <c r="HE11" s="657"/>
      <c r="HF11" s="657"/>
      <c r="HG11" s="657"/>
      <c r="HH11" s="657"/>
      <c r="HI11" s="657"/>
      <c r="HJ11" s="657"/>
      <c r="HK11" s="657"/>
      <c r="HL11" s="657"/>
      <c r="HM11" s="657"/>
      <c r="HN11" s="657"/>
      <c r="HO11" s="657"/>
      <c r="HP11" s="657"/>
      <c r="HQ11" s="657"/>
      <c r="HR11" s="657"/>
      <c r="HS11" s="657"/>
      <c r="HT11" s="657"/>
      <c r="HU11" s="657"/>
      <c r="HV11" s="657"/>
      <c r="HW11" s="657"/>
      <c r="HX11" s="657"/>
      <c r="HY11" s="657"/>
      <c r="HZ11" s="657"/>
      <c r="IA11" s="657"/>
      <c r="IB11" s="657"/>
      <c r="IC11" s="657"/>
      <c r="ID11" s="657"/>
      <c r="IE11" s="657"/>
      <c r="IF11" s="657"/>
      <c r="IG11" s="657"/>
      <c r="IH11" s="657"/>
      <c r="II11" s="657"/>
      <c r="IJ11" s="657"/>
      <c r="IK11" s="657"/>
      <c r="IL11" s="657"/>
      <c r="IM11" s="657"/>
      <c r="IN11" s="657"/>
      <c r="IO11" s="657"/>
      <c r="IP11" s="657"/>
      <c r="IQ11" s="657"/>
      <c r="IR11" s="657"/>
      <c r="IS11" s="657"/>
      <c r="IT11" s="657"/>
      <c r="IU11" s="657"/>
      <c r="IV11" s="657"/>
    </row>
    <row r="12" s="656" customFormat="1" customHeight="1" spans="1:256">
      <c r="A12" s="662"/>
      <c r="B12" s="669"/>
      <c r="C12" s="670" t="s">
        <v>1638</v>
      </c>
      <c r="D12" s="670"/>
      <c r="E12" s="670"/>
      <c r="F12" s="670"/>
      <c r="G12" s="670"/>
      <c r="H12" s="670"/>
      <c r="I12" s="670"/>
      <c r="J12" s="670"/>
      <c r="K12" s="670"/>
      <c r="L12" s="690"/>
      <c r="M12" s="680" t="s">
        <v>514</v>
      </c>
      <c r="N12" s="691"/>
      <c r="O12" s="657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  <c r="AC12" s="657"/>
      <c r="AD12" s="657"/>
      <c r="AE12" s="657"/>
      <c r="AF12" s="657"/>
      <c r="AG12" s="657"/>
      <c r="AH12" s="657"/>
      <c r="AI12" s="657"/>
      <c r="AJ12" s="657"/>
      <c r="AK12" s="657"/>
      <c r="AL12" s="657"/>
      <c r="AM12" s="657"/>
      <c r="AN12" s="657"/>
      <c r="AO12" s="657"/>
      <c r="AP12" s="657"/>
      <c r="AQ12" s="657"/>
      <c r="AR12" s="657"/>
      <c r="AS12" s="657"/>
      <c r="AT12" s="657"/>
      <c r="AU12" s="657"/>
      <c r="AV12" s="657"/>
      <c r="AW12" s="657"/>
      <c r="AX12" s="657"/>
      <c r="AY12" s="657"/>
      <c r="AZ12" s="657"/>
      <c r="BA12" s="657"/>
      <c r="BB12" s="657"/>
      <c r="BC12" s="657"/>
      <c r="BD12" s="657"/>
      <c r="BE12" s="657"/>
      <c r="BF12" s="657"/>
      <c r="BG12" s="657"/>
      <c r="BH12" s="657"/>
      <c r="BI12" s="657"/>
      <c r="BJ12" s="657"/>
      <c r="BK12" s="657"/>
      <c r="BL12" s="657"/>
      <c r="BM12" s="657"/>
      <c r="BN12" s="657"/>
      <c r="BO12" s="657"/>
      <c r="BP12" s="657"/>
      <c r="BQ12" s="657"/>
      <c r="BR12" s="657"/>
      <c r="BS12" s="657"/>
      <c r="BT12" s="657"/>
      <c r="BU12" s="657"/>
      <c r="BV12" s="657"/>
      <c r="BW12" s="657"/>
      <c r="BX12" s="657"/>
      <c r="BY12" s="657"/>
      <c r="BZ12" s="657"/>
      <c r="CA12" s="657"/>
      <c r="CB12" s="657"/>
      <c r="CC12" s="657"/>
      <c r="CD12" s="657"/>
      <c r="CE12" s="657"/>
      <c r="CF12" s="657"/>
      <c r="CG12" s="657"/>
      <c r="CH12" s="657"/>
      <c r="CI12" s="657"/>
      <c r="CJ12" s="657"/>
      <c r="CK12" s="657"/>
      <c r="CL12" s="657"/>
      <c r="CM12" s="657"/>
      <c r="CN12" s="657"/>
      <c r="CO12" s="657"/>
      <c r="CP12" s="657"/>
      <c r="CQ12" s="657"/>
      <c r="CR12" s="657"/>
      <c r="CS12" s="657"/>
      <c r="CT12" s="657"/>
      <c r="CU12" s="657"/>
      <c r="CV12" s="657"/>
      <c r="CW12" s="657"/>
      <c r="CX12" s="657"/>
      <c r="CY12" s="657"/>
      <c r="CZ12" s="657"/>
      <c r="DA12" s="657"/>
      <c r="DB12" s="657"/>
      <c r="DC12" s="657"/>
      <c r="DD12" s="657"/>
      <c r="DE12" s="657"/>
      <c r="DF12" s="657"/>
      <c r="DG12" s="657"/>
      <c r="DH12" s="657"/>
      <c r="DI12" s="657"/>
      <c r="DJ12" s="657"/>
      <c r="DK12" s="657"/>
      <c r="DL12" s="657"/>
      <c r="DM12" s="657"/>
      <c r="DN12" s="657"/>
      <c r="DO12" s="657"/>
      <c r="DP12" s="657"/>
      <c r="DQ12" s="657"/>
      <c r="DR12" s="657"/>
      <c r="DS12" s="657"/>
      <c r="DT12" s="657"/>
      <c r="DU12" s="657"/>
      <c r="DV12" s="657"/>
      <c r="DW12" s="657"/>
      <c r="DX12" s="657"/>
      <c r="DY12" s="657"/>
      <c r="DZ12" s="657"/>
      <c r="EA12" s="657"/>
      <c r="EB12" s="657"/>
      <c r="EC12" s="657"/>
      <c r="ED12" s="657"/>
      <c r="EE12" s="657"/>
      <c r="EF12" s="657"/>
      <c r="EG12" s="657"/>
      <c r="EH12" s="657"/>
      <c r="EI12" s="657"/>
      <c r="EJ12" s="657"/>
      <c r="EK12" s="657"/>
      <c r="EL12" s="657"/>
      <c r="EM12" s="657"/>
      <c r="EN12" s="657"/>
      <c r="EO12" s="657"/>
      <c r="EP12" s="657"/>
      <c r="EQ12" s="657"/>
      <c r="ER12" s="657"/>
      <c r="ES12" s="657"/>
      <c r="ET12" s="657"/>
      <c r="EU12" s="657"/>
      <c r="EV12" s="657"/>
      <c r="EW12" s="657"/>
      <c r="EX12" s="657"/>
      <c r="EY12" s="657"/>
      <c r="EZ12" s="657"/>
      <c r="FA12" s="657"/>
      <c r="FB12" s="657"/>
      <c r="FC12" s="657"/>
      <c r="FD12" s="657"/>
      <c r="FE12" s="657"/>
      <c r="FF12" s="657"/>
      <c r="FG12" s="657"/>
      <c r="FH12" s="657"/>
      <c r="FI12" s="657"/>
      <c r="FJ12" s="657"/>
      <c r="FK12" s="657"/>
      <c r="FL12" s="657"/>
      <c r="FM12" s="657"/>
      <c r="FN12" s="657"/>
      <c r="FO12" s="657"/>
      <c r="FP12" s="657"/>
      <c r="FQ12" s="657"/>
      <c r="FR12" s="657"/>
      <c r="FS12" s="657"/>
      <c r="FT12" s="657"/>
      <c r="FU12" s="657"/>
      <c r="FV12" s="657"/>
      <c r="FW12" s="657"/>
      <c r="FX12" s="657"/>
      <c r="FY12" s="657"/>
      <c r="FZ12" s="657"/>
      <c r="GA12" s="657"/>
      <c r="GB12" s="657"/>
      <c r="GC12" s="657"/>
      <c r="GD12" s="657"/>
      <c r="GE12" s="657"/>
      <c r="GF12" s="657"/>
      <c r="GG12" s="657"/>
      <c r="GH12" s="657"/>
      <c r="GI12" s="657"/>
      <c r="GJ12" s="657"/>
      <c r="GK12" s="657"/>
      <c r="GL12" s="657"/>
      <c r="GM12" s="657"/>
      <c r="GN12" s="657"/>
      <c r="GO12" s="657"/>
      <c r="GP12" s="657"/>
      <c r="GQ12" s="657"/>
      <c r="GR12" s="657"/>
      <c r="GS12" s="657"/>
      <c r="GT12" s="657"/>
      <c r="GU12" s="657"/>
      <c r="GV12" s="657"/>
      <c r="GW12" s="657"/>
      <c r="GX12" s="657"/>
      <c r="GY12" s="657"/>
      <c r="GZ12" s="657"/>
      <c r="HA12" s="657"/>
      <c r="HB12" s="657"/>
      <c r="HC12" s="657"/>
      <c r="HD12" s="657"/>
      <c r="HE12" s="657"/>
      <c r="HF12" s="657"/>
      <c r="HG12" s="657"/>
      <c r="HH12" s="657"/>
      <c r="HI12" s="657"/>
      <c r="HJ12" s="657"/>
      <c r="HK12" s="657"/>
      <c r="HL12" s="657"/>
      <c r="HM12" s="657"/>
      <c r="HN12" s="657"/>
      <c r="HO12" s="657"/>
      <c r="HP12" s="657"/>
      <c r="HQ12" s="657"/>
      <c r="HR12" s="657"/>
      <c r="HS12" s="657"/>
      <c r="HT12" s="657"/>
      <c r="HU12" s="657"/>
      <c r="HV12" s="657"/>
      <c r="HW12" s="657"/>
      <c r="HX12" s="657"/>
      <c r="HY12" s="657"/>
      <c r="HZ12" s="657"/>
      <c r="IA12" s="657"/>
      <c r="IB12" s="657"/>
      <c r="IC12" s="657"/>
      <c r="ID12" s="657"/>
      <c r="IE12" s="657"/>
      <c r="IF12" s="657"/>
      <c r="IG12" s="657"/>
      <c r="IH12" s="657"/>
      <c r="II12" s="657"/>
      <c r="IJ12" s="657"/>
      <c r="IK12" s="657"/>
      <c r="IL12" s="657"/>
      <c r="IM12" s="657"/>
      <c r="IN12" s="657"/>
      <c r="IO12" s="657"/>
      <c r="IP12" s="657"/>
      <c r="IQ12" s="657"/>
      <c r="IR12" s="657"/>
      <c r="IS12" s="657"/>
      <c r="IT12" s="657"/>
      <c r="IU12" s="657"/>
      <c r="IV12" s="657"/>
    </row>
    <row r="13" s="656" customFormat="1" customHeight="1" spans="1:256">
      <c r="A13" s="662"/>
      <c r="B13" s="669" t="s">
        <v>1668</v>
      </c>
      <c r="C13" s="670" t="s">
        <v>480</v>
      </c>
      <c r="D13" s="670"/>
      <c r="E13" s="670"/>
      <c r="F13" s="670"/>
      <c r="G13" s="670"/>
      <c r="H13" s="670"/>
      <c r="I13" s="670"/>
      <c r="J13" s="670"/>
      <c r="K13" s="670"/>
      <c r="L13" s="692"/>
      <c r="M13" s="683" t="s">
        <v>433</v>
      </c>
      <c r="N13" s="691"/>
      <c r="O13" s="657"/>
      <c r="P13" s="657"/>
      <c r="Q13" s="657"/>
      <c r="R13" s="657"/>
      <c r="S13" s="657"/>
      <c r="T13" s="657"/>
      <c r="U13" s="657"/>
      <c r="V13" s="657"/>
      <c r="W13" s="657"/>
      <c r="X13" s="657"/>
      <c r="Y13" s="657"/>
      <c r="Z13" s="657"/>
      <c r="AA13" s="657"/>
      <c r="AB13" s="657"/>
      <c r="AC13" s="657"/>
      <c r="AD13" s="657"/>
      <c r="AE13" s="657"/>
      <c r="AF13" s="657"/>
      <c r="AG13" s="657"/>
      <c r="AH13" s="657"/>
      <c r="AI13" s="657"/>
      <c r="AJ13" s="657"/>
      <c r="AK13" s="657"/>
      <c r="AL13" s="657"/>
      <c r="AM13" s="657"/>
      <c r="AN13" s="657"/>
      <c r="AO13" s="657"/>
      <c r="AP13" s="657"/>
      <c r="AQ13" s="657"/>
      <c r="AR13" s="657"/>
      <c r="AS13" s="657"/>
      <c r="AT13" s="657"/>
      <c r="AU13" s="657"/>
      <c r="AV13" s="657"/>
      <c r="AW13" s="657"/>
      <c r="AX13" s="657"/>
      <c r="AY13" s="657"/>
      <c r="AZ13" s="657"/>
      <c r="BA13" s="657"/>
      <c r="BB13" s="657"/>
      <c r="BC13" s="657"/>
      <c r="BD13" s="657"/>
      <c r="BE13" s="657"/>
      <c r="BF13" s="657"/>
      <c r="BG13" s="657"/>
      <c r="BH13" s="657"/>
      <c r="BI13" s="657"/>
      <c r="BJ13" s="657"/>
      <c r="BK13" s="657"/>
      <c r="BL13" s="657"/>
      <c r="BM13" s="657"/>
      <c r="BN13" s="657"/>
      <c r="BO13" s="657"/>
      <c r="BP13" s="657"/>
      <c r="BQ13" s="657"/>
      <c r="BR13" s="657"/>
      <c r="BS13" s="657"/>
      <c r="BT13" s="657"/>
      <c r="BU13" s="657"/>
      <c r="BV13" s="657"/>
      <c r="BW13" s="657"/>
      <c r="BX13" s="657"/>
      <c r="BY13" s="657"/>
      <c r="BZ13" s="657"/>
      <c r="CA13" s="657"/>
      <c r="CB13" s="657"/>
      <c r="CC13" s="657"/>
      <c r="CD13" s="657"/>
      <c r="CE13" s="657"/>
      <c r="CF13" s="657"/>
      <c r="CG13" s="657"/>
      <c r="CH13" s="657"/>
      <c r="CI13" s="657"/>
      <c r="CJ13" s="657"/>
      <c r="CK13" s="657"/>
      <c r="CL13" s="657"/>
      <c r="CM13" s="657"/>
      <c r="CN13" s="657"/>
      <c r="CO13" s="657"/>
      <c r="CP13" s="657"/>
      <c r="CQ13" s="657"/>
      <c r="CR13" s="657"/>
      <c r="CS13" s="657"/>
      <c r="CT13" s="657"/>
      <c r="CU13" s="657"/>
      <c r="CV13" s="657"/>
      <c r="CW13" s="657"/>
      <c r="CX13" s="657"/>
      <c r="CY13" s="657"/>
      <c r="CZ13" s="657"/>
      <c r="DA13" s="657"/>
      <c r="DB13" s="657"/>
      <c r="DC13" s="657"/>
      <c r="DD13" s="657"/>
      <c r="DE13" s="657"/>
      <c r="DF13" s="657"/>
      <c r="DG13" s="657"/>
      <c r="DH13" s="657"/>
      <c r="DI13" s="657"/>
      <c r="DJ13" s="657"/>
      <c r="DK13" s="657"/>
      <c r="DL13" s="657"/>
      <c r="DM13" s="657"/>
      <c r="DN13" s="657"/>
      <c r="DO13" s="657"/>
      <c r="DP13" s="657"/>
      <c r="DQ13" s="657"/>
      <c r="DR13" s="657"/>
      <c r="DS13" s="657"/>
      <c r="DT13" s="657"/>
      <c r="DU13" s="657"/>
      <c r="DV13" s="657"/>
      <c r="DW13" s="657"/>
      <c r="DX13" s="657"/>
      <c r="DY13" s="657"/>
      <c r="DZ13" s="657"/>
      <c r="EA13" s="657"/>
      <c r="EB13" s="657"/>
      <c r="EC13" s="657"/>
      <c r="ED13" s="657"/>
      <c r="EE13" s="657"/>
      <c r="EF13" s="657"/>
      <c r="EG13" s="657"/>
      <c r="EH13" s="657"/>
      <c r="EI13" s="657"/>
      <c r="EJ13" s="657"/>
      <c r="EK13" s="657"/>
      <c r="EL13" s="657"/>
      <c r="EM13" s="657"/>
      <c r="EN13" s="657"/>
      <c r="EO13" s="657"/>
      <c r="EP13" s="657"/>
      <c r="EQ13" s="657"/>
      <c r="ER13" s="657"/>
      <c r="ES13" s="657"/>
      <c r="ET13" s="657"/>
      <c r="EU13" s="657"/>
      <c r="EV13" s="657"/>
      <c r="EW13" s="657"/>
      <c r="EX13" s="657"/>
      <c r="EY13" s="657"/>
      <c r="EZ13" s="657"/>
      <c r="FA13" s="657"/>
      <c r="FB13" s="657"/>
      <c r="FC13" s="657"/>
      <c r="FD13" s="657"/>
      <c r="FE13" s="657"/>
      <c r="FF13" s="657"/>
      <c r="FG13" s="657"/>
      <c r="FH13" s="657"/>
      <c r="FI13" s="657"/>
      <c r="FJ13" s="657"/>
      <c r="FK13" s="657"/>
      <c r="FL13" s="657"/>
      <c r="FM13" s="657"/>
      <c r="FN13" s="657"/>
      <c r="FO13" s="657"/>
      <c r="FP13" s="657"/>
      <c r="FQ13" s="657"/>
      <c r="FR13" s="657"/>
      <c r="FS13" s="657"/>
      <c r="FT13" s="657"/>
      <c r="FU13" s="657"/>
      <c r="FV13" s="657"/>
      <c r="FW13" s="657"/>
      <c r="FX13" s="657"/>
      <c r="FY13" s="657"/>
      <c r="FZ13" s="657"/>
      <c r="GA13" s="657"/>
      <c r="GB13" s="657"/>
      <c r="GC13" s="657"/>
      <c r="GD13" s="657"/>
      <c r="GE13" s="657"/>
      <c r="GF13" s="657"/>
      <c r="GG13" s="657"/>
      <c r="GH13" s="657"/>
      <c r="GI13" s="657"/>
      <c r="GJ13" s="657"/>
      <c r="GK13" s="657"/>
      <c r="GL13" s="657"/>
      <c r="GM13" s="657"/>
      <c r="GN13" s="657"/>
      <c r="GO13" s="657"/>
      <c r="GP13" s="657"/>
      <c r="GQ13" s="657"/>
      <c r="GR13" s="657"/>
      <c r="GS13" s="657"/>
      <c r="GT13" s="657"/>
      <c r="GU13" s="657"/>
      <c r="GV13" s="657"/>
      <c r="GW13" s="657"/>
      <c r="GX13" s="657"/>
      <c r="GY13" s="657"/>
      <c r="GZ13" s="657"/>
      <c r="HA13" s="657"/>
      <c r="HB13" s="657"/>
      <c r="HC13" s="657"/>
      <c r="HD13" s="657"/>
      <c r="HE13" s="657"/>
      <c r="HF13" s="657"/>
      <c r="HG13" s="657"/>
      <c r="HH13" s="657"/>
      <c r="HI13" s="657"/>
      <c r="HJ13" s="657"/>
      <c r="HK13" s="657"/>
      <c r="HL13" s="657"/>
      <c r="HM13" s="657"/>
      <c r="HN13" s="657"/>
      <c r="HO13" s="657"/>
      <c r="HP13" s="657"/>
      <c r="HQ13" s="657"/>
      <c r="HR13" s="657"/>
      <c r="HS13" s="657"/>
      <c r="HT13" s="657"/>
      <c r="HU13" s="657"/>
      <c r="HV13" s="657"/>
      <c r="HW13" s="657"/>
      <c r="HX13" s="657"/>
      <c r="HY13" s="657"/>
      <c r="HZ13" s="657"/>
      <c r="IA13" s="657"/>
      <c r="IB13" s="657"/>
      <c r="IC13" s="657"/>
      <c r="ID13" s="657"/>
      <c r="IE13" s="657"/>
      <c r="IF13" s="657"/>
      <c r="IG13" s="657"/>
      <c r="IH13" s="657"/>
      <c r="II13" s="657"/>
      <c r="IJ13" s="657"/>
      <c r="IK13" s="657"/>
      <c r="IL13" s="657"/>
      <c r="IM13" s="657"/>
      <c r="IN13" s="657"/>
      <c r="IO13" s="657"/>
      <c r="IP13" s="657"/>
      <c r="IQ13" s="657"/>
      <c r="IR13" s="657"/>
      <c r="IS13" s="657"/>
      <c r="IT13" s="657"/>
      <c r="IU13" s="657"/>
      <c r="IV13" s="657"/>
    </row>
    <row r="14" s="656" customFormat="1" customHeight="1" spans="1:256">
      <c r="A14" s="662"/>
      <c r="B14" s="669"/>
      <c r="C14" s="670"/>
      <c r="D14" s="670" t="s">
        <v>1669</v>
      </c>
      <c r="E14" s="670" t="s">
        <v>1669</v>
      </c>
      <c r="F14" s="670" t="s">
        <v>1669</v>
      </c>
      <c r="G14" s="670" t="s">
        <v>1669</v>
      </c>
      <c r="H14" s="670" t="s">
        <v>1670</v>
      </c>
      <c r="I14" s="670"/>
      <c r="J14" s="670"/>
      <c r="K14" s="670"/>
      <c r="L14" s="670"/>
      <c r="M14" s="685" t="s">
        <v>439</v>
      </c>
      <c r="N14" s="691"/>
      <c r="O14" s="657"/>
      <c r="P14" s="657"/>
      <c r="Q14" s="657"/>
      <c r="R14" s="657"/>
      <c r="S14" s="657"/>
      <c r="T14" s="657"/>
      <c r="U14" s="657"/>
      <c r="V14" s="657"/>
      <c r="W14" s="657"/>
      <c r="X14" s="657"/>
      <c r="Y14" s="657"/>
      <c r="Z14" s="657"/>
      <c r="AA14" s="657"/>
      <c r="AB14" s="657"/>
      <c r="AC14" s="657"/>
      <c r="AD14" s="657"/>
      <c r="AE14" s="657"/>
      <c r="AF14" s="657"/>
      <c r="AG14" s="657"/>
      <c r="AH14" s="657"/>
      <c r="AI14" s="657"/>
      <c r="AJ14" s="657"/>
      <c r="AK14" s="657"/>
      <c r="AL14" s="657"/>
      <c r="AM14" s="657"/>
      <c r="AN14" s="657"/>
      <c r="AO14" s="657"/>
      <c r="AP14" s="657"/>
      <c r="AQ14" s="657"/>
      <c r="AR14" s="657"/>
      <c r="AS14" s="657"/>
      <c r="AT14" s="657"/>
      <c r="AU14" s="657"/>
      <c r="AV14" s="657"/>
      <c r="AW14" s="657"/>
      <c r="AX14" s="657"/>
      <c r="AY14" s="657"/>
      <c r="AZ14" s="657"/>
      <c r="BA14" s="657"/>
      <c r="BB14" s="657"/>
      <c r="BC14" s="657"/>
      <c r="BD14" s="657"/>
      <c r="BE14" s="657"/>
      <c r="BF14" s="657"/>
      <c r="BG14" s="657"/>
      <c r="BH14" s="657"/>
      <c r="BI14" s="657"/>
      <c r="BJ14" s="657"/>
      <c r="BK14" s="657"/>
      <c r="BL14" s="657"/>
      <c r="BM14" s="657"/>
      <c r="BN14" s="657"/>
      <c r="BO14" s="657"/>
      <c r="BP14" s="657"/>
      <c r="BQ14" s="657"/>
      <c r="BR14" s="657"/>
      <c r="BS14" s="657"/>
      <c r="BT14" s="657"/>
      <c r="BU14" s="657"/>
      <c r="BV14" s="657"/>
      <c r="BW14" s="657"/>
      <c r="BX14" s="657"/>
      <c r="BY14" s="657"/>
      <c r="BZ14" s="657"/>
      <c r="CA14" s="657"/>
      <c r="CB14" s="657"/>
      <c r="CC14" s="657"/>
      <c r="CD14" s="657"/>
      <c r="CE14" s="657"/>
      <c r="CF14" s="657"/>
      <c r="CG14" s="657"/>
      <c r="CH14" s="657"/>
      <c r="CI14" s="657"/>
      <c r="CJ14" s="657"/>
      <c r="CK14" s="657"/>
      <c r="CL14" s="657"/>
      <c r="CM14" s="657"/>
      <c r="CN14" s="657"/>
      <c r="CO14" s="657"/>
      <c r="CP14" s="657"/>
      <c r="CQ14" s="657"/>
      <c r="CR14" s="657"/>
      <c r="CS14" s="657"/>
      <c r="CT14" s="657"/>
      <c r="CU14" s="657"/>
      <c r="CV14" s="657"/>
      <c r="CW14" s="657"/>
      <c r="CX14" s="657"/>
      <c r="CY14" s="657"/>
      <c r="CZ14" s="657"/>
      <c r="DA14" s="657"/>
      <c r="DB14" s="657"/>
      <c r="DC14" s="657"/>
      <c r="DD14" s="657"/>
      <c r="DE14" s="657"/>
      <c r="DF14" s="657"/>
      <c r="DG14" s="657"/>
      <c r="DH14" s="657"/>
      <c r="DI14" s="657"/>
      <c r="DJ14" s="657"/>
      <c r="DK14" s="657"/>
      <c r="DL14" s="657"/>
      <c r="DM14" s="657"/>
      <c r="DN14" s="657"/>
      <c r="DO14" s="657"/>
      <c r="DP14" s="657"/>
      <c r="DQ14" s="657"/>
      <c r="DR14" s="657"/>
      <c r="DS14" s="657"/>
      <c r="DT14" s="657"/>
      <c r="DU14" s="657"/>
      <c r="DV14" s="657"/>
      <c r="DW14" s="657"/>
      <c r="DX14" s="657"/>
      <c r="DY14" s="657"/>
      <c r="DZ14" s="657"/>
      <c r="EA14" s="657"/>
      <c r="EB14" s="657"/>
      <c r="EC14" s="657"/>
      <c r="ED14" s="657"/>
      <c r="EE14" s="657"/>
      <c r="EF14" s="657"/>
      <c r="EG14" s="657"/>
      <c r="EH14" s="657"/>
      <c r="EI14" s="657"/>
      <c r="EJ14" s="657"/>
      <c r="EK14" s="657"/>
      <c r="EL14" s="657"/>
      <c r="EM14" s="657"/>
      <c r="EN14" s="657"/>
      <c r="EO14" s="657"/>
      <c r="EP14" s="657"/>
      <c r="EQ14" s="657"/>
      <c r="ER14" s="657"/>
      <c r="ES14" s="657"/>
      <c r="ET14" s="657"/>
      <c r="EU14" s="657"/>
      <c r="EV14" s="657"/>
      <c r="EW14" s="657"/>
      <c r="EX14" s="657"/>
      <c r="EY14" s="657"/>
      <c r="EZ14" s="657"/>
      <c r="FA14" s="657"/>
      <c r="FB14" s="657"/>
      <c r="FC14" s="657"/>
      <c r="FD14" s="657"/>
      <c r="FE14" s="657"/>
      <c r="FF14" s="657"/>
      <c r="FG14" s="657"/>
      <c r="FH14" s="657"/>
      <c r="FI14" s="657"/>
      <c r="FJ14" s="657"/>
      <c r="FK14" s="657"/>
      <c r="FL14" s="657"/>
      <c r="FM14" s="657"/>
      <c r="FN14" s="657"/>
      <c r="FO14" s="657"/>
      <c r="FP14" s="657"/>
      <c r="FQ14" s="657"/>
      <c r="FR14" s="657"/>
      <c r="FS14" s="657"/>
      <c r="FT14" s="657"/>
      <c r="FU14" s="657"/>
      <c r="FV14" s="657"/>
      <c r="FW14" s="657"/>
      <c r="FX14" s="657"/>
      <c r="FY14" s="657"/>
      <c r="FZ14" s="657"/>
      <c r="GA14" s="657"/>
      <c r="GB14" s="657"/>
      <c r="GC14" s="657"/>
      <c r="GD14" s="657"/>
      <c r="GE14" s="657"/>
      <c r="GF14" s="657"/>
      <c r="GG14" s="657"/>
      <c r="GH14" s="657"/>
      <c r="GI14" s="657"/>
      <c r="GJ14" s="657"/>
      <c r="GK14" s="657"/>
      <c r="GL14" s="657"/>
      <c r="GM14" s="657"/>
      <c r="GN14" s="657"/>
      <c r="GO14" s="657"/>
      <c r="GP14" s="657"/>
      <c r="GQ14" s="657"/>
      <c r="GR14" s="657"/>
      <c r="GS14" s="657"/>
      <c r="GT14" s="657"/>
      <c r="GU14" s="657"/>
      <c r="GV14" s="657"/>
      <c r="GW14" s="657"/>
      <c r="GX14" s="657"/>
      <c r="GY14" s="657"/>
      <c r="GZ14" s="657"/>
      <c r="HA14" s="657"/>
      <c r="HB14" s="657"/>
      <c r="HC14" s="657"/>
      <c r="HD14" s="657"/>
      <c r="HE14" s="657"/>
      <c r="HF14" s="657"/>
      <c r="HG14" s="657"/>
      <c r="HH14" s="657"/>
      <c r="HI14" s="657"/>
      <c r="HJ14" s="657"/>
      <c r="HK14" s="657"/>
      <c r="HL14" s="657"/>
      <c r="HM14" s="657"/>
      <c r="HN14" s="657"/>
      <c r="HO14" s="657"/>
      <c r="HP14" s="657"/>
      <c r="HQ14" s="657"/>
      <c r="HR14" s="657"/>
      <c r="HS14" s="657"/>
      <c r="HT14" s="657"/>
      <c r="HU14" s="657"/>
      <c r="HV14" s="657"/>
      <c r="HW14" s="657"/>
      <c r="HX14" s="657"/>
      <c r="HY14" s="657"/>
      <c r="HZ14" s="657"/>
      <c r="IA14" s="657"/>
      <c r="IB14" s="657"/>
      <c r="IC14" s="657"/>
      <c r="ID14" s="657"/>
      <c r="IE14" s="657"/>
      <c r="IF14" s="657"/>
      <c r="IG14" s="657"/>
      <c r="IH14" s="657"/>
      <c r="II14" s="657"/>
      <c r="IJ14" s="657"/>
      <c r="IK14" s="657"/>
      <c r="IL14" s="657"/>
      <c r="IM14" s="657"/>
      <c r="IN14" s="657"/>
      <c r="IO14" s="657"/>
      <c r="IP14" s="657"/>
      <c r="IQ14" s="657"/>
      <c r="IR14" s="657"/>
      <c r="IS14" s="657"/>
      <c r="IT14" s="657"/>
      <c r="IU14" s="657"/>
      <c r="IV14" s="657"/>
    </row>
    <row r="15" s="656" customFormat="1" customHeight="1" spans="1:256">
      <c r="A15" s="662"/>
      <c r="B15" s="669" t="s">
        <v>1675</v>
      </c>
      <c r="C15" s="670"/>
      <c r="D15" s="670"/>
      <c r="E15" s="670"/>
      <c r="F15" s="670"/>
      <c r="G15" s="670"/>
      <c r="H15" s="670"/>
      <c r="I15" s="670"/>
      <c r="J15" s="670"/>
      <c r="K15" s="670"/>
      <c r="L15" s="688"/>
      <c r="M15" s="687" t="s">
        <v>1676</v>
      </c>
      <c r="N15" s="689" t="s">
        <v>1666</v>
      </c>
      <c r="O15" s="657"/>
      <c r="P15" s="657"/>
      <c r="Q15" s="657"/>
      <c r="R15" s="657"/>
      <c r="S15" s="657"/>
      <c r="T15" s="657"/>
      <c r="U15" s="657"/>
      <c r="V15" s="657"/>
      <c r="W15" s="657"/>
      <c r="X15" s="657"/>
      <c r="Y15" s="657"/>
      <c r="Z15" s="657"/>
      <c r="AA15" s="657"/>
      <c r="AB15" s="657"/>
      <c r="AC15" s="657"/>
      <c r="AD15" s="657"/>
      <c r="AE15" s="657"/>
      <c r="AF15" s="657"/>
      <c r="AG15" s="657"/>
      <c r="AH15" s="657"/>
      <c r="AI15" s="657"/>
      <c r="AJ15" s="657"/>
      <c r="AK15" s="657"/>
      <c r="AL15" s="657"/>
      <c r="AM15" s="657"/>
      <c r="AN15" s="657"/>
      <c r="AO15" s="657"/>
      <c r="AP15" s="657"/>
      <c r="AQ15" s="657"/>
      <c r="AR15" s="657"/>
      <c r="AS15" s="657"/>
      <c r="AT15" s="657"/>
      <c r="AU15" s="657"/>
      <c r="AV15" s="657"/>
      <c r="AW15" s="657"/>
      <c r="AX15" s="657"/>
      <c r="AY15" s="657"/>
      <c r="AZ15" s="657"/>
      <c r="BA15" s="657"/>
      <c r="BB15" s="657"/>
      <c r="BC15" s="657"/>
      <c r="BD15" s="657"/>
      <c r="BE15" s="657"/>
      <c r="BF15" s="657"/>
      <c r="BG15" s="657"/>
      <c r="BH15" s="657"/>
      <c r="BI15" s="657"/>
      <c r="BJ15" s="657"/>
      <c r="BK15" s="657"/>
      <c r="BL15" s="657"/>
      <c r="BM15" s="657"/>
      <c r="BN15" s="657"/>
      <c r="BO15" s="657"/>
      <c r="BP15" s="657"/>
      <c r="BQ15" s="657"/>
      <c r="BR15" s="657"/>
      <c r="BS15" s="657"/>
      <c r="BT15" s="657"/>
      <c r="BU15" s="657"/>
      <c r="BV15" s="657"/>
      <c r="BW15" s="657"/>
      <c r="BX15" s="657"/>
      <c r="BY15" s="657"/>
      <c r="BZ15" s="657"/>
      <c r="CA15" s="657"/>
      <c r="CB15" s="657"/>
      <c r="CC15" s="657"/>
      <c r="CD15" s="657"/>
      <c r="CE15" s="657"/>
      <c r="CF15" s="657"/>
      <c r="CG15" s="657"/>
      <c r="CH15" s="657"/>
      <c r="CI15" s="657"/>
      <c r="CJ15" s="657"/>
      <c r="CK15" s="657"/>
      <c r="CL15" s="657"/>
      <c r="CM15" s="657"/>
      <c r="CN15" s="657"/>
      <c r="CO15" s="657"/>
      <c r="CP15" s="657"/>
      <c r="CQ15" s="657"/>
      <c r="CR15" s="657"/>
      <c r="CS15" s="657"/>
      <c r="CT15" s="657"/>
      <c r="CU15" s="657"/>
      <c r="CV15" s="657"/>
      <c r="CW15" s="657"/>
      <c r="CX15" s="657"/>
      <c r="CY15" s="657"/>
      <c r="CZ15" s="657"/>
      <c r="DA15" s="657"/>
      <c r="DB15" s="657"/>
      <c r="DC15" s="657"/>
      <c r="DD15" s="657"/>
      <c r="DE15" s="657"/>
      <c r="DF15" s="657"/>
      <c r="DG15" s="657"/>
      <c r="DH15" s="657"/>
      <c r="DI15" s="657"/>
      <c r="DJ15" s="657"/>
      <c r="DK15" s="657"/>
      <c r="DL15" s="657"/>
      <c r="DM15" s="657"/>
      <c r="DN15" s="657"/>
      <c r="DO15" s="657"/>
      <c r="DP15" s="657"/>
      <c r="DQ15" s="657"/>
      <c r="DR15" s="657"/>
      <c r="DS15" s="657"/>
      <c r="DT15" s="657"/>
      <c r="DU15" s="657"/>
      <c r="DV15" s="657"/>
      <c r="DW15" s="657"/>
      <c r="DX15" s="657"/>
      <c r="DY15" s="657"/>
      <c r="DZ15" s="657"/>
      <c r="EA15" s="657"/>
      <c r="EB15" s="657"/>
      <c r="EC15" s="657"/>
      <c r="ED15" s="657"/>
      <c r="EE15" s="657"/>
      <c r="EF15" s="657"/>
      <c r="EG15" s="657"/>
      <c r="EH15" s="657"/>
      <c r="EI15" s="657"/>
      <c r="EJ15" s="657"/>
      <c r="EK15" s="657"/>
      <c r="EL15" s="657"/>
      <c r="EM15" s="657"/>
      <c r="EN15" s="657"/>
      <c r="EO15" s="657"/>
      <c r="EP15" s="657"/>
      <c r="EQ15" s="657"/>
      <c r="ER15" s="657"/>
      <c r="ES15" s="657"/>
      <c r="ET15" s="657"/>
      <c r="EU15" s="657"/>
      <c r="EV15" s="657"/>
      <c r="EW15" s="657"/>
      <c r="EX15" s="657"/>
      <c r="EY15" s="657"/>
      <c r="EZ15" s="657"/>
      <c r="FA15" s="657"/>
      <c r="FB15" s="657"/>
      <c r="FC15" s="657"/>
      <c r="FD15" s="657"/>
      <c r="FE15" s="657"/>
      <c r="FF15" s="657"/>
      <c r="FG15" s="657"/>
      <c r="FH15" s="657"/>
      <c r="FI15" s="657"/>
      <c r="FJ15" s="657"/>
      <c r="FK15" s="657"/>
      <c r="FL15" s="657"/>
      <c r="FM15" s="657"/>
      <c r="FN15" s="657"/>
      <c r="FO15" s="657"/>
      <c r="FP15" s="657"/>
      <c r="FQ15" s="657"/>
      <c r="FR15" s="657"/>
      <c r="FS15" s="657"/>
      <c r="FT15" s="657"/>
      <c r="FU15" s="657"/>
      <c r="FV15" s="657"/>
      <c r="FW15" s="657"/>
      <c r="FX15" s="657"/>
      <c r="FY15" s="657"/>
      <c r="FZ15" s="657"/>
      <c r="GA15" s="657"/>
      <c r="GB15" s="657"/>
      <c r="GC15" s="657"/>
      <c r="GD15" s="657"/>
      <c r="GE15" s="657"/>
      <c r="GF15" s="657"/>
      <c r="GG15" s="657"/>
      <c r="GH15" s="657"/>
      <c r="GI15" s="657"/>
      <c r="GJ15" s="657"/>
      <c r="GK15" s="657"/>
      <c r="GL15" s="657"/>
      <c r="GM15" s="657"/>
      <c r="GN15" s="657"/>
      <c r="GO15" s="657"/>
      <c r="GP15" s="657"/>
      <c r="GQ15" s="657"/>
      <c r="GR15" s="657"/>
      <c r="GS15" s="657"/>
      <c r="GT15" s="657"/>
      <c r="GU15" s="657"/>
      <c r="GV15" s="657"/>
      <c r="GW15" s="657"/>
      <c r="GX15" s="657"/>
      <c r="GY15" s="657"/>
      <c r="GZ15" s="657"/>
      <c r="HA15" s="657"/>
      <c r="HB15" s="657"/>
      <c r="HC15" s="657"/>
      <c r="HD15" s="657"/>
      <c r="HE15" s="657"/>
      <c r="HF15" s="657"/>
      <c r="HG15" s="657"/>
      <c r="HH15" s="657"/>
      <c r="HI15" s="657"/>
      <c r="HJ15" s="657"/>
      <c r="HK15" s="657"/>
      <c r="HL15" s="657"/>
      <c r="HM15" s="657"/>
      <c r="HN15" s="657"/>
      <c r="HO15" s="657"/>
      <c r="HP15" s="657"/>
      <c r="HQ15" s="657"/>
      <c r="HR15" s="657"/>
      <c r="HS15" s="657"/>
      <c r="HT15" s="657"/>
      <c r="HU15" s="657"/>
      <c r="HV15" s="657"/>
      <c r="HW15" s="657"/>
      <c r="HX15" s="657"/>
      <c r="HY15" s="657"/>
      <c r="HZ15" s="657"/>
      <c r="IA15" s="657"/>
      <c r="IB15" s="657"/>
      <c r="IC15" s="657"/>
      <c r="ID15" s="657"/>
      <c r="IE15" s="657"/>
      <c r="IF15" s="657"/>
      <c r="IG15" s="657"/>
      <c r="IH15" s="657"/>
      <c r="II15" s="657"/>
      <c r="IJ15" s="657"/>
      <c r="IK15" s="657"/>
      <c r="IL15" s="657"/>
      <c r="IM15" s="657"/>
      <c r="IN15" s="657"/>
      <c r="IO15" s="657"/>
      <c r="IP15" s="657"/>
      <c r="IQ15" s="657"/>
      <c r="IR15" s="657"/>
      <c r="IS15" s="657"/>
      <c r="IT15" s="657"/>
      <c r="IU15" s="657"/>
      <c r="IV15" s="657"/>
    </row>
    <row r="16" s="656" customFormat="1" customHeight="1" spans="1:256">
      <c r="A16" s="662"/>
      <c r="B16" s="669"/>
      <c r="C16" s="670" t="s">
        <v>1638</v>
      </c>
      <c r="D16" s="670"/>
      <c r="E16" s="670"/>
      <c r="F16" s="670"/>
      <c r="G16" s="670"/>
      <c r="H16" s="670"/>
      <c r="I16" s="670"/>
      <c r="J16" s="670"/>
      <c r="K16" s="670"/>
      <c r="L16" s="690"/>
      <c r="M16" s="680" t="s">
        <v>1677</v>
      </c>
      <c r="N16" s="691"/>
      <c r="O16" s="657"/>
      <c r="P16" s="657"/>
      <c r="Q16" s="657"/>
      <c r="R16" s="657"/>
      <c r="S16" s="657"/>
      <c r="T16" s="657"/>
      <c r="U16" s="657"/>
      <c r="V16" s="657"/>
      <c r="W16" s="657"/>
      <c r="X16" s="657"/>
      <c r="Y16" s="657"/>
      <c r="Z16" s="657"/>
      <c r="AA16" s="657"/>
      <c r="AB16" s="657"/>
      <c r="AC16" s="657"/>
      <c r="AD16" s="657"/>
      <c r="AE16" s="657"/>
      <c r="AF16" s="657"/>
      <c r="AG16" s="657"/>
      <c r="AH16" s="657"/>
      <c r="AI16" s="657"/>
      <c r="AJ16" s="657"/>
      <c r="AK16" s="657"/>
      <c r="AL16" s="657"/>
      <c r="AM16" s="657"/>
      <c r="AN16" s="657"/>
      <c r="AO16" s="657"/>
      <c r="AP16" s="657"/>
      <c r="AQ16" s="657"/>
      <c r="AR16" s="657"/>
      <c r="AS16" s="657"/>
      <c r="AT16" s="657"/>
      <c r="AU16" s="657"/>
      <c r="AV16" s="657"/>
      <c r="AW16" s="657"/>
      <c r="AX16" s="657"/>
      <c r="AY16" s="657"/>
      <c r="AZ16" s="657"/>
      <c r="BA16" s="657"/>
      <c r="BB16" s="657"/>
      <c r="BC16" s="657"/>
      <c r="BD16" s="657"/>
      <c r="BE16" s="657"/>
      <c r="BF16" s="657"/>
      <c r="BG16" s="657"/>
      <c r="BH16" s="657"/>
      <c r="BI16" s="657"/>
      <c r="BJ16" s="657"/>
      <c r="BK16" s="657"/>
      <c r="BL16" s="657"/>
      <c r="BM16" s="657"/>
      <c r="BN16" s="657"/>
      <c r="BO16" s="657"/>
      <c r="BP16" s="657"/>
      <c r="BQ16" s="657"/>
      <c r="BR16" s="657"/>
      <c r="BS16" s="657"/>
      <c r="BT16" s="657"/>
      <c r="BU16" s="657"/>
      <c r="BV16" s="657"/>
      <c r="BW16" s="657"/>
      <c r="BX16" s="657"/>
      <c r="BY16" s="657"/>
      <c r="BZ16" s="657"/>
      <c r="CA16" s="657"/>
      <c r="CB16" s="657"/>
      <c r="CC16" s="657"/>
      <c r="CD16" s="657"/>
      <c r="CE16" s="657"/>
      <c r="CF16" s="657"/>
      <c r="CG16" s="657"/>
      <c r="CH16" s="657"/>
      <c r="CI16" s="657"/>
      <c r="CJ16" s="657"/>
      <c r="CK16" s="657"/>
      <c r="CL16" s="657"/>
      <c r="CM16" s="657"/>
      <c r="CN16" s="657"/>
      <c r="CO16" s="657"/>
      <c r="CP16" s="657"/>
      <c r="CQ16" s="657"/>
      <c r="CR16" s="657"/>
      <c r="CS16" s="657"/>
      <c r="CT16" s="657"/>
      <c r="CU16" s="657"/>
      <c r="CV16" s="657"/>
      <c r="CW16" s="657"/>
      <c r="CX16" s="657"/>
      <c r="CY16" s="657"/>
      <c r="CZ16" s="657"/>
      <c r="DA16" s="657"/>
      <c r="DB16" s="657"/>
      <c r="DC16" s="657"/>
      <c r="DD16" s="657"/>
      <c r="DE16" s="657"/>
      <c r="DF16" s="657"/>
      <c r="DG16" s="657"/>
      <c r="DH16" s="657"/>
      <c r="DI16" s="657"/>
      <c r="DJ16" s="657"/>
      <c r="DK16" s="657"/>
      <c r="DL16" s="657"/>
      <c r="DM16" s="657"/>
      <c r="DN16" s="657"/>
      <c r="DO16" s="657"/>
      <c r="DP16" s="657"/>
      <c r="DQ16" s="657"/>
      <c r="DR16" s="657"/>
      <c r="DS16" s="657"/>
      <c r="DT16" s="657"/>
      <c r="DU16" s="657"/>
      <c r="DV16" s="657"/>
      <c r="DW16" s="657"/>
      <c r="DX16" s="657"/>
      <c r="DY16" s="657"/>
      <c r="DZ16" s="657"/>
      <c r="EA16" s="657"/>
      <c r="EB16" s="657"/>
      <c r="EC16" s="657"/>
      <c r="ED16" s="657"/>
      <c r="EE16" s="657"/>
      <c r="EF16" s="657"/>
      <c r="EG16" s="657"/>
      <c r="EH16" s="657"/>
      <c r="EI16" s="657"/>
      <c r="EJ16" s="657"/>
      <c r="EK16" s="657"/>
      <c r="EL16" s="657"/>
      <c r="EM16" s="657"/>
      <c r="EN16" s="657"/>
      <c r="EO16" s="657"/>
      <c r="EP16" s="657"/>
      <c r="EQ16" s="657"/>
      <c r="ER16" s="657"/>
      <c r="ES16" s="657"/>
      <c r="ET16" s="657"/>
      <c r="EU16" s="657"/>
      <c r="EV16" s="657"/>
      <c r="EW16" s="657"/>
      <c r="EX16" s="657"/>
      <c r="EY16" s="657"/>
      <c r="EZ16" s="657"/>
      <c r="FA16" s="657"/>
      <c r="FB16" s="657"/>
      <c r="FC16" s="657"/>
      <c r="FD16" s="657"/>
      <c r="FE16" s="657"/>
      <c r="FF16" s="657"/>
      <c r="FG16" s="657"/>
      <c r="FH16" s="657"/>
      <c r="FI16" s="657"/>
      <c r="FJ16" s="657"/>
      <c r="FK16" s="657"/>
      <c r="FL16" s="657"/>
      <c r="FM16" s="657"/>
      <c r="FN16" s="657"/>
      <c r="FO16" s="657"/>
      <c r="FP16" s="657"/>
      <c r="FQ16" s="657"/>
      <c r="FR16" s="657"/>
      <c r="FS16" s="657"/>
      <c r="FT16" s="657"/>
      <c r="FU16" s="657"/>
      <c r="FV16" s="657"/>
      <c r="FW16" s="657"/>
      <c r="FX16" s="657"/>
      <c r="FY16" s="657"/>
      <c r="FZ16" s="657"/>
      <c r="GA16" s="657"/>
      <c r="GB16" s="657"/>
      <c r="GC16" s="657"/>
      <c r="GD16" s="657"/>
      <c r="GE16" s="657"/>
      <c r="GF16" s="657"/>
      <c r="GG16" s="657"/>
      <c r="GH16" s="657"/>
      <c r="GI16" s="657"/>
      <c r="GJ16" s="657"/>
      <c r="GK16" s="657"/>
      <c r="GL16" s="657"/>
      <c r="GM16" s="657"/>
      <c r="GN16" s="657"/>
      <c r="GO16" s="657"/>
      <c r="GP16" s="657"/>
      <c r="GQ16" s="657"/>
      <c r="GR16" s="657"/>
      <c r="GS16" s="657"/>
      <c r="GT16" s="657"/>
      <c r="GU16" s="657"/>
      <c r="GV16" s="657"/>
      <c r="GW16" s="657"/>
      <c r="GX16" s="657"/>
      <c r="GY16" s="657"/>
      <c r="GZ16" s="657"/>
      <c r="HA16" s="657"/>
      <c r="HB16" s="657"/>
      <c r="HC16" s="657"/>
      <c r="HD16" s="657"/>
      <c r="HE16" s="657"/>
      <c r="HF16" s="657"/>
      <c r="HG16" s="657"/>
      <c r="HH16" s="657"/>
      <c r="HI16" s="657"/>
      <c r="HJ16" s="657"/>
      <c r="HK16" s="657"/>
      <c r="HL16" s="657"/>
      <c r="HM16" s="657"/>
      <c r="HN16" s="657"/>
      <c r="HO16" s="657"/>
      <c r="HP16" s="657"/>
      <c r="HQ16" s="657"/>
      <c r="HR16" s="657"/>
      <c r="HS16" s="657"/>
      <c r="HT16" s="657"/>
      <c r="HU16" s="657"/>
      <c r="HV16" s="657"/>
      <c r="HW16" s="657"/>
      <c r="HX16" s="657"/>
      <c r="HY16" s="657"/>
      <c r="HZ16" s="657"/>
      <c r="IA16" s="657"/>
      <c r="IB16" s="657"/>
      <c r="IC16" s="657"/>
      <c r="ID16" s="657"/>
      <c r="IE16" s="657"/>
      <c r="IF16" s="657"/>
      <c r="IG16" s="657"/>
      <c r="IH16" s="657"/>
      <c r="II16" s="657"/>
      <c r="IJ16" s="657"/>
      <c r="IK16" s="657"/>
      <c r="IL16" s="657"/>
      <c r="IM16" s="657"/>
      <c r="IN16" s="657"/>
      <c r="IO16" s="657"/>
      <c r="IP16" s="657"/>
      <c r="IQ16" s="657"/>
      <c r="IR16" s="657"/>
      <c r="IS16" s="657"/>
      <c r="IT16" s="657"/>
      <c r="IU16" s="657"/>
      <c r="IV16" s="657"/>
    </row>
    <row r="17" s="656" customFormat="1" customHeight="1" spans="1:256">
      <c r="A17" s="662"/>
      <c r="B17" s="669" t="s">
        <v>1668</v>
      </c>
      <c r="C17" s="670" t="s">
        <v>482</v>
      </c>
      <c r="D17" s="670"/>
      <c r="E17" s="670"/>
      <c r="F17" s="670"/>
      <c r="G17" s="670"/>
      <c r="H17" s="670"/>
      <c r="I17" s="670"/>
      <c r="J17" s="670"/>
      <c r="K17" s="670"/>
      <c r="L17" s="692"/>
      <c r="M17" s="683" t="s">
        <v>1678</v>
      </c>
      <c r="N17" s="691"/>
      <c r="O17" s="657"/>
      <c r="P17" s="657"/>
      <c r="Q17" s="657"/>
      <c r="R17" s="657"/>
      <c r="S17" s="657"/>
      <c r="T17" s="657"/>
      <c r="U17" s="657"/>
      <c r="V17" s="657"/>
      <c r="W17" s="657"/>
      <c r="X17" s="657"/>
      <c r="Y17" s="657"/>
      <c r="Z17" s="657"/>
      <c r="AA17" s="657"/>
      <c r="AB17" s="657"/>
      <c r="AC17" s="657"/>
      <c r="AD17" s="657"/>
      <c r="AE17" s="657"/>
      <c r="AF17" s="657"/>
      <c r="AG17" s="657"/>
      <c r="AH17" s="657"/>
      <c r="AI17" s="657"/>
      <c r="AJ17" s="657"/>
      <c r="AK17" s="657"/>
      <c r="AL17" s="657"/>
      <c r="AM17" s="657"/>
      <c r="AN17" s="657"/>
      <c r="AO17" s="657"/>
      <c r="AP17" s="657"/>
      <c r="AQ17" s="657"/>
      <c r="AR17" s="657"/>
      <c r="AS17" s="657"/>
      <c r="AT17" s="657"/>
      <c r="AU17" s="657"/>
      <c r="AV17" s="657"/>
      <c r="AW17" s="657"/>
      <c r="AX17" s="657"/>
      <c r="AY17" s="657"/>
      <c r="AZ17" s="657"/>
      <c r="BA17" s="657"/>
      <c r="BB17" s="657"/>
      <c r="BC17" s="657"/>
      <c r="BD17" s="657"/>
      <c r="BE17" s="657"/>
      <c r="BF17" s="657"/>
      <c r="BG17" s="657"/>
      <c r="BH17" s="657"/>
      <c r="BI17" s="657"/>
      <c r="BJ17" s="657"/>
      <c r="BK17" s="657"/>
      <c r="BL17" s="657"/>
      <c r="BM17" s="657"/>
      <c r="BN17" s="657"/>
      <c r="BO17" s="657"/>
      <c r="BP17" s="657"/>
      <c r="BQ17" s="657"/>
      <c r="BR17" s="657"/>
      <c r="BS17" s="657"/>
      <c r="BT17" s="657"/>
      <c r="BU17" s="657"/>
      <c r="BV17" s="657"/>
      <c r="BW17" s="657"/>
      <c r="BX17" s="657"/>
      <c r="BY17" s="657"/>
      <c r="BZ17" s="657"/>
      <c r="CA17" s="657"/>
      <c r="CB17" s="657"/>
      <c r="CC17" s="657"/>
      <c r="CD17" s="657"/>
      <c r="CE17" s="657"/>
      <c r="CF17" s="657"/>
      <c r="CG17" s="657"/>
      <c r="CH17" s="657"/>
      <c r="CI17" s="657"/>
      <c r="CJ17" s="657"/>
      <c r="CK17" s="657"/>
      <c r="CL17" s="657"/>
      <c r="CM17" s="657"/>
      <c r="CN17" s="657"/>
      <c r="CO17" s="657"/>
      <c r="CP17" s="657"/>
      <c r="CQ17" s="657"/>
      <c r="CR17" s="657"/>
      <c r="CS17" s="657"/>
      <c r="CT17" s="657"/>
      <c r="CU17" s="657"/>
      <c r="CV17" s="657"/>
      <c r="CW17" s="657"/>
      <c r="CX17" s="657"/>
      <c r="CY17" s="657"/>
      <c r="CZ17" s="657"/>
      <c r="DA17" s="657"/>
      <c r="DB17" s="657"/>
      <c r="DC17" s="657"/>
      <c r="DD17" s="657"/>
      <c r="DE17" s="657"/>
      <c r="DF17" s="657"/>
      <c r="DG17" s="657"/>
      <c r="DH17" s="657"/>
      <c r="DI17" s="657"/>
      <c r="DJ17" s="657"/>
      <c r="DK17" s="657"/>
      <c r="DL17" s="657"/>
      <c r="DM17" s="657"/>
      <c r="DN17" s="657"/>
      <c r="DO17" s="657"/>
      <c r="DP17" s="657"/>
      <c r="DQ17" s="657"/>
      <c r="DR17" s="657"/>
      <c r="DS17" s="657"/>
      <c r="DT17" s="657"/>
      <c r="DU17" s="657"/>
      <c r="DV17" s="657"/>
      <c r="DW17" s="657"/>
      <c r="DX17" s="657"/>
      <c r="DY17" s="657"/>
      <c r="DZ17" s="657"/>
      <c r="EA17" s="657"/>
      <c r="EB17" s="657"/>
      <c r="EC17" s="657"/>
      <c r="ED17" s="657"/>
      <c r="EE17" s="657"/>
      <c r="EF17" s="657"/>
      <c r="EG17" s="657"/>
      <c r="EH17" s="657"/>
      <c r="EI17" s="657"/>
      <c r="EJ17" s="657"/>
      <c r="EK17" s="657"/>
      <c r="EL17" s="657"/>
      <c r="EM17" s="657"/>
      <c r="EN17" s="657"/>
      <c r="EO17" s="657"/>
      <c r="EP17" s="657"/>
      <c r="EQ17" s="657"/>
      <c r="ER17" s="657"/>
      <c r="ES17" s="657"/>
      <c r="ET17" s="657"/>
      <c r="EU17" s="657"/>
      <c r="EV17" s="657"/>
      <c r="EW17" s="657"/>
      <c r="EX17" s="657"/>
      <c r="EY17" s="657"/>
      <c r="EZ17" s="657"/>
      <c r="FA17" s="657"/>
      <c r="FB17" s="657"/>
      <c r="FC17" s="657"/>
      <c r="FD17" s="657"/>
      <c r="FE17" s="657"/>
      <c r="FF17" s="657"/>
      <c r="FG17" s="657"/>
      <c r="FH17" s="657"/>
      <c r="FI17" s="657"/>
      <c r="FJ17" s="657"/>
      <c r="FK17" s="657"/>
      <c r="FL17" s="657"/>
      <c r="FM17" s="657"/>
      <c r="FN17" s="657"/>
      <c r="FO17" s="657"/>
      <c r="FP17" s="657"/>
      <c r="FQ17" s="657"/>
      <c r="FR17" s="657"/>
      <c r="FS17" s="657"/>
      <c r="FT17" s="657"/>
      <c r="FU17" s="657"/>
      <c r="FV17" s="657"/>
      <c r="FW17" s="657"/>
      <c r="FX17" s="657"/>
      <c r="FY17" s="657"/>
      <c r="FZ17" s="657"/>
      <c r="GA17" s="657"/>
      <c r="GB17" s="657"/>
      <c r="GC17" s="657"/>
      <c r="GD17" s="657"/>
      <c r="GE17" s="657"/>
      <c r="GF17" s="657"/>
      <c r="GG17" s="657"/>
      <c r="GH17" s="657"/>
      <c r="GI17" s="657"/>
      <c r="GJ17" s="657"/>
      <c r="GK17" s="657"/>
      <c r="GL17" s="657"/>
      <c r="GM17" s="657"/>
      <c r="GN17" s="657"/>
      <c r="GO17" s="657"/>
      <c r="GP17" s="657"/>
      <c r="GQ17" s="657"/>
      <c r="GR17" s="657"/>
      <c r="GS17" s="657"/>
      <c r="GT17" s="657"/>
      <c r="GU17" s="657"/>
      <c r="GV17" s="657"/>
      <c r="GW17" s="657"/>
      <c r="GX17" s="657"/>
      <c r="GY17" s="657"/>
      <c r="GZ17" s="657"/>
      <c r="HA17" s="657"/>
      <c r="HB17" s="657"/>
      <c r="HC17" s="657"/>
      <c r="HD17" s="657"/>
      <c r="HE17" s="657"/>
      <c r="HF17" s="657"/>
      <c r="HG17" s="657"/>
      <c r="HH17" s="657"/>
      <c r="HI17" s="657"/>
      <c r="HJ17" s="657"/>
      <c r="HK17" s="657"/>
      <c r="HL17" s="657"/>
      <c r="HM17" s="657"/>
      <c r="HN17" s="657"/>
      <c r="HO17" s="657"/>
      <c r="HP17" s="657"/>
      <c r="HQ17" s="657"/>
      <c r="HR17" s="657"/>
      <c r="HS17" s="657"/>
      <c r="HT17" s="657"/>
      <c r="HU17" s="657"/>
      <c r="HV17" s="657"/>
      <c r="HW17" s="657"/>
      <c r="HX17" s="657"/>
      <c r="HY17" s="657"/>
      <c r="HZ17" s="657"/>
      <c r="IA17" s="657"/>
      <c r="IB17" s="657"/>
      <c r="IC17" s="657"/>
      <c r="ID17" s="657"/>
      <c r="IE17" s="657"/>
      <c r="IF17" s="657"/>
      <c r="IG17" s="657"/>
      <c r="IH17" s="657"/>
      <c r="II17" s="657"/>
      <c r="IJ17" s="657"/>
      <c r="IK17" s="657"/>
      <c r="IL17" s="657"/>
      <c r="IM17" s="657"/>
      <c r="IN17" s="657"/>
      <c r="IO17" s="657"/>
      <c r="IP17" s="657"/>
      <c r="IQ17" s="657"/>
      <c r="IR17" s="657"/>
      <c r="IS17" s="657"/>
      <c r="IT17" s="657"/>
      <c r="IU17" s="657"/>
      <c r="IV17" s="657"/>
    </row>
    <row r="18" s="656" customFormat="1" customHeight="1" spans="1:256">
      <c r="A18" s="662"/>
      <c r="B18" s="669"/>
      <c r="C18" s="670"/>
      <c r="D18" s="670" t="s">
        <v>1669</v>
      </c>
      <c r="E18" s="670" t="s">
        <v>1669</v>
      </c>
      <c r="F18" s="670" t="s">
        <v>1669</v>
      </c>
      <c r="G18" s="670" t="s">
        <v>1669</v>
      </c>
      <c r="H18" s="670" t="s">
        <v>1670</v>
      </c>
      <c r="I18" s="670"/>
      <c r="J18" s="670"/>
      <c r="K18" s="670"/>
      <c r="L18" s="670"/>
      <c r="M18" s="685" t="s">
        <v>1679</v>
      </c>
      <c r="N18" s="691"/>
      <c r="O18" s="657"/>
      <c r="P18" s="657"/>
      <c r="Q18" s="657"/>
      <c r="R18" s="657"/>
      <c r="S18" s="657"/>
      <c r="T18" s="657"/>
      <c r="U18" s="657"/>
      <c r="V18" s="657"/>
      <c r="W18" s="657"/>
      <c r="X18" s="657"/>
      <c r="Y18" s="657"/>
      <c r="Z18" s="657"/>
      <c r="AA18" s="657"/>
      <c r="AB18" s="657"/>
      <c r="AC18" s="657"/>
      <c r="AD18" s="657"/>
      <c r="AE18" s="657"/>
      <c r="AF18" s="657"/>
      <c r="AG18" s="657"/>
      <c r="AH18" s="657"/>
      <c r="AI18" s="657"/>
      <c r="AJ18" s="657"/>
      <c r="AK18" s="657"/>
      <c r="AL18" s="657"/>
      <c r="AM18" s="657"/>
      <c r="AN18" s="657"/>
      <c r="AO18" s="657"/>
      <c r="AP18" s="657"/>
      <c r="AQ18" s="657"/>
      <c r="AR18" s="657"/>
      <c r="AS18" s="657"/>
      <c r="AT18" s="657"/>
      <c r="AU18" s="657"/>
      <c r="AV18" s="657"/>
      <c r="AW18" s="657"/>
      <c r="AX18" s="657"/>
      <c r="AY18" s="657"/>
      <c r="AZ18" s="657"/>
      <c r="BA18" s="657"/>
      <c r="BB18" s="657"/>
      <c r="BC18" s="657"/>
      <c r="BD18" s="657"/>
      <c r="BE18" s="657"/>
      <c r="BF18" s="657"/>
      <c r="BG18" s="657"/>
      <c r="BH18" s="657"/>
      <c r="BI18" s="657"/>
      <c r="BJ18" s="657"/>
      <c r="BK18" s="657"/>
      <c r="BL18" s="657"/>
      <c r="BM18" s="657"/>
      <c r="BN18" s="657"/>
      <c r="BO18" s="657"/>
      <c r="BP18" s="657"/>
      <c r="BQ18" s="657"/>
      <c r="BR18" s="657"/>
      <c r="BS18" s="657"/>
      <c r="BT18" s="657"/>
      <c r="BU18" s="657"/>
      <c r="BV18" s="657"/>
      <c r="BW18" s="657"/>
      <c r="BX18" s="657"/>
      <c r="BY18" s="657"/>
      <c r="BZ18" s="657"/>
      <c r="CA18" s="657"/>
      <c r="CB18" s="657"/>
      <c r="CC18" s="657"/>
      <c r="CD18" s="657"/>
      <c r="CE18" s="657"/>
      <c r="CF18" s="657"/>
      <c r="CG18" s="657"/>
      <c r="CH18" s="657"/>
      <c r="CI18" s="657"/>
      <c r="CJ18" s="657"/>
      <c r="CK18" s="657"/>
      <c r="CL18" s="657"/>
      <c r="CM18" s="657"/>
      <c r="CN18" s="657"/>
      <c r="CO18" s="657"/>
      <c r="CP18" s="657"/>
      <c r="CQ18" s="657"/>
      <c r="CR18" s="657"/>
      <c r="CS18" s="657"/>
      <c r="CT18" s="657"/>
      <c r="CU18" s="657"/>
      <c r="CV18" s="657"/>
      <c r="CW18" s="657"/>
      <c r="CX18" s="657"/>
      <c r="CY18" s="657"/>
      <c r="CZ18" s="657"/>
      <c r="DA18" s="657"/>
      <c r="DB18" s="657"/>
      <c r="DC18" s="657"/>
      <c r="DD18" s="657"/>
      <c r="DE18" s="657"/>
      <c r="DF18" s="657"/>
      <c r="DG18" s="657"/>
      <c r="DH18" s="657"/>
      <c r="DI18" s="657"/>
      <c r="DJ18" s="657"/>
      <c r="DK18" s="657"/>
      <c r="DL18" s="657"/>
      <c r="DM18" s="657"/>
      <c r="DN18" s="657"/>
      <c r="DO18" s="657"/>
      <c r="DP18" s="657"/>
      <c r="DQ18" s="657"/>
      <c r="DR18" s="657"/>
      <c r="DS18" s="657"/>
      <c r="DT18" s="657"/>
      <c r="DU18" s="657"/>
      <c r="DV18" s="657"/>
      <c r="DW18" s="657"/>
      <c r="DX18" s="657"/>
      <c r="DY18" s="657"/>
      <c r="DZ18" s="657"/>
      <c r="EA18" s="657"/>
      <c r="EB18" s="657"/>
      <c r="EC18" s="657"/>
      <c r="ED18" s="657"/>
      <c r="EE18" s="657"/>
      <c r="EF18" s="657"/>
      <c r="EG18" s="657"/>
      <c r="EH18" s="657"/>
      <c r="EI18" s="657"/>
      <c r="EJ18" s="657"/>
      <c r="EK18" s="657"/>
      <c r="EL18" s="657"/>
      <c r="EM18" s="657"/>
      <c r="EN18" s="657"/>
      <c r="EO18" s="657"/>
      <c r="EP18" s="657"/>
      <c r="EQ18" s="657"/>
      <c r="ER18" s="657"/>
      <c r="ES18" s="657"/>
      <c r="ET18" s="657"/>
      <c r="EU18" s="657"/>
      <c r="EV18" s="657"/>
      <c r="EW18" s="657"/>
      <c r="EX18" s="657"/>
      <c r="EY18" s="657"/>
      <c r="EZ18" s="657"/>
      <c r="FA18" s="657"/>
      <c r="FB18" s="657"/>
      <c r="FC18" s="657"/>
      <c r="FD18" s="657"/>
      <c r="FE18" s="657"/>
      <c r="FF18" s="657"/>
      <c r="FG18" s="657"/>
      <c r="FH18" s="657"/>
      <c r="FI18" s="657"/>
      <c r="FJ18" s="657"/>
      <c r="FK18" s="657"/>
      <c r="FL18" s="657"/>
      <c r="FM18" s="657"/>
      <c r="FN18" s="657"/>
      <c r="FO18" s="657"/>
      <c r="FP18" s="657"/>
      <c r="FQ18" s="657"/>
      <c r="FR18" s="657"/>
      <c r="FS18" s="657"/>
      <c r="FT18" s="657"/>
      <c r="FU18" s="657"/>
      <c r="FV18" s="657"/>
      <c r="FW18" s="657"/>
      <c r="FX18" s="657"/>
      <c r="FY18" s="657"/>
      <c r="FZ18" s="657"/>
      <c r="GA18" s="657"/>
      <c r="GB18" s="657"/>
      <c r="GC18" s="657"/>
      <c r="GD18" s="657"/>
      <c r="GE18" s="657"/>
      <c r="GF18" s="657"/>
      <c r="GG18" s="657"/>
      <c r="GH18" s="657"/>
      <c r="GI18" s="657"/>
      <c r="GJ18" s="657"/>
      <c r="GK18" s="657"/>
      <c r="GL18" s="657"/>
      <c r="GM18" s="657"/>
      <c r="GN18" s="657"/>
      <c r="GO18" s="657"/>
      <c r="GP18" s="657"/>
      <c r="GQ18" s="657"/>
      <c r="GR18" s="657"/>
      <c r="GS18" s="657"/>
      <c r="GT18" s="657"/>
      <c r="GU18" s="657"/>
      <c r="GV18" s="657"/>
      <c r="GW18" s="657"/>
      <c r="GX18" s="657"/>
      <c r="GY18" s="657"/>
      <c r="GZ18" s="657"/>
      <c r="HA18" s="657"/>
      <c r="HB18" s="657"/>
      <c r="HC18" s="657"/>
      <c r="HD18" s="657"/>
      <c r="HE18" s="657"/>
      <c r="HF18" s="657"/>
      <c r="HG18" s="657"/>
      <c r="HH18" s="657"/>
      <c r="HI18" s="657"/>
      <c r="HJ18" s="657"/>
      <c r="HK18" s="657"/>
      <c r="HL18" s="657"/>
      <c r="HM18" s="657"/>
      <c r="HN18" s="657"/>
      <c r="HO18" s="657"/>
      <c r="HP18" s="657"/>
      <c r="HQ18" s="657"/>
      <c r="HR18" s="657"/>
      <c r="HS18" s="657"/>
      <c r="HT18" s="657"/>
      <c r="HU18" s="657"/>
      <c r="HV18" s="657"/>
      <c r="HW18" s="657"/>
      <c r="HX18" s="657"/>
      <c r="HY18" s="657"/>
      <c r="HZ18" s="657"/>
      <c r="IA18" s="657"/>
      <c r="IB18" s="657"/>
      <c r="IC18" s="657"/>
      <c r="ID18" s="657"/>
      <c r="IE18" s="657"/>
      <c r="IF18" s="657"/>
      <c r="IG18" s="657"/>
      <c r="IH18" s="657"/>
      <c r="II18" s="657"/>
      <c r="IJ18" s="657"/>
      <c r="IK18" s="657"/>
      <c r="IL18" s="657"/>
      <c r="IM18" s="657"/>
      <c r="IN18" s="657"/>
      <c r="IO18" s="657"/>
      <c r="IP18" s="657"/>
      <c r="IQ18" s="657"/>
      <c r="IR18" s="657"/>
      <c r="IS18" s="657"/>
      <c r="IT18" s="657"/>
      <c r="IU18" s="657"/>
      <c r="IV18" s="657"/>
    </row>
    <row r="19" s="656" customFormat="1" customHeight="1" spans="1:256">
      <c r="A19" s="662"/>
      <c r="B19" s="671" t="s">
        <v>1591</v>
      </c>
      <c r="C19" s="672"/>
      <c r="D19" s="672"/>
      <c r="E19" s="672"/>
      <c r="F19" s="672"/>
      <c r="G19" s="672"/>
      <c r="H19" s="672"/>
      <c r="I19" s="672"/>
      <c r="J19" s="672"/>
      <c r="K19" s="672"/>
      <c r="L19" s="693"/>
      <c r="M19" s="687" t="s">
        <v>82</v>
      </c>
      <c r="N19" s="694" t="s">
        <v>1666</v>
      </c>
      <c r="O19" s="657"/>
      <c r="P19" s="657"/>
      <c r="Q19" s="657"/>
      <c r="R19" s="657"/>
      <c r="S19" s="657"/>
      <c r="T19" s="657"/>
      <c r="U19" s="657"/>
      <c r="V19" s="657"/>
      <c r="W19" s="657"/>
      <c r="X19" s="657"/>
      <c r="Y19" s="657"/>
      <c r="Z19" s="657"/>
      <c r="AA19" s="657"/>
      <c r="AB19" s="657"/>
      <c r="AC19" s="657"/>
      <c r="AD19" s="657"/>
      <c r="AE19" s="657"/>
      <c r="AF19" s="657"/>
      <c r="AG19" s="657"/>
      <c r="AH19" s="657"/>
      <c r="AI19" s="657"/>
      <c r="AJ19" s="657"/>
      <c r="AK19" s="657"/>
      <c r="AL19" s="657"/>
      <c r="AM19" s="657"/>
      <c r="AN19" s="657"/>
      <c r="AO19" s="657"/>
      <c r="AP19" s="657"/>
      <c r="AQ19" s="657"/>
      <c r="AR19" s="657"/>
      <c r="AS19" s="657"/>
      <c r="AT19" s="657"/>
      <c r="AU19" s="657"/>
      <c r="AV19" s="657"/>
      <c r="AW19" s="657"/>
      <c r="AX19" s="657"/>
      <c r="AY19" s="657"/>
      <c r="AZ19" s="657"/>
      <c r="BA19" s="657"/>
      <c r="BB19" s="657"/>
      <c r="BC19" s="657"/>
      <c r="BD19" s="657"/>
      <c r="BE19" s="657"/>
      <c r="BF19" s="657"/>
      <c r="BG19" s="657"/>
      <c r="BH19" s="657"/>
      <c r="BI19" s="657"/>
      <c r="BJ19" s="657"/>
      <c r="BK19" s="657"/>
      <c r="BL19" s="657"/>
      <c r="BM19" s="657"/>
      <c r="BN19" s="657"/>
      <c r="BO19" s="657"/>
      <c r="BP19" s="657"/>
      <c r="BQ19" s="657"/>
      <c r="BR19" s="657"/>
      <c r="BS19" s="657"/>
      <c r="BT19" s="657"/>
      <c r="BU19" s="657"/>
      <c r="BV19" s="657"/>
      <c r="BW19" s="657"/>
      <c r="BX19" s="657"/>
      <c r="BY19" s="657"/>
      <c r="BZ19" s="657"/>
      <c r="CA19" s="657"/>
      <c r="CB19" s="657"/>
      <c r="CC19" s="657"/>
      <c r="CD19" s="657"/>
      <c r="CE19" s="657"/>
      <c r="CF19" s="657"/>
      <c r="CG19" s="657"/>
      <c r="CH19" s="657"/>
      <c r="CI19" s="657"/>
      <c r="CJ19" s="657"/>
      <c r="CK19" s="657"/>
      <c r="CL19" s="657"/>
      <c r="CM19" s="657"/>
      <c r="CN19" s="657"/>
      <c r="CO19" s="657"/>
      <c r="CP19" s="657"/>
      <c r="CQ19" s="657"/>
      <c r="CR19" s="657"/>
      <c r="CS19" s="657"/>
      <c r="CT19" s="657"/>
      <c r="CU19" s="657"/>
      <c r="CV19" s="657"/>
      <c r="CW19" s="657"/>
      <c r="CX19" s="657"/>
      <c r="CY19" s="657"/>
      <c r="CZ19" s="657"/>
      <c r="DA19" s="657"/>
      <c r="DB19" s="657"/>
      <c r="DC19" s="657"/>
      <c r="DD19" s="657"/>
      <c r="DE19" s="657"/>
      <c r="DF19" s="657"/>
      <c r="DG19" s="657"/>
      <c r="DH19" s="657"/>
      <c r="DI19" s="657"/>
      <c r="DJ19" s="657"/>
      <c r="DK19" s="657"/>
      <c r="DL19" s="657"/>
      <c r="DM19" s="657"/>
      <c r="DN19" s="657"/>
      <c r="DO19" s="657"/>
      <c r="DP19" s="657"/>
      <c r="DQ19" s="657"/>
      <c r="DR19" s="657"/>
      <c r="DS19" s="657"/>
      <c r="DT19" s="657"/>
      <c r="DU19" s="657"/>
      <c r="DV19" s="657"/>
      <c r="DW19" s="657"/>
      <c r="DX19" s="657"/>
      <c r="DY19" s="657"/>
      <c r="DZ19" s="657"/>
      <c r="EA19" s="657"/>
      <c r="EB19" s="657"/>
      <c r="EC19" s="657"/>
      <c r="ED19" s="657"/>
      <c r="EE19" s="657"/>
      <c r="EF19" s="657"/>
      <c r="EG19" s="657"/>
      <c r="EH19" s="657"/>
      <c r="EI19" s="657"/>
      <c r="EJ19" s="657"/>
      <c r="EK19" s="657"/>
      <c r="EL19" s="657"/>
      <c r="EM19" s="657"/>
      <c r="EN19" s="657"/>
      <c r="EO19" s="657"/>
      <c r="EP19" s="657"/>
      <c r="EQ19" s="657"/>
      <c r="ER19" s="657"/>
      <c r="ES19" s="657"/>
      <c r="ET19" s="657"/>
      <c r="EU19" s="657"/>
      <c r="EV19" s="657"/>
      <c r="EW19" s="657"/>
      <c r="EX19" s="657"/>
      <c r="EY19" s="657"/>
      <c r="EZ19" s="657"/>
      <c r="FA19" s="657"/>
      <c r="FB19" s="657"/>
      <c r="FC19" s="657"/>
      <c r="FD19" s="657"/>
      <c r="FE19" s="657"/>
      <c r="FF19" s="657"/>
      <c r="FG19" s="657"/>
      <c r="FH19" s="657"/>
      <c r="FI19" s="657"/>
      <c r="FJ19" s="657"/>
      <c r="FK19" s="657"/>
      <c r="FL19" s="657"/>
      <c r="FM19" s="657"/>
      <c r="FN19" s="657"/>
      <c r="FO19" s="657"/>
      <c r="FP19" s="657"/>
      <c r="FQ19" s="657"/>
      <c r="FR19" s="657"/>
      <c r="FS19" s="657"/>
      <c r="FT19" s="657"/>
      <c r="FU19" s="657"/>
      <c r="FV19" s="657"/>
      <c r="FW19" s="657"/>
      <c r="FX19" s="657"/>
      <c r="FY19" s="657"/>
      <c r="FZ19" s="657"/>
      <c r="GA19" s="657"/>
      <c r="GB19" s="657"/>
      <c r="GC19" s="657"/>
      <c r="GD19" s="657"/>
      <c r="GE19" s="657"/>
      <c r="GF19" s="657"/>
      <c r="GG19" s="657"/>
      <c r="GH19" s="657"/>
      <c r="GI19" s="657"/>
      <c r="GJ19" s="657"/>
      <c r="GK19" s="657"/>
      <c r="GL19" s="657"/>
      <c r="GM19" s="657"/>
      <c r="GN19" s="657"/>
      <c r="GO19" s="657"/>
      <c r="GP19" s="657"/>
      <c r="GQ19" s="657"/>
      <c r="GR19" s="657"/>
      <c r="GS19" s="657"/>
      <c r="GT19" s="657"/>
      <c r="GU19" s="657"/>
      <c r="GV19" s="657"/>
      <c r="GW19" s="657"/>
      <c r="GX19" s="657"/>
      <c r="GY19" s="657"/>
      <c r="GZ19" s="657"/>
      <c r="HA19" s="657"/>
      <c r="HB19" s="657"/>
      <c r="HC19" s="657"/>
      <c r="HD19" s="657"/>
      <c r="HE19" s="657"/>
      <c r="HF19" s="657"/>
      <c r="HG19" s="657"/>
      <c r="HH19" s="657"/>
      <c r="HI19" s="657"/>
      <c r="HJ19" s="657"/>
      <c r="HK19" s="657"/>
      <c r="HL19" s="657"/>
      <c r="HM19" s="657"/>
      <c r="HN19" s="657"/>
      <c r="HO19" s="657"/>
      <c r="HP19" s="657"/>
      <c r="HQ19" s="657"/>
      <c r="HR19" s="657"/>
      <c r="HS19" s="657"/>
      <c r="HT19" s="657"/>
      <c r="HU19" s="657"/>
      <c r="HV19" s="657"/>
      <c r="HW19" s="657"/>
      <c r="HX19" s="657"/>
      <c r="HY19" s="657"/>
      <c r="HZ19" s="657"/>
      <c r="IA19" s="657"/>
      <c r="IB19" s="657"/>
      <c r="IC19" s="657"/>
      <c r="ID19" s="657"/>
      <c r="IE19" s="657"/>
      <c r="IF19" s="657"/>
      <c r="IG19" s="657"/>
      <c r="IH19" s="657"/>
      <c r="II19" s="657"/>
      <c r="IJ19" s="657"/>
      <c r="IK19" s="657"/>
      <c r="IL19" s="657"/>
      <c r="IM19" s="657"/>
      <c r="IN19" s="657"/>
      <c r="IO19" s="657"/>
      <c r="IP19" s="657"/>
      <c r="IQ19" s="657"/>
      <c r="IR19" s="657"/>
      <c r="IS19" s="657"/>
      <c r="IT19" s="657"/>
      <c r="IU19" s="657"/>
      <c r="IV19" s="657"/>
    </row>
    <row r="20" s="656" customFormat="1" customHeight="1" spans="1:256">
      <c r="A20" s="662"/>
      <c r="B20" s="671"/>
      <c r="C20" s="672" t="s">
        <v>1647</v>
      </c>
      <c r="D20" s="672"/>
      <c r="E20" s="672"/>
      <c r="F20" s="672"/>
      <c r="G20" s="672"/>
      <c r="H20" s="672"/>
      <c r="I20" s="672"/>
      <c r="J20" s="672"/>
      <c r="K20" s="672"/>
      <c r="L20" s="695"/>
      <c r="M20" s="680" t="s">
        <v>514</v>
      </c>
      <c r="N20" s="694" t="s">
        <v>1680</v>
      </c>
      <c r="O20" s="657"/>
      <c r="P20" s="657"/>
      <c r="Q20" s="657"/>
      <c r="R20" s="657"/>
      <c r="S20" s="657"/>
      <c r="T20" s="657"/>
      <c r="U20" s="657"/>
      <c r="V20" s="657"/>
      <c r="W20" s="657"/>
      <c r="X20" s="657"/>
      <c r="Y20" s="657"/>
      <c r="Z20" s="657"/>
      <c r="AA20" s="657"/>
      <c r="AB20" s="657"/>
      <c r="AC20" s="657"/>
      <c r="AD20" s="657"/>
      <c r="AE20" s="657"/>
      <c r="AF20" s="657"/>
      <c r="AG20" s="657"/>
      <c r="AH20" s="657"/>
      <c r="AI20" s="657"/>
      <c r="AJ20" s="657"/>
      <c r="AK20" s="657"/>
      <c r="AL20" s="657"/>
      <c r="AM20" s="657"/>
      <c r="AN20" s="657"/>
      <c r="AO20" s="657"/>
      <c r="AP20" s="657"/>
      <c r="AQ20" s="657"/>
      <c r="AR20" s="657"/>
      <c r="AS20" s="657"/>
      <c r="AT20" s="657"/>
      <c r="AU20" s="657"/>
      <c r="AV20" s="657"/>
      <c r="AW20" s="657"/>
      <c r="AX20" s="657"/>
      <c r="AY20" s="657"/>
      <c r="AZ20" s="657"/>
      <c r="BA20" s="657"/>
      <c r="BB20" s="657"/>
      <c r="BC20" s="657"/>
      <c r="BD20" s="657"/>
      <c r="BE20" s="657"/>
      <c r="BF20" s="657"/>
      <c r="BG20" s="657"/>
      <c r="BH20" s="657"/>
      <c r="BI20" s="657"/>
      <c r="BJ20" s="657"/>
      <c r="BK20" s="657"/>
      <c r="BL20" s="657"/>
      <c r="BM20" s="657"/>
      <c r="BN20" s="657"/>
      <c r="BO20" s="657"/>
      <c r="BP20" s="657"/>
      <c r="BQ20" s="657"/>
      <c r="BR20" s="657"/>
      <c r="BS20" s="657"/>
      <c r="BT20" s="657"/>
      <c r="BU20" s="657"/>
      <c r="BV20" s="657"/>
      <c r="BW20" s="657"/>
      <c r="BX20" s="657"/>
      <c r="BY20" s="657"/>
      <c r="BZ20" s="657"/>
      <c r="CA20" s="657"/>
      <c r="CB20" s="657"/>
      <c r="CC20" s="657"/>
      <c r="CD20" s="657"/>
      <c r="CE20" s="657"/>
      <c r="CF20" s="657"/>
      <c r="CG20" s="657"/>
      <c r="CH20" s="657"/>
      <c r="CI20" s="657"/>
      <c r="CJ20" s="657"/>
      <c r="CK20" s="657"/>
      <c r="CL20" s="657"/>
      <c r="CM20" s="657"/>
      <c r="CN20" s="657"/>
      <c r="CO20" s="657"/>
      <c r="CP20" s="657"/>
      <c r="CQ20" s="657"/>
      <c r="CR20" s="657"/>
      <c r="CS20" s="657"/>
      <c r="CT20" s="657"/>
      <c r="CU20" s="657"/>
      <c r="CV20" s="657"/>
      <c r="CW20" s="657"/>
      <c r="CX20" s="657"/>
      <c r="CY20" s="657"/>
      <c r="CZ20" s="657"/>
      <c r="DA20" s="657"/>
      <c r="DB20" s="657"/>
      <c r="DC20" s="657"/>
      <c r="DD20" s="657"/>
      <c r="DE20" s="657"/>
      <c r="DF20" s="657"/>
      <c r="DG20" s="657"/>
      <c r="DH20" s="657"/>
      <c r="DI20" s="657"/>
      <c r="DJ20" s="657"/>
      <c r="DK20" s="657"/>
      <c r="DL20" s="657"/>
      <c r="DM20" s="657"/>
      <c r="DN20" s="657"/>
      <c r="DO20" s="657"/>
      <c r="DP20" s="657"/>
      <c r="DQ20" s="657"/>
      <c r="DR20" s="657"/>
      <c r="DS20" s="657"/>
      <c r="DT20" s="657"/>
      <c r="DU20" s="657"/>
      <c r="DV20" s="657"/>
      <c r="DW20" s="657"/>
      <c r="DX20" s="657"/>
      <c r="DY20" s="657"/>
      <c r="DZ20" s="657"/>
      <c r="EA20" s="657"/>
      <c r="EB20" s="657"/>
      <c r="EC20" s="657"/>
      <c r="ED20" s="657"/>
      <c r="EE20" s="657"/>
      <c r="EF20" s="657"/>
      <c r="EG20" s="657"/>
      <c r="EH20" s="657"/>
      <c r="EI20" s="657"/>
      <c r="EJ20" s="657"/>
      <c r="EK20" s="657"/>
      <c r="EL20" s="657"/>
      <c r="EM20" s="657"/>
      <c r="EN20" s="657"/>
      <c r="EO20" s="657"/>
      <c r="EP20" s="657"/>
      <c r="EQ20" s="657"/>
      <c r="ER20" s="657"/>
      <c r="ES20" s="657"/>
      <c r="ET20" s="657"/>
      <c r="EU20" s="657"/>
      <c r="EV20" s="657"/>
      <c r="EW20" s="657"/>
      <c r="EX20" s="657"/>
      <c r="EY20" s="657"/>
      <c r="EZ20" s="657"/>
      <c r="FA20" s="657"/>
      <c r="FB20" s="657"/>
      <c r="FC20" s="657"/>
      <c r="FD20" s="657"/>
      <c r="FE20" s="657"/>
      <c r="FF20" s="657"/>
      <c r="FG20" s="657"/>
      <c r="FH20" s="657"/>
      <c r="FI20" s="657"/>
      <c r="FJ20" s="657"/>
      <c r="FK20" s="657"/>
      <c r="FL20" s="657"/>
      <c r="FM20" s="657"/>
      <c r="FN20" s="657"/>
      <c r="FO20" s="657"/>
      <c r="FP20" s="657"/>
      <c r="FQ20" s="657"/>
      <c r="FR20" s="657"/>
      <c r="FS20" s="657"/>
      <c r="FT20" s="657"/>
      <c r="FU20" s="657"/>
      <c r="FV20" s="657"/>
      <c r="FW20" s="657"/>
      <c r="FX20" s="657"/>
      <c r="FY20" s="657"/>
      <c r="FZ20" s="657"/>
      <c r="GA20" s="657"/>
      <c r="GB20" s="657"/>
      <c r="GC20" s="657"/>
      <c r="GD20" s="657"/>
      <c r="GE20" s="657"/>
      <c r="GF20" s="657"/>
      <c r="GG20" s="657"/>
      <c r="GH20" s="657"/>
      <c r="GI20" s="657"/>
      <c r="GJ20" s="657"/>
      <c r="GK20" s="657"/>
      <c r="GL20" s="657"/>
      <c r="GM20" s="657"/>
      <c r="GN20" s="657"/>
      <c r="GO20" s="657"/>
      <c r="GP20" s="657"/>
      <c r="GQ20" s="657"/>
      <c r="GR20" s="657"/>
      <c r="GS20" s="657"/>
      <c r="GT20" s="657"/>
      <c r="GU20" s="657"/>
      <c r="GV20" s="657"/>
      <c r="GW20" s="657"/>
      <c r="GX20" s="657"/>
      <c r="GY20" s="657"/>
      <c r="GZ20" s="657"/>
      <c r="HA20" s="657"/>
      <c r="HB20" s="657"/>
      <c r="HC20" s="657"/>
      <c r="HD20" s="657"/>
      <c r="HE20" s="657"/>
      <c r="HF20" s="657"/>
      <c r="HG20" s="657"/>
      <c r="HH20" s="657"/>
      <c r="HI20" s="657"/>
      <c r="HJ20" s="657"/>
      <c r="HK20" s="657"/>
      <c r="HL20" s="657"/>
      <c r="HM20" s="657"/>
      <c r="HN20" s="657"/>
      <c r="HO20" s="657"/>
      <c r="HP20" s="657"/>
      <c r="HQ20" s="657"/>
      <c r="HR20" s="657"/>
      <c r="HS20" s="657"/>
      <c r="HT20" s="657"/>
      <c r="HU20" s="657"/>
      <c r="HV20" s="657"/>
      <c r="HW20" s="657"/>
      <c r="HX20" s="657"/>
      <c r="HY20" s="657"/>
      <c r="HZ20" s="657"/>
      <c r="IA20" s="657"/>
      <c r="IB20" s="657"/>
      <c r="IC20" s="657"/>
      <c r="ID20" s="657"/>
      <c r="IE20" s="657"/>
      <c r="IF20" s="657"/>
      <c r="IG20" s="657"/>
      <c r="IH20" s="657"/>
      <c r="II20" s="657"/>
      <c r="IJ20" s="657"/>
      <c r="IK20" s="657"/>
      <c r="IL20" s="657"/>
      <c r="IM20" s="657"/>
      <c r="IN20" s="657"/>
      <c r="IO20" s="657"/>
      <c r="IP20" s="657"/>
      <c r="IQ20" s="657"/>
      <c r="IR20" s="657"/>
      <c r="IS20" s="657"/>
      <c r="IT20" s="657"/>
      <c r="IU20" s="657"/>
      <c r="IV20" s="657"/>
    </row>
    <row r="21" s="656" customFormat="1" customHeight="1" spans="1:256">
      <c r="A21" s="662"/>
      <c r="B21" s="671" t="s">
        <v>1668</v>
      </c>
      <c r="C21" s="672" t="s">
        <v>480</v>
      </c>
      <c r="D21" s="672"/>
      <c r="E21" s="672"/>
      <c r="F21" s="672"/>
      <c r="G21" s="672"/>
      <c r="H21" s="672"/>
      <c r="I21" s="672"/>
      <c r="J21" s="672"/>
      <c r="K21" s="672"/>
      <c r="L21" s="696"/>
      <c r="M21" s="683" t="s">
        <v>433</v>
      </c>
      <c r="N21" s="694" t="s">
        <v>1681</v>
      </c>
      <c r="O21" s="657"/>
      <c r="P21" s="657"/>
      <c r="Q21" s="657"/>
      <c r="R21" s="657"/>
      <c r="S21" s="657"/>
      <c r="T21" s="657"/>
      <c r="U21" s="657"/>
      <c r="V21" s="657"/>
      <c r="W21" s="657"/>
      <c r="X21" s="657"/>
      <c r="Y21" s="657"/>
      <c r="Z21" s="657"/>
      <c r="AA21" s="657"/>
      <c r="AB21" s="657"/>
      <c r="AC21" s="657"/>
      <c r="AD21" s="657"/>
      <c r="AE21" s="657"/>
      <c r="AF21" s="657"/>
      <c r="AG21" s="657"/>
      <c r="AH21" s="657"/>
      <c r="AI21" s="657"/>
      <c r="AJ21" s="657"/>
      <c r="AK21" s="657"/>
      <c r="AL21" s="657"/>
      <c r="AM21" s="657"/>
      <c r="AN21" s="657"/>
      <c r="AO21" s="657"/>
      <c r="AP21" s="657"/>
      <c r="AQ21" s="657"/>
      <c r="AR21" s="657"/>
      <c r="AS21" s="657"/>
      <c r="AT21" s="657"/>
      <c r="AU21" s="657"/>
      <c r="AV21" s="657"/>
      <c r="AW21" s="657"/>
      <c r="AX21" s="657"/>
      <c r="AY21" s="657"/>
      <c r="AZ21" s="657"/>
      <c r="BA21" s="657"/>
      <c r="BB21" s="657"/>
      <c r="BC21" s="657"/>
      <c r="BD21" s="657"/>
      <c r="BE21" s="657"/>
      <c r="BF21" s="657"/>
      <c r="BG21" s="657"/>
      <c r="BH21" s="657"/>
      <c r="BI21" s="657"/>
      <c r="BJ21" s="657"/>
      <c r="BK21" s="657"/>
      <c r="BL21" s="657"/>
      <c r="BM21" s="657"/>
      <c r="BN21" s="657"/>
      <c r="BO21" s="657"/>
      <c r="BP21" s="657"/>
      <c r="BQ21" s="657"/>
      <c r="BR21" s="657"/>
      <c r="BS21" s="657"/>
      <c r="BT21" s="657"/>
      <c r="BU21" s="657"/>
      <c r="BV21" s="657"/>
      <c r="BW21" s="657"/>
      <c r="BX21" s="657"/>
      <c r="BY21" s="657"/>
      <c r="BZ21" s="657"/>
      <c r="CA21" s="657"/>
      <c r="CB21" s="657"/>
      <c r="CC21" s="657"/>
      <c r="CD21" s="657"/>
      <c r="CE21" s="657"/>
      <c r="CF21" s="657"/>
      <c r="CG21" s="657"/>
      <c r="CH21" s="657"/>
      <c r="CI21" s="657"/>
      <c r="CJ21" s="657"/>
      <c r="CK21" s="657"/>
      <c r="CL21" s="657"/>
      <c r="CM21" s="657"/>
      <c r="CN21" s="657"/>
      <c r="CO21" s="657"/>
      <c r="CP21" s="657"/>
      <c r="CQ21" s="657"/>
      <c r="CR21" s="657"/>
      <c r="CS21" s="657"/>
      <c r="CT21" s="657"/>
      <c r="CU21" s="657"/>
      <c r="CV21" s="657"/>
      <c r="CW21" s="657"/>
      <c r="CX21" s="657"/>
      <c r="CY21" s="657"/>
      <c r="CZ21" s="657"/>
      <c r="DA21" s="657"/>
      <c r="DB21" s="657"/>
      <c r="DC21" s="657"/>
      <c r="DD21" s="657"/>
      <c r="DE21" s="657"/>
      <c r="DF21" s="657"/>
      <c r="DG21" s="657"/>
      <c r="DH21" s="657"/>
      <c r="DI21" s="657"/>
      <c r="DJ21" s="657"/>
      <c r="DK21" s="657"/>
      <c r="DL21" s="657"/>
      <c r="DM21" s="657"/>
      <c r="DN21" s="657"/>
      <c r="DO21" s="657"/>
      <c r="DP21" s="657"/>
      <c r="DQ21" s="657"/>
      <c r="DR21" s="657"/>
      <c r="DS21" s="657"/>
      <c r="DT21" s="657"/>
      <c r="DU21" s="657"/>
      <c r="DV21" s="657"/>
      <c r="DW21" s="657"/>
      <c r="DX21" s="657"/>
      <c r="DY21" s="657"/>
      <c r="DZ21" s="657"/>
      <c r="EA21" s="657"/>
      <c r="EB21" s="657"/>
      <c r="EC21" s="657"/>
      <c r="ED21" s="657"/>
      <c r="EE21" s="657"/>
      <c r="EF21" s="657"/>
      <c r="EG21" s="657"/>
      <c r="EH21" s="657"/>
      <c r="EI21" s="657"/>
      <c r="EJ21" s="657"/>
      <c r="EK21" s="657"/>
      <c r="EL21" s="657"/>
      <c r="EM21" s="657"/>
      <c r="EN21" s="657"/>
      <c r="EO21" s="657"/>
      <c r="EP21" s="657"/>
      <c r="EQ21" s="657"/>
      <c r="ER21" s="657"/>
      <c r="ES21" s="657"/>
      <c r="ET21" s="657"/>
      <c r="EU21" s="657"/>
      <c r="EV21" s="657"/>
      <c r="EW21" s="657"/>
      <c r="EX21" s="657"/>
      <c r="EY21" s="657"/>
      <c r="EZ21" s="657"/>
      <c r="FA21" s="657"/>
      <c r="FB21" s="657"/>
      <c r="FC21" s="657"/>
      <c r="FD21" s="657"/>
      <c r="FE21" s="657"/>
      <c r="FF21" s="657"/>
      <c r="FG21" s="657"/>
      <c r="FH21" s="657"/>
      <c r="FI21" s="657"/>
      <c r="FJ21" s="657"/>
      <c r="FK21" s="657"/>
      <c r="FL21" s="657"/>
      <c r="FM21" s="657"/>
      <c r="FN21" s="657"/>
      <c r="FO21" s="657"/>
      <c r="FP21" s="657"/>
      <c r="FQ21" s="657"/>
      <c r="FR21" s="657"/>
      <c r="FS21" s="657"/>
      <c r="FT21" s="657"/>
      <c r="FU21" s="657"/>
      <c r="FV21" s="657"/>
      <c r="FW21" s="657"/>
      <c r="FX21" s="657"/>
      <c r="FY21" s="657"/>
      <c r="FZ21" s="657"/>
      <c r="GA21" s="657"/>
      <c r="GB21" s="657"/>
      <c r="GC21" s="657"/>
      <c r="GD21" s="657"/>
      <c r="GE21" s="657"/>
      <c r="GF21" s="657"/>
      <c r="GG21" s="657"/>
      <c r="GH21" s="657"/>
      <c r="GI21" s="657"/>
      <c r="GJ21" s="657"/>
      <c r="GK21" s="657"/>
      <c r="GL21" s="657"/>
      <c r="GM21" s="657"/>
      <c r="GN21" s="657"/>
      <c r="GO21" s="657"/>
      <c r="GP21" s="657"/>
      <c r="GQ21" s="657"/>
      <c r="GR21" s="657"/>
      <c r="GS21" s="657"/>
      <c r="GT21" s="657"/>
      <c r="GU21" s="657"/>
      <c r="GV21" s="657"/>
      <c r="GW21" s="657"/>
      <c r="GX21" s="657"/>
      <c r="GY21" s="657"/>
      <c r="GZ21" s="657"/>
      <c r="HA21" s="657"/>
      <c r="HB21" s="657"/>
      <c r="HC21" s="657"/>
      <c r="HD21" s="657"/>
      <c r="HE21" s="657"/>
      <c r="HF21" s="657"/>
      <c r="HG21" s="657"/>
      <c r="HH21" s="657"/>
      <c r="HI21" s="657"/>
      <c r="HJ21" s="657"/>
      <c r="HK21" s="657"/>
      <c r="HL21" s="657"/>
      <c r="HM21" s="657"/>
      <c r="HN21" s="657"/>
      <c r="HO21" s="657"/>
      <c r="HP21" s="657"/>
      <c r="HQ21" s="657"/>
      <c r="HR21" s="657"/>
      <c r="HS21" s="657"/>
      <c r="HT21" s="657"/>
      <c r="HU21" s="657"/>
      <c r="HV21" s="657"/>
      <c r="HW21" s="657"/>
      <c r="HX21" s="657"/>
      <c r="HY21" s="657"/>
      <c r="HZ21" s="657"/>
      <c r="IA21" s="657"/>
      <c r="IB21" s="657"/>
      <c r="IC21" s="657"/>
      <c r="ID21" s="657"/>
      <c r="IE21" s="657"/>
      <c r="IF21" s="657"/>
      <c r="IG21" s="657"/>
      <c r="IH21" s="657"/>
      <c r="II21" s="657"/>
      <c r="IJ21" s="657"/>
      <c r="IK21" s="657"/>
      <c r="IL21" s="657"/>
      <c r="IM21" s="657"/>
      <c r="IN21" s="657"/>
      <c r="IO21" s="657"/>
      <c r="IP21" s="657"/>
      <c r="IQ21" s="657"/>
      <c r="IR21" s="657"/>
      <c r="IS21" s="657"/>
      <c r="IT21" s="657"/>
      <c r="IU21" s="657"/>
      <c r="IV21" s="657"/>
    </row>
    <row r="22" s="656" customFormat="1" customHeight="1" spans="1:256">
      <c r="A22" s="662"/>
      <c r="B22" s="671"/>
      <c r="C22" s="672"/>
      <c r="D22" s="672" t="s">
        <v>1669</v>
      </c>
      <c r="E22" s="672" t="s">
        <v>1669</v>
      </c>
      <c r="F22" s="672" t="s">
        <v>1669</v>
      </c>
      <c r="G22" s="672" t="s">
        <v>1669</v>
      </c>
      <c r="H22" s="672" t="s">
        <v>1670</v>
      </c>
      <c r="I22" s="672"/>
      <c r="J22" s="672"/>
      <c r="K22" s="672"/>
      <c r="L22" s="672"/>
      <c r="M22" s="685" t="s">
        <v>439</v>
      </c>
      <c r="N22" s="697"/>
      <c r="O22" s="657"/>
      <c r="P22" s="657"/>
      <c r="Q22" s="657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  <c r="AE22" s="657"/>
      <c r="AF22" s="657"/>
      <c r="AG22" s="657"/>
      <c r="AH22" s="657"/>
      <c r="AI22" s="657"/>
      <c r="AJ22" s="657"/>
      <c r="AK22" s="657"/>
      <c r="AL22" s="657"/>
      <c r="AM22" s="657"/>
      <c r="AN22" s="657"/>
      <c r="AO22" s="657"/>
      <c r="AP22" s="657"/>
      <c r="AQ22" s="657"/>
      <c r="AR22" s="657"/>
      <c r="AS22" s="657"/>
      <c r="AT22" s="657"/>
      <c r="AU22" s="657"/>
      <c r="AV22" s="657"/>
      <c r="AW22" s="657"/>
      <c r="AX22" s="657"/>
      <c r="AY22" s="657"/>
      <c r="AZ22" s="657"/>
      <c r="BA22" s="657"/>
      <c r="BB22" s="657"/>
      <c r="BC22" s="657"/>
      <c r="BD22" s="657"/>
      <c r="BE22" s="657"/>
      <c r="BF22" s="657"/>
      <c r="BG22" s="657"/>
      <c r="BH22" s="657"/>
      <c r="BI22" s="657"/>
      <c r="BJ22" s="657"/>
      <c r="BK22" s="657"/>
      <c r="BL22" s="657"/>
      <c r="BM22" s="657"/>
      <c r="BN22" s="657"/>
      <c r="BO22" s="657"/>
      <c r="BP22" s="657"/>
      <c r="BQ22" s="657"/>
      <c r="BR22" s="657"/>
      <c r="BS22" s="657"/>
      <c r="BT22" s="657"/>
      <c r="BU22" s="657"/>
      <c r="BV22" s="657"/>
      <c r="BW22" s="657"/>
      <c r="BX22" s="657"/>
      <c r="BY22" s="657"/>
      <c r="BZ22" s="657"/>
      <c r="CA22" s="657"/>
      <c r="CB22" s="657"/>
      <c r="CC22" s="657"/>
      <c r="CD22" s="657"/>
      <c r="CE22" s="657"/>
      <c r="CF22" s="657"/>
      <c r="CG22" s="657"/>
      <c r="CH22" s="657"/>
      <c r="CI22" s="657"/>
      <c r="CJ22" s="657"/>
      <c r="CK22" s="657"/>
      <c r="CL22" s="657"/>
      <c r="CM22" s="657"/>
      <c r="CN22" s="657"/>
      <c r="CO22" s="657"/>
      <c r="CP22" s="657"/>
      <c r="CQ22" s="657"/>
      <c r="CR22" s="657"/>
      <c r="CS22" s="657"/>
      <c r="CT22" s="657"/>
      <c r="CU22" s="657"/>
      <c r="CV22" s="657"/>
      <c r="CW22" s="657"/>
      <c r="CX22" s="657"/>
      <c r="CY22" s="657"/>
      <c r="CZ22" s="657"/>
      <c r="DA22" s="657"/>
      <c r="DB22" s="657"/>
      <c r="DC22" s="657"/>
      <c r="DD22" s="657"/>
      <c r="DE22" s="657"/>
      <c r="DF22" s="657"/>
      <c r="DG22" s="657"/>
      <c r="DH22" s="657"/>
      <c r="DI22" s="657"/>
      <c r="DJ22" s="657"/>
      <c r="DK22" s="657"/>
      <c r="DL22" s="657"/>
      <c r="DM22" s="657"/>
      <c r="DN22" s="657"/>
      <c r="DO22" s="657"/>
      <c r="DP22" s="657"/>
      <c r="DQ22" s="657"/>
      <c r="DR22" s="657"/>
      <c r="DS22" s="657"/>
      <c r="DT22" s="657"/>
      <c r="DU22" s="657"/>
      <c r="DV22" s="657"/>
      <c r="DW22" s="657"/>
      <c r="DX22" s="657"/>
      <c r="DY22" s="657"/>
      <c r="DZ22" s="657"/>
      <c r="EA22" s="657"/>
      <c r="EB22" s="657"/>
      <c r="EC22" s="657"/>
      <c r="ED22" s="657"/>
      <c r="EE22" s="657"/>
      <c r="EF22" s="657"/>
      <c r="EG22" s="657"/>
      <c r="EH22" s="657"/>
      <c r="EI22" s="657"/>
      <c r="EJ22" s="657"/>
      <c r="EK22" s="657"/>
      <c r="EL22" s="657"/>
      <c r="EM22" s="657"/>
      <c r="EN22" s="657"/>
      <c r="EO22" s="657"/>
      <c r="EP22" s="657"/>
      <c r="EQ22" s="657"/>
      <c r="ER22" s="657"/>
      <c r="ES22" s="657"/>
      <c r="ET22" s="657"/>
      <c r="EU22" s="657"/>
      <c r="EV22" s="657"/>
      <c r="EW22" s="657"/>
      <c r="EX22" s="657"/>
      <c r="EY22" s="657"/>
      <c r="EZ22" s="657"/>
      <c r="FA22" s="657"/>
      <c r="FB22" s="657"/>
      <c r="FC22" s="657"/>
      <c r="FD22" s="657"/>
      <c r="FE22" s="657"/>
      <c r="FF22" s="657"/>
      <c r="FG22" s="657"/>
      <c r="FH22" s="657"/>
      <c r="FI22" s="657"/>
      <c r="FJ22" s="657"/>
      <c r="FK22" s="657"/>
      <c r="FL22" s="657"/>
      <c r="FM22" s="657"/>
      <c r="FN22" s="657"/>
      <c r="FO22" s="657"/>
      <c r="FP22" s="657"/>
      <c r="FQ22" s="657"/>
      <c r="FR22" s="657"/>
      <c r="FS22" s="657"/>
      <c r="FT22" s="657"/>
      <c r="FU22" s="657"/>
      <c r="FV22" s="657"/>
      <c r="FW22" s="657"/>
      <c r="FX22" s="657"/>
      <c r="FY22" s="657"/>
      <c r="FZ22" s="657"/>
      <c r="GA22" s="657"/>
      <c r="GB22" s="657"/>
      <c r="GC22" s="657"/>
      <c r="GD22" s="657"/>
      <c r="GE22" s="657"/>
      <c r="GF22" s="657"/>
      <c r="GG22" s="657"/>
      <c r="GH22" s="657"/>
      <c r="GI22" s="657"/>
      <c r="GJ22" s="657"/>
      <c r="GK22" s="657"/>
      <c r="GL22" s="657"/>
      <c r="GM22" s="657"/>
      <c r="GN22" s="657"/>
      <c r="GO22" s="657"/>
      <c r="GP22" s="657"/>
      <c r="GQ22" s="657"/>
      <c r="GR22" s="657"/>
      <c r="GS22" s="657"/>
      <c r="GT22" s="657"/>
      <c r="GU22" s="657"/>
      <c r="GV22" s="657"/>
      <c r="GW22" s="657"/>
      <c r="GX22" s="657"/>
      <c r="GY22" s="657"/>
      <c r="GZ22" s="657"/>
      <c r="HA22" s="657"/>
      <c r="HB22" s="657"/>
      <c r="HC22" s="657"/>
      <c r="HD22" s="657"/>
      <c r="HE22" s="657"/>
      <c r="HF22" s="657"/>
      <c r="HG22" s="657"/>
      <c r="HH22" s="657"/>
      <c r="HI22" s="657"/>
      <c r="HJ22" s="657"/>
      <c r="HK22" s="657"/>
      <c r="HL22" s="657"/>
      <c r="HM22" s="657"/>
      <c r="HN22" s="657"/>
      <c r="HO22" s="657"/>
      <c r="HP22" s="657"/>
      <c r="HQ22" s="657"/>
      <c r="HR22" s="657"/>
      <c r="HS22" s="657"/>
      <c r="HT22" s="657"/>
      <c r="HU22" s="657"/>
      <c r="HV22" s="657"/>
      <c r="HW22" s="657"/>
      <c r="HX22" s="657"/>
      <c r="HY22" s="657"/>
      <c r="HZ22" s="657"/>
      <c r="IA22" s="657"/>
      <c r="IB22" s="657"/>
      <c r="IC22" s="657"/>
      <c r="ID22" s="657"/>
      <c r="IE22" s="657"/>
      <c r="IF22" s="657"/>
      <c r="IG22" s="657"/>
      <c r="IH22" s="657"/>
      <c r="II22" s="657"/>
      <c r="IJ22" s="657"/>
      <c r="IK22" s="657"/>
      <c r="IL22" s="657"/>
      <c r="IM22" s="657"/>
      <c r="IN22" s="657"/>
      <c r="IO22" s="657"/>
      <c r="IP22" s="657"/>
      <c r="IQ22" s="657"/>
      <c r="IR22" s="657"/>
      <c r="IS22" s="657"/>
      <c r="IT22" s="657"/>
      <c r="IU22" s="657"/>
      <c r="IV22" s="657"/>
    </row>
    <row r="23" s="656" customFormat="1" customHeight="1" spans="1:256">
      <c r="A23" s="662"/>
      <c r="B23" s="671" t="s">
        <v>1531</v>
      </c>
      <c r="C23" s="672"/>
      <c r="D23" s="672"/>
      <c r="E23" s="672"/>
      <c r="F23" s="672"/>
      <c r="G23" s="672"/>
      <c r="H23" s="672"/>
      <c r="I23" s="672"/>
      <c r="J23" s="672"/>
      <c r="K23" s="672"/>
      <c r="L23" s="693"/>
      <c r="M23" s="687" t="s">
        <v>1676</v>
      </c>
      <c r="N23" s="694" t="s">
        <v>1666</v>
      </c>
      <c r="O23" s="657"/>
      <c r="P23" s="657"/>
      <c r="Q23" s="657"/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  <c r="AE23" s="657"/>
      <c r="AF23" s="657"/>
      <c r="AG23" s="657"/>
      <c r="AH23" s="657"/>
      <c r="AI23" s="657"/>
      <c r="AJ23" s="657"/>
      <c r="AK23" s="657"/>
      <c r="AL23" s="657"/>
      <c r="AM23" s="657"/>
      <c r="AN23" s="657"/>
      <c r="AO23" s="657"/>
      <c r="AP23" s="657"/>
      <c r="AQ23" s="657"/>
      <c r="AR23" s="657"/>
      <c r="AS23" s="657"/>
      <c r="AT23" s="657"/>
      <c r="AU23" s="657"/>
      <c r="AV23" s="657"/>
      <c r="AW23" s="657"/>
      <c r="AX23" s="657"/>
      <c r="AY23" s="657"/>
      <c r="AZ23" s="657"/>
      <c r="BA23" s="657"/>
      <c r="BB23" s="657"/>
      <c r="BC23" s="657"/>
      <c r="BD23" s="657"/>
      <c r="BE23" s="657"/>
      <c r="BF23" s="657"/>
      <c r="BG23" s="657"/>
      <c r="BH23" s="657"/>
      <c r="BI23" s="657"/>
      <c r="BJ23" s="657"/>
      <c r="BK23" s="657"/>
      <c r="BL23" s="657"/>
      <c r="BM23" s="657"/>
      <c r="BN23" s="657"/>
      <c r="BO23" s="657"/>
      <c r="BP23" s="657"/>
      <c r="BQ23" s="657"/>
      <c r="BR23" s="657"/>
      <c r="BS23" s="657"/>
      <c r="BT23" s="657"/>
      <c r="BU23" s="657"/>
      <c r="BV23" s="657"/>
      <c r="BW23" s="657"/>
      <c r="BX23" s="657"/>
      <c r="BY23" s="657"/>
      <c r="BZ23" s="657"/>
      <c r="CA23" s="657"/>
      <c r="CB23" s="657"/>
      <c r="CC23" s="657"/>
      <c r="CD23" s="657"/>
      <c r="CE23" s="657"/>
      <c r="CF23" s="657"/>
      <c r="CG23" s="657"/>
      <c r="CH23" s="657"/>
      <c r="CI23" s="657"/>
      <c r="CJ23" s="657"/>
      <c r="CK23" s="657"/>
      <c r="CL23" s="657"/>
      <c r="CM23" s="657"/>
      <c r="CN23" s="657"/>
      <c r="CO23" s="657"/>
      <c r="CP23" s="657"/>
      <c r="CQ23" s="657"/>
      <c r="CR23" s="657"/>
      <c r="CS23" s="657"/>
      <c r="CT23" s="657"/>
      <c r="CU23" s="657"/>
      <c r="CV23" s="657"/>
      <c r="CW23" s="657"/>
      <c r="CX23" s="657"/>
      <c r="CY23" s="657"/>
      <c r="CZ23" s="657"/>
      <c r="DA23" s="657"/>
      <c r="DB23" s="657"/>
      <c r="DC23" s="657"/>
      <c r="DD23" s="657"/>
      <c r="DE23" s="657"/>
      <c r="DF23" s="657"/>
      <c r="DG23" s="657"/>
      <c r="DH23" s="657"/>
      <c r="DI23" s="657"/>
      <c r="DJ23" s="657"/>
      <c r="DK23" s="657"/>
      <c r="DL23" s="657"/>
      <c r="DM23" s="657"/>
      <c r="DN23" s="657"/>
      <c r="DO23" s="657"/>
      <c r="DP23" s="657"/>
      <c r="DQ23" s="657"/>
      <c r="DR23" s="657"/>
      <c r="DS23" s="657"/>
      <c r="DT23" s="657"/>
      <c r="DU23" s="657"/>
      <c r="DV23" s="657"/>
      <c r="DW23" s="657"/>
      <c r="DX23" s="657"/>
      <c r="DY23" s="657"/>
      <c r="DZ23" s="657"/>
      <c r="EA23" s="657"/>
      <c r="EB23" s="657"/>
      <c r="EC23" s="657"/>
      <c r="ED23" s="657"/>
      <c r="EE23" s="657"/>
      <c r="EF23" s="657"/>
      <c r="EG23" s="657"/>
      <c r="EH23" s="657"/>
      <c r="EI23" s="657"/>
      <c r="EJ23" s="657"/>
      <c r="EK23" s="657"/>
      <c r="EL23" s="657"/>
      <c r="EM23" s="657"/>
      <c r="EN23" s="657"/>
      <c r="EO23" s="657"/>
      <c r="EP23" s="657"/>
      <c r="EQ23" s="657"/>
      <c r="ER23" s="657"/>
      <c r="ES23" s="657"/>
      <c r="ET23" s="657"/>
      <c r="EU23" s="657"/>
      <c r="EV23" s="657"/>
      <c r="EW23" s="657"/>
      <c r="EX23" s="657"/>
      <c r="EY23" s="657"/>
      <c r="EZ23" s="657"/>
      <c r="FA23" s="657"/>
      <c r="FB23" s="657"/>
      <c r="FC23" s="657"/>
      <c r="FD23" s="657"/>
      <c r="FE23" s="657"/>
      <c r="FF23" s="657"/>
      <c r="FG23" s="657"/>
      <c r="FH23" s="657"/>
      <c r="FI23" s="657"/>
      <c r="FJ23" s="657"/>
      <c r="FK23" s="657"/>
      <c r="FL23" s="657"/>
      <c r="FM23" s="657"/>
      <c r="FN23" s="657"/>
      <c r="FO23" s="657"/>
      <c r="FP23" s="657"/>
      <c r="FQ23" s="657"/>
      <c r="FR23" s="657"/>
      <c r="FS23" s="657"/>
      <c r="FT23" s="657"/>
      <c r="FU23" s="657"/>
      <c r="FV23" s="657"/>
      <c r="FW23" s="657"/>
      <c r="FX23" s="657"/>
      <c r="FY23" s="657"/>
      <c r="FZ23" s="657"/>
      <c r="GA23" s="657"/>
      <c r="GB23" s="657"/>
      <c r="GC23" s="657"/>
      <c r="GD23" s="657"/>
      <c r="GE23" s="657"/>
      <c r="GF23" s="657"/>
      <c r="GG23" s="657"/>
      <c r="GH23" s="657"/>
      <c r="GI23" s="657"/>
      <c r="GJ23" s="657"/>
      <c r="GK23" s="657"/>
      <c r="GL23" s="657"/>
      <c r="GM23" s="657"/>
      <c r="GN23" s="657"/>
      <c r="GO23" s="657"/>
      <c r="GP23" s="657"/>
      <c r="GQ23" s="657"/>
      <c r="GR23" s="657"/>
      <c r="GS23" s="657"/>
      <c r="GT23" s="657"/>
      <c r="GU23" s="657"/>
      <c r="GV23" s="657"/>
      <c r="GW23" s="657"/>
      <c r="GX23" s="657"/>
      <c r="GY23" s="657"/>
      <c r="GZ23" s="657"/>
      <c r="HA23" s="657"/>
      <c r="HB23" s="657"/>
      <c r="HC23" s="657"/>
      <c r="HD23" s="657"/>
      <c r="HE23" s="657"/>
      <c r="HF23" s="657"/>
      <c r="HG23" s="657"/>
      <c r="HH23" s="657"/>
      <c r="HI23" s="657"/>
      <c r="HJ23" s="657"/>
      <c r="HK23" s="657"/>
      <c r="HL23" s="657"/>
      <c r="HM23" s="657"/>
      <c r="HN23" s="657"/>
      <c r="HO23" s="657"/>
      <c r="HP23" s="657"/>
      <c r="HQ23" s="657"/>
      <c r="HR23" s="657"/>
      <c r="HS23" s="657"/>
      <c r="HT23" s="657"/>
      <c r="HU23" s="657"/>
      <c r="HV23" s="657"/>
      <c r="HW23" s="657"/>
      <c r="HX23" s="657"/>
      <c r="HY23" s="657"/>
      <c r="HZ23" s="657"/>
      <c r="IA23" s="657"/>
      <c r="IB23" s="657"/>
      <c r="IC23" s="657"/>
      <c r="ID23" s="657"/>
      <c r="IE23" s="657"/>
      <c r="IF23" s="657"/>
      <c r="IG23" s="657"/>
      <c r="IH23" s="657"/>
      <c r="II23" s="657"/>
      <c r="IJ23" s="657"/>
      <c r="IK23" s="657"/>
      <c r="IL23" s="657"/>
      <c r="IM23" s="657"/>
      <c r="IN23" s="657"/>
      <c r="IO23" s="657"/>
      <c r="IP23" s="657"/>
      <c r="IQ23" s="657"/>
      <c r="IR23" s="657"/>
      <c r="IS23" s="657"/>
      <c r="IT23" s="657"/>
      <c r="IU23" s="657"/>
      <c r="IV23" s="657"/>
    </row>
    <row r="24" s="656" customFormat="1" customHeight="1" spans="1:256">
      <c r="A24" s="662"/>
      <c r="B24" s="671"/>
      <c r="C24" s="672" t="s">
        <v>1647</v>
      </c>
      <c r="D24" s="672"/>
      <c r="E24" s="672"/>
      <c r="F24" s="672"/>
      <c r="G24" s="672"/>
      <c r="H24" s="672"/>
      <c r="I24" s="672"/>
      <c r="J24" s="672"/>
      <c r="K24" s="672"/>
      <c r="L24" s="695"/>
      <c r="M24" s="680" t="s">
        <v>1677</v>
      </c>
      <c r="N24" s="694" t="s">
        <v>1682</v>
      </c>
      <c r="O24" s="657"/>
      <c r="P24" s="657"/>
      <c r="Q24" s="657"/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  <c r="AE24" s="657"/>
      <c r="AF24" s="657"/>
      <c r="AG24" s="657"/>
      <c r="AH24" s="657"/>
      <c r="AI24" s="657"/>
      <c r="AJ24" s="657"/>
      <c r="AK24" s="657"/>
      <c r="AL24" s="657"/>
      <c r="AM24" s="657"/>
      <c r="AN24" s="657"/>
      <c r="AO24" s="657"/>
      <c r="AP24" s="657"/>
      <c r="AQ24" s="657"/>
      <c r="AR24" s="657"/>
      <c r="AS24" s="657"/>
      <c r="AT24" s="657"/>
      <c r="AU24" s="657"/>
      <c r="AV24" s="657"/>
      <c r="AW24" s="657"/>
      <c r="AX24" s="657"/>
      <c r="AY24" s="657"/>
      <c r="AZ24" s="657"/>
      <c r="BA24" s="657"/>
      <c r="BB24" s="657"/>
      <c r="BC24" s="657"/>
      <c r="BD24" s="657"/>
      <c r="BE24" s="657"/>
      <c r="BF24" s="657"/>
      <c r="BG24" s="657"/>
      <c r="BH24" s="657"/>
      <c r="BI24" s="657"/>
      <c r="BJ24" s="657"/>
      <c r="BK24" s="657"/>
      <c r="BL24" s="657"/>
      <c r="BM24" s="657"/>
      <c r="BN24" s="657"/>
      <c r="BO24" s="657"/>
      <c r="BP24" s="657"/>
      <c r="BQ24" s="657"/>
      <c r="BR24" s="657"/>
      <c r="BS24" s="657"/>
      <c r="BT24" s="657"/>
      <c r="BU24" s="657"/>
      <c r="BV24" s="657"/>
      <c r="BW24" s="657"/>
      <c r="BX24" s="657"/>
      <c r="BY24" s="657"/>
      <c r="BZ24" s="657"/>
      <c r="CA24" s="657"/>
      <c r="CB24" s="657"/>
      <c r="CC24" s="657"/>
      <c r="CD24" s="657"/>
      <c r="CE24" s="657"/>
      <c r="CF24" s="657"/>
      <c r="CG24" s="657"/>
      <c r="CH24" s="657"/>
      <c r="CI24" s="657"/>
      <c r="CJ24" s="657"/>
      <c r="CK24" s="657"/>
      <c r="CL24" s="657"/>
      <c r="CM24" s="657"/>
      <c r="CN24" s="657"/>
      <c r="CO24" s="657"/>
      <c r="CP24" s="657"/>
      <c r="CQ24" s="657"/>
      <c r="CR24" s="657"/>
      <c r="CS24" s="657"/>
      <c r="CT24" s="657"/>
      <c r="CU24" s="657"/>
      <c r="CV24" s="657"/>
      <c r="CW24" s="657"/>
      <c r="CX24" s="657"/>
      <c r="CY24" s="657"/>
      <c r="CZ24" s="657"/>
      <c r="DA24" s="657"/>
      <c r="DB24" s="657"/>
      <c r="DC24" s="657"/>
      <c r="DD24" s="657"/>
      <c r="DE24" s="657"/>
      <c r="DF24" s="657"/>
      <c r="DG24" s="657"/>
      <c r="DH24" s="657"/>
      <c r="DI24" s="657"/>
      <c r="DJ24" s="657"/>
      <c r="DK24" s="657"/>
      <c r="DL24" s="657"/>
      <c r="DM24" s="657"/>
      <c r="DN24" s="657"/>
      <c r="DO24" s="657"/>
      <c r="DP24" s="657"/>
      <c r="DQ24" s="657"/>
      <c r="DR24" s="657"/>
      <c r="DS24" s="657"/>
      <c r="DT24" s="657"/>
      <c r="DU24" s="657"/>
      <c r="DV24" s="657"/>
      <c r="DW24" s="657"/>
      <c r="DX24" s="657"/>
      <c r="DY24" s="657"/>
      <c r="DZ24" s="657"/>
      <c r="EA24" s="657"/>
      <c r="EB24" s="657"/>
      <c r="EC24" s="657"/>
      <c r="ED24" s="657"/>
      <c r="EE24" s="657"/>
      <c r="EF24" s="657"/>
      <c r="EG24" s="657"/>
      <c r="EH24" s="657"/>
      <c r="EI24" s="657"/>
      <c r="EJ24" s="657"/>
      <c r="EK24" s="657"/>
      <c r="EL24" s="657"/>
      <c r="EM24" s="657"/>
      <c r="EN24" s="657"/>
      <c r="EO24" s="657"/>
      <c r="EP24" s="657"/>
      <c r="EQ24" s="657"/>
      <c r="ER24" s="657"/>
      <c r="ES24" s="657"/>
      <c r="ET24" s="657"/>
      <c r="EU24" s="657"/>
      <c r="EV24" s="657"/>
      <c r="EW24" s="657"/>
      <c r="EX24" s="657"/>
      <c r="EY24" s="657"/>
      <c r="EZ24" s="657"/>
      <c r="FA24" s="657"/>
      <c r="FB24" s="657"/>
      <c r="FC24" s="657"/>
      <c r="FD24" s="657"/>
      <c r="FE24" s="657"/>
      <c r="FF24" s="657"/>
      <c r="FG24" s="657"/>
      <c r="FH24" s="657"/>
      <c r="FI24" s="657"/>
      <c r="FJ24" s="657"/>
      <c r="FK24" s="657"/>
      <c r="FL24" s="657"/>
      <c r="FM24" s="657"/>
      <c r="FN24" s="657"/>
      <c r="FO24" s="657"/>
      <c r="FP24" s="657"/>
      <c r="FQ24" s="657"/>
      <c r="FR24" s="657"/>
      <c r="FS24" s="657"/>
      <c r="FT24" s="657"/>
      <c r="FU24" s="657"/>
      <c r="FV24" s="657"/>
      <c r="FW24" s="657"/>
      <c r="FX24" s="657"/>
      <c r="FY24" s="657"/>
      <c r="FZ24" s="657"/>
      <c r="GA24" s="657"/>
      <c r="GB24" s="657"/>
      <c r="GC24" s="657"/>
      <c r="GD24" s="657"/>
      <c r="GE24" s="657"/>
      <c r="GF24" s="657"/>
      <c r="GG24" s="657"/>
      <c r="GH24" s="657"/>
      <c r="GI24" s="657"/>
      <c r="GJ24" s="657"/>
      <c r="GK24" s="657"/>
      <c r="GL24" s="657"/>
      <c r="GM24" s="657"/>
      <c r="GN24" s="657"/>
      <c r="GO24" s="657"/>
      <c r="GP24" s="657"/>
      <c r="GQ24" s="657"/>
      <c r="GR24" s="657"/>
      <c r="GS24" s="657"/>
      <c r="GT24" s="657"/>
      <c r="GU24" s="657"/>
      <c r="GV24" s="657"/>
      <c r="GW24" s="657"/>
      <c r="GX24" s="657"/>
      <c r="GY24" s="657"/>
      <c r="GZ24" s="657"/>
      <c r="HA24" s="657"/>
      <c r="HB24" s="657"/>
      <c r="HC24" s="657"/>
      <c r="HD24" s="657"/>
      <c r="HE24" s="657"/>
      <c r="HF24" s="657"/>
      <c r="HG24" s="657"/>
      <c r="HH24" s="657"/>
      <c r="HI24" s="657"/>
      <c r="HJ24" s="657"/>
      <c r="HK24" s="657"/>
      <c r="HL24" s="657"/>
      <c r="HM24" s="657"/>
      <c r="HN24" s="657"/>
      <c r="HO24" s="657"/>
      <c r="HP24" s="657"/>
      <c r="HQ24" s="657"/>
      <c r="HR24" s="657"/>
      <c r="HS24" s="657"/>
      <c r="HT24" s="657"/>
      <c r="HU24" s="657"/>
      <c r="HV24" s="657"/>
      <c r="HW24" s="657"/>
      <c r="HX24" s="657"/>
      <c r="HY24" s="657"/>
      <c r="HZ24" s="657"/>
      <c r="IA24" s="657"/>
      <c r="IB24" s="657"/>
      <c r="IC24" s="657"/>
      <c r="ID24" s="657"/>
      <c r="IE24" s="657"/>
      <c r="IF24" s="657"/>
      <c r="IG24" s="657"/>
      <c r="IH24" s="657"/>
      <c r="II24" s="657"/>
      <c r="IJ24" s="657"/>
      <c r="IK24" s="657"/>
      <c r="IL24" s="657"/>
      <c r="IM24" s="657"/>
      <c r="IN24" s="657"/>
      <c r="IO24" s="657"/>
      <c r="IP24" s="657"/>
      <c r="IQ24" s="657"/>
      <c r="IR24" s="657"/>
      <c r="IS24" s="657"/>
      <c r="IT24" s="657"/>
      <c r="IU24" s="657"/>
      <c r="IV24" s="657"/>
    </row>
    <row r="25" s="656" customFormat="1" customHeight="1" spans="1:256">
      <c r="A25" s="662"/>
      <c r="B25" s="671" t="s">
        <v>1668</v>
      </c>
      <c r="C25" s="672" t="s">
        <v>482</v>
      </c>
      <c r="D25" s="672"/>
      <c r="E25" s="672"/>
      <c r="F25" s="672"/>
      <c r="G25" s="672"/>
      <c r="H25" s="672"/>
      <c r="I25" s="672"/>
      <c r="J25" s="672"/>
      <c r="K25" s="672"/>
      <c r="L25" s="696"/>
      <c r="M25" s="683" t="s">
        <v>1678</v>
      </c>
      <c r="N25" s="697"/>
      <c r="O25" s="657"/>
      <c r="P25" s="657"/>
      <c r="Q25" s="657"/>
      <c r="R25" s="657"/>
      <c r="S25" s="657"/>
      <c r="T25" s="657"/>
      <c r="U25" s="657"/>
      <c r="V25" s="657"/>
      <c r="W25" s="657"/>
      <c r="X25" s="657"/>
      <c r="Y25" s="657"/>
      <c r="Z25" s="657"/>
      <c r="AA25" s="657"/>
      <c r="AB25" s="657"/>
      <c r="AC25" s="657"/>
      <c r="AD25" s="657"/>
      <c r="AE25" s="657"/>
      <c r="AF25" s="657"/>
      <c r="AG25" s="657"/>
      <c r="AH25" s="657"/>
      <c r="AI25" s="657"/>
      <c r="AJ25" s="657"/>
      <c r="AK25" s="657"/>
      <c r="AL25" s="657"/>
      <c r="AM25" s="657"/>
      <c r="AN25" s="657"/>
      <c r="AO25" s="657"/>
      <c r="AP25" s="657"/>
      <c r="AQ25" s="657"/>
      <c r="AR25" s="657"/>
      <c r="AS25" s="657"/>
      <c r="AT25" s="657"/>
      <c r="AU25" s="657"/>
      <c r="AV25" s="657"/>
      <c r="AW25" s="657"/>
      <c r="AX25" s="657"/>
      <c r="AY25" s="657"/>
      <c r="AZ25" s="657"/>
      <c r="BA25" s="657"/>
      <c r="BB25" s="657"/>
      <c r="BC25" s="657"/>
      <c r="BD25" s="657"/>
      <c r="BE25" s="657"/>
      <c r="BF25" s="657"/>
      <c r="BG25" s="657"/>
      <c r="BH25" s="657"/>
      <c r="BI25" s="657"/>
      <c r="BJ25" s="657"/>
      <c r="BK25" s="657"/>
      <c r="BL25" s="657"/>
      <c r="BM25" s="657"/>
      <c r="BN25" s="657"/>
      <c r="BO25" s="657"/>
      <c r="BP25" s="657"/>
      <c r="BQ25" s="657"/>
      <c r="BR25" s="657"/>
      <c r="BS25" s="657"/>
      <c r="BT25" s="657"/>
      <c r="BU25" s="657"/>
      <c r="BV25" s="657"/>
      <c r="BW25" s="657"/>
      <c r="BX25" s="657"/>
      <c r="BY25" s="657"/>
      <c r="BZ25" s="657"/>
      <c r="CA25" s="657"/>
      <c r="CB25" s="657"/>
      <c r="CC25" s="657"/>
      <c r="CD25" s="657"/>
      <c r="CE25" s="657"/>
      <c r="CF25" s="657"/>
      <c r="CG25" s="657"/>
      <c r="CH25" s="657"/>
      <c r="CI25" s="657"/>
      <c r="CJ25" s="657"/>
      <c r="CK25" s="657"/>
      <c r="CL25" s="657"/>
      <c r="CM25" s="657"/>
      <c r="CN25" s="657"/>
      <c r="CO25" s="657"/>
      <c r="CP25" s="657"/>
      <c r="CQ25" s="657"/>
      <c r="CR25" s="657"/>
      <c r="CS25" s="657"/>
      <c r="CT25" s="657"/>
      <c r="CU25" s="657"/>
      <c r="CV25" s="657"/>
      <c r="CW25" s="657"/>
      <c r="CX25" s="657"/>
      <c r="CY25" s="657"/>
      <c r="CZ25" s="657"/>
      <c r="DA25" s="657"/>
      <c r="DB25" s="657"/>
      <c r="DC25" s="657"/>
      <c r="DD25" s="657"/>
      <c r="DE25" s="657"/>
      <c r="DF25" s="657"/>
      <c r="DG25" s="657"/>
      <c r="DH25" s="657"/>
      <c r="DI25" s="657"/>
      <c r="DJ25" s="657"/>
      <c r="DK25" s="657"/>
      <c r="DL25" s="657"/>
      <c r="DM25" s="657"/>
      <c r="DN25" s="657"/>
      <c r="DO25" s="657"/>
      <c r="DP25" s="657"/>
      <c r="DQ25" s="657"/>
      <c r="DR25" s="657"/>
      <c r="DS25" s="657"/>
      <c r="DT25" s="657"/>
      <c r="DU25" s="657"/>
      <c r="DV25" s="657"/>
      <c r="DW25" s="657"/>
      <c r="DX25" s="657"/>
      <c r="DY25" s="657"/>
      <c r="DZ25" s="657"/>
      <c r="EA25" s="657"/>
      <c r="EB25" s="657"/>
      <c r="EC25" s="657"/>
      <c r="ED25" s="657"/>
      <c r="EE25" s="657"/>
      <c r="EF25" s="657"/>
      <c r="EG25" s="657"/>
      <c r="EH25" s="657"/>
      <c r="EI25" s="657"/>
      <c r="EJ25" s="657"/>
      <c r="EK25" s="657"/>
      <c r="EL25" s="657"/>
      <c r="EM25" s="657"/>
      <c r="EN25" s="657"/>
      <c r="EO25" s="657"/>
      <c r="EP25" s="657"/>
      <c r="EQ25" s="657"/>
      <c r="ER25" s="657"/>
      <c r="ES25" s="657"/>
      <c r="ET25" s="657"/>
      <c r="EU25" s="657"/>
      <c r="EV25" s="657"/>
      <c r="EW25" s="657"/>
      <c r="EX25" s="657"/>
      <c r="EY25" s="657"/>
      <c r="EZ25" s="657"/>
      <c r="FA25" s="657"/>
      <c r="FB25" s="657"/>
      <c r="FC25" s="657"/>
      <c r="FD25" s="657"/>
      <c r="FE25" s="657"/>
      <c r="FF25" s="657"/>
      <c r="FG25" s="657"/>
      <c r="FH25" s="657"/>
      <c r="FI25" s="657"/>
      <c r="FJ25" s="657"/>
      <c r="FK25" s="657"/>
      <c r="FL25" s="657"/>
      <c r="FM25" s="657"/>
      <c r="FN25" s="657"/>
      <c r="FO25" s="657"/>
      <c r="FP25" s="657"/>
      <c r="FQ25" s="657"/>
      <c r="FR25" s="657"/>
      <c r="FS25" s="657"/>
      <c r="FT25" s="657"/>
      <c r="FU25" s="657"/>
      <c r="FV25" s="657"/>
      <c r="FW25" s="657"/>
      <c r="FX25" s="657"/>
      <c r="FY25" s="657"/>
      <c r="FZ25" s="657"/>
      <c r="GA25" s="657"/>
      <c r="GB25" s="657"/>
      <c r="GC25" s="657"/>
      <c r="GD25" s="657"/>
      <c r="GE25" s="657"/>
      <c r="GF25" s="657"/>
      <c r="GG25" s="657"/>
      <c r="GH25" s="657"/>
      <c r="GI25" s="657"/>
      <c r="GJ25" s="657"/>
      <c r="GK25" s="657"/>
      <c r="GL25" s="657"/>
      <c r="GM25" s="657"/>
      <c r="GN25" s="657"/>
      <c r="GO25" s="657"/>
      <c r="GP25" s="657"/>
      <c r="GQ25" s="657"/>
      <c r="GR25" s="657"/>
      <c r="GS25" s="657"/>
      <c r="GT25" s="657"/>
      <c r="GU25" s="657"/>
      <c r="GV25" s="657"/>
      <c r="GW25" s="657"/>
      <c r="GX25" s="657"/>
      <c r="GY25" s="657"/>
      <c r="GZ25" s="657"/>
      <c r="HA25" s="657"/>
      <c r="HB25" s="657"/>
      <c r="HC25" s="657"/>
      <c r="HD25" s="657"/>
      <c r="HE25" s="657"/>
      <c r="HF25" s="657"/>
      <c r="HG25" s="657"/>
      <c r="HH25" s="657"/>
      <c r="HI25" s="657"/>
      <c r="HJ25" s="657"/>
      <c r="HK25" s="657"/>
      <c r="HL25" s="657"/>
      <c r="HM25" s="657"/>
      <c r="HN25" s="657"/>
      <c r="HO25" s="657"/>
      <c r="HP25" s="657"/>
      <c r="HQ25" s="657"/>
      <c r="HR25" s="657"/>
      <c r="HS25" s="657"/>
      <c r="HT25" s="657"/>
      <c r="HU25" s="657"/>
      <c r="HV25" s="657"/>
      <c r="HW25" s="657"/>
      <c r="HX25" s="657"/>
      <c r="HY25" s="657"/>
      <c r="HZ25" s="657"/>
      <c r="IA25" s="657"/>
      <c r="IB25" s="657"/>
      <c r="IC25" s="657"/>
      <c r="ID25" s="657"/>
      <c r="IE25" s="657"/>
      <c r="IF25" s="657"/>
      <c r="IG25" s="657"/>
      <c r="IH25" s="657"/>
      <c r="II25" s="657"/>
      <c r="IJ25" s="657"/>
      <c r="IK25" s="657"/>
      <c r="IL25" s="657"/>
      <c r="IM25" s="657"/>
      <c r="IN25" s="657"/>
      <c r="IO25" s="657"/>
      <c r="IP25" s="657"/>
      <c r="IQ25" s="657"/>
      <c r="IR25" s="657"/>
      <c r="IS25" s="657"/>
      <c r="IT25" s="657"/>
      <c r="IU25" s="657"/>
      <c r="IV25" s="657"/>
    </row>
    <row r="26" s="656" customFormat="1" customHeight="1" spans="1:256">
      <c r="A26" s="662"/>
      <c r="B26" s="673"/>
      <c r="C26" s="674"/>
      <c r="D26" s="674" t="s">
        <v>1669</v>
      </c>
      <c r="E26" s="674" t="s">
        <v>1669</v>
      </c>
      <c r="F26" s="674" t="s">
        <v>1669</v>
      </c>
      <c r="G26" s="674" t="s">
        <v>1669</v>
      </c>
      <c r="H26" s="674" t="s">
        <v>1683</v>
      </c>
      <c r="I26" s="674"/>
      <c r="J26" s="674"/>
      <c r="K26" s="674"/>
      <c r="L26" s="674"/>
      <c r="M26" s="698" t="s">
        <v>1679</v>
      </c>
      <c r="N26" s="699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657"/>
      <c r="Z26" s="657"/>
      <c r="AA26" s="657"/>
      <c r="AB26" s="657"/>
      <c r="AC26" s="657"/>
      <c r="AD26" s="657"/>
      <c r="AE26" s="657"/>
      <c r="AF26" s="657"/>
      <c r="AG26" s="657"/>
      <c r="AH26" s="657"/>
      <c r="AI26" s="657"/>
      <c r="AJ26" s="657"/>
      <c r="AK26" s="657"/>
      <c r="AL26" s="657"/>
      <c r="AM26" s="657"/>
      <c r="AN26" s="657"/>
      <c r="AO26" s="657"/>
      <c r="AP26" s="657"/>
      <c r="AQ26" s="657"/>
      <c r="AR26" s="657"/>
      <c r="AS26" s="657"/>
      <c r="AT26" s="657"/>
      <c r="AU26" s="657"/>
      <c r="AV26" s="657"/>
      <c r="AW26" s="657"/>
      <c r="AX26" s="657"/>
      <c r="AY26" s="657"/>
      <c r="AZ26" s="657"/>
      <c r="BA26" s="657"/>
      <c r="BB26" s="657"/>
      <c r="BC26" s="657"/>
      <c r="BD26" s="657"/>
      <c r="BE26" s="657"/>
      <c r="BF26" s="657"/>
      <c r="BG26" s="657"/>
      <c r="BH26" s="657"/>
      <c r="BI26" s="657"/>
      <c r="BJ26" s="657"/>
      <c r="BK26" s="657"/>
      <c r="BL26" s="657"/>
      <c r="BM26" s="657"/>
      <c r="BN26" s="657"/>
      <c r="BO26" s="657"/>
      <c r="BP26" s="657"/>
      <c r="BQ26" s="657"/>
      <c r="BR26" s="657"/>
      <c r="BS26" s="657"/>
      <c r="BT26" s="657"/>
      <c r="BU26" s="657"/>
      <c r="BV26" s="657"/>
      <c r="BW26" s="657"/>
      <c r="BX26" s="657"/>
      <c r="BY26" s="657"/>
      <c r="BZ26" s="657"/>
      <c r="CA26" s="657"/>
      <c r="CB26" s="657"/>
      <c r="CC26" s="657"/>
      <c r="CD26" s="657"/>
      <c r="CE26" s="657"/>
      <c r="CF26" s="657"/>
      <c r="CG26" s="657"/>
      <c r="CH26" s="657"/>
      <c r="CI26" s="657"/>
      <c r="CJ26" s="657"/>
      <c r="CK26" s="657"/>
      <c r="CL26" s="657"/>
      <c r="CM26" s="657"/>
      <c r="CN26" s="657"/>
      <c r="CO26" s="657"/>
      <c r="CP26" s="657"/>
      <c r="CQ26" s="657"/>
      <c r="CR26" s="657"/>
      <c r="CS26" s="657"/>
      <c r="CT26" s="657"/>
      <c r="CU26" s="657"/>
      <c r="CV26" s="657"/>
      <c r="CW26" s="657"/>
      <c r="CX26" s="657"/>
      <c r="CY26" s="657"/>
      <c r="CZ26" s="657"/>
      <c r="DA26" s="657"/>
      <c r="DB26" s="657"/>
      <c r="DC26" s="657"/>
      <c r="DD26" s="657"/>
      <c r="DE26" s="657"/>
      <c r="DF26" s="657"/>
      <c r="DG26" s="657"/>
      <c r="DH26" s="657"/>
      <c r="DI26" s="657"/>
      <c r="DJ26" s="657"/>
      <c r="DK26" s="657"/>
      <c r="DL26" s="657"/>
      <c r="DM26" s="657"/>
      <c r="DN26" s="657"/>
      <c r="DO26" s="657"/>
      <c r="DP26" s="657"/>
      <c r="DQ26" s="657"/>
      <c r="DR26" s="657"/>
      <c r="DS26" s="657"/>
      <c r="DT26" s="657"/>
      <c r="DU26" s="657"/>
      <c r="DV26" s="657"/>
      <c r="DW26" s="657"/>
      <c r="DX26" s="657"/>
      <c r="DY26" s="657"/>
      <c r="DZ26" s="657"/>
      <c r="EA26" s="657"/>
      <c r="EB26" s="657"/>
      <c r="EC26" s="657"/>
      <c r="ED26" s="657"/>
      <c r="EE26" s="657"/>
      <c r="EF26" s="657"/>
      <c r="EG26" s="657"/>
      <c r="EH26" s="657"/>
      <c r="EI26" s="657"/>
      <c r="EJ26" s="657"/>
      <c r="EK26" s="657"/>
      <c r="EL26" s="657"/>
      <c r="EM26" s="657"/>
      <c r="EN26" s="657"/>
      <c r="EO26" s="657"/>
      <c r="EP26" s="657"/>
      <c r="EQ26" s="657"/>
      <c r="ER26" s="657"/>
      <c r="ES26" s="657"/>
      <c r="ET26" s="657"/>
      <c r="EU26" s="657"/>
      <c r="EV26" s="657"/>
      <c r="EW26" s="657"/>
      <c r="EX26" s="657"/>
      <c r="EY26" s="657"/>
      <c r="EZ26" s="657"/>
      <c r="FA26" s="657"/>
      <c r="FB26" s="657"/>
      <c r="FC26" s="657"/>
      <c r="FD26" s="657"/>
      <c r="FE26" s="657"/>
      <c r="FF26" s="657"/>
      <c r="FG26" s="657"/>
      <c r="FH26" s="657"/>
      <c r="FI26" s="657"/>
      <c r="FJ26" s="657"/>
      <c r="FK26" s="657"/>
      <c r="FL26" s="657"/>
      <c r="FM26" s="657"/>
      <c r="FN26" s="657"/>
      <c r="FO26" s="657"/>
      <c r="FP26" s="657"/>
      <c r="FQ26" s="657"/>
      <c r="FR26" s="657"/>
      <c r="FS26" s="657"/>
      <c r="FT26" s="657"/>
      <c r="FU26" s="657"/>
      <c r="FV26" s="657"/>
      <c r="FW26" s="657"/>
      <c r="FX26" s="657"/>
      <c r="FY26" s="657"/>
      <c r="FZ26" s="657"/>
      <c r="GA26" s="657"/>
      <c r="GB26" s="657"/>
      <c r="GC26" s="657"/>
      <c r="GD26" s="657"/>
      <c r="GE26" s="657"/>
      <c r="GF26" s="657"/>
      <c r="GG26" s="657"/>
      <c r="GH26" s="657"/>
      <c r="GI26" s="657"/>
      <c r="GJ26" s="657"/>
      <c r="GK26" s="657"/>
      <c r="GL26" s="657"/>
      <c r="GM26" s="657"/>
      <c r="GN26" s="657"/>
      <c r="GO26" s="657"/>
      <c r="GP26" s="657"/>
      <c r="GQ26" s="657"/>
      <c r="GR26" s="657"/>
      <c r="GS26" s="657"/>
      <c r="GT26" s="657"/>
      <c r="GU26" s="657"/>
      <c r="GV26" s="657"/>
      <c r="GW26" s="657"/>
      <c r="GX26" s="657"/>
      <c r="GY26" s="657"/>
      <c r="GZ26" s="657"/>
      <c r="HA26" s="657"/>
      <c r="HB26" s="657"/>
      <c r="HC26" s="657"/>
      <c r="HD26" s="657"/>
      <c r="HE26" s="657"/>
      <c r="HF26" s="657"/>
      <c r="HG26" s="657"/>
      <c r="HH26" s="657"/>
      <c r="HI26" s="657"/>
      <c r="HJ26" s="657"/>
      <c r="HK26" s="657"/>
      <c r="HL26" s="657"/>
      <c r="HM26" s="657"/>
      <c r="HN26" s="657"/>
      <c r="HO26" s="657"/>
      <c r="HP26" s="657"/>
      <c r="HQ26" s="657"/>
      <c r="HR26" s="657"/>
      <c r="HS26" s="657"/>
      <c r="HT26" s="657"/>
      <c r="HU26" s="657"/>
      <c r="HV26" s="657"/>
      <c r="HW26" s="657"/>
      <c r="HX26" s="657"/>
      <c r="HY26" s="657"/>
      <c r="HZ26" s="657"/>
      <c r="IA26" s="657"/>
      <c r="IB26" s="657"/>
      <c r="IC26" s="657"/>
      <c r="ID26" s="657"/>
      <c r="IE26" s="657"/>
      <c r="IF26" s="657"/>
      <c r="IG26" s="657"/>
      <c r="IH26" s="657"/>
      <c r="II26" s="657"/>
      <c r="IJ26" s="657"/>
      <c r="IK26" s="657"/>
      <c r="IL26" s="657"/>
      <c r="IM26" s="657"/>
      <c r="IN26" s="657"/>
      <c r="IO26" s="657"/>
      <c r="IP26" s="657"/>
      <c r="IQ26" s="657"/>
      <c r="IR26" s="657"/>
      <c r="IS26" s="657"/>
      <c r="IT26" s="657"/>
      <c r="IU26" s="657"/>
      <c r="IV26" s="657"/>
    </row>
  </sheetData>
  <mergeCells count="69">
    <mergeCell ref="F1:I1"/>
    <mergeCell ref="B2:C2"/>
    <mergeCell ref="H2:K2"/>
    <mergeCell ref="B3:C3"/>
    <mergeCell ref="H6:K6"/>
    <mergeCell ref="B7:C7"/>
    <mergeCell ref="H10:K10"/>
    <mergeCell ref="B11:C11"/>
    <mergeCell ref="H14:K14"/>
    <mergeCell ref="B15:C15"/>
    <mergeCell ref="H18:K18"/>
    <mergeCell ref="B19:C19"/>
    <mergeCell ref="H22:K22"/>
    <mergeCell ref="B23:C23"/>
    <mergeCell ref="H26:K26"/>
    <mergeCell ref="D3:D5"/>
    <mergeCell ref="D7:D9"/>
    <mergeCell ref="D11:D13"/>
    <mergeCell ref="D15:D17"/>
    <mergeCell ref="D19:D21"/>
    <mergeCell ref="D23:D25"/>
    <mergeCell ref="E3:E5"/>
    <mergeCell ref="E7:E9"/>
    <mergeCell ref="E11:E13"/>
    <mergeCell ref="E15:E17"/>
    <mergeCell ref="E19:E21"/>
    <mergeCell ref="E23:E25"/>
    <mergeCell ref="F3:F5"/>
    <mergeCell ref="F7:F9"/>
    <mergeCell ref="F11:F13"/>
    <mergeCell ref="F15:F17"/>
    <mergeCell ref="F19:F21"/>
    <mergeCell ref="F23:F25"/>
    <mergeCell ref="G3:G5"/>
    <mergeCell ref="G7:G9"/>
    <mergeCell ref="G11:G13"/>
    <mergeCell ref="G15:G17"/>
    <mergeCell ref="G19:G21"/>
    <mergeCell ref="G23:G25"/>
    <mergeCell ref="H3:H5"/>
    <mergeCell ref="H7:H9"/>
    <mergeCell ref="H11:H13"/>
    <mergeCell ref="H15:H17"/>
    <mergeCell ref="H19:H21"/>
    <mergeCell ref="H23:H25"/>
    <mergeCell ref="I3:I5"/>
    <mergeCell ref="I7:I9"/>
    <mergeCell ref="I11:I13"/>
    <mergeCell ref="I15:I17"/>
    <mergeCell ref="I19:I21"/>
    <mergeCell ref="I23:I25"/>
    <mergeCell ref="J3:J5"/>
    <mergeCell ref="J7:J9"/>
    <mergeCell ref="J11:J13"/>
    <mergeCell ref="J15:J17"/>
    <mergeCell ref="J19:J21"/>
    <mergeCell ref="J23:J25"/>
    <mergeCell ref="K3:K5"/>
    <mergeCell ref="K7:K9"/>
    <mergeCell ref="K11:K13"/>
    <mergeCell ref="K15:K17"/>
    <mergeCell ref="K19:K21"/>
    <mergeCell ref="K23:K25"/>
    <mergeCell ref="L3:L5"/>
    <mergeCell ref="L7:L9"/>
    <mergeCell ref="L11:L13"/>
    <mergeCell ref="L15:L17"/>
    <mergeCell ref="L19:L21"/>
    <mergeCell ref="L23:L25"/>
  </mergeCells>
  <hyperlinks>
    <hyperlink ref="F1" location="目录!A1" display="点击此处返回目录"/>
    <hyperlink ref="G1" location="目录!A1"/>
  </hyperlinks>
  <pageMargins left="0.75" right="0.75" top="1" bottom="1" header="0.509722222222222" footer="0.509722222222222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8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E1" sqref="E1"/>
    </sheetView>
  </sheetViews>
  <sheetFormatPr defaultColWidth="9" defaultRowHeight="25" customHeight="1" outlineLevelCol="7"/>
  <cols>
    <col min="1" max="1" width="25.625" style="59" customWidth="1"/>
    <col min="2" max="4" width="15.625" style="59" customWidth="1"/>
    <col min="5" max="5" width="35.625" style="59" customWidth="1"/>
    <col min="6" max="6" width="25.625" style="59" customWidth="1"/>
    <col min="7" max="7" width="15.625" style="59" customWidth="1"/>
    <col min="8" max="8" width="25.625" style="59" customWidth="1"/>
    <col min="9" max="16384" width="15.625" style="59" customWidth="1"/>
  </cols>
  <sheetData>
    <row r="1" customHeight="1" spans="5:5">
      <c r="E1" s="209" t="s">
        <v>0</v>
      </c>
    </row>
    <row r="2" customHeight="1" spans="2:8">
      <c r="B2" s="569" t="s">
        <v>663</v>
      </c>
      <c r="C2" s="570" t="s">
        <v>1684</v>
      </c>
      <c r="D2" s="571" t="s">
        <v>419</v>
      </c>
      <c r="E2" s="571" t="s">
        <v>290</v>
      </c>
      <c r="F2" s="571" t="s">
        <v>1685</v>
      </c>
      <c r="G2" s="571" t="s">
        <v>1664</v>
      </c>
      <c r="H2" s="572" t="s">
        <v>1686</v>
      </c>
    </row>
    <row r="3" customHeight="1" spans="2:8">
      <c r="B3" s="573"/>
      <c r="C3" s="574" t="s">
        <v>1625</v>
      </c>
      <c r="D3" s="575" t="s">
        <v>1544</v>
      </c>
      <c r="E3" s="575" t="s">
        <v>1687</v>
      </c>
      <c r="F3" s="575" t="s">
        <v>1688</v>
      </c>
      <c r="G3" s="576" t="s">
        <v>431</v>
      </c>
      <c r="H3" s="577" t="s">
        <v>1689</v>
      </c>
    </row>
    <row r="4" customHeight="1" spans="2:8">
      <c r="B4" s="578"/>
      <c r="C4" s="574"/>
      <c r="D4" s="579"/>
      <c r="E4" s="579"/>
      <c r="F4" s="579"/>
      <c r="G4" s="580" t="s">
        <v>509</v>
      </c>
      <c r="H4" s="581" t="s">
        <v>1690</v>
      </c>
    </row>
    <row r="5" customHeight="1" spans="2:8">
      <c r="B5" s="578"/>
      <c r="C5" s="574"/>
      <c r="D5" s="579"/>
      <c r="E5" s="579"/>
      <c r="F5" s="579"/>
      <c r="G5" s="582" t="s">
        <v>507</v>
      </c>
      <c r="H5" s="581" t="s">
        <v>1691</v>
      </c>
    </row>
    <row r="6" customHeight="1" spans="2:8">
      <c r="B6" s="578"/>
      <c r="C6" s="583"/>
      <c r="D6" s="579"/>
      <c r="E6" s="579"/>
      <c r="F6" s="579"/>
      <c r="G6" s="584" t="s">
        <v>82</v>
      </c>
      <c r="H6" s="585"/>
    </row>
    <row r="7" customHeight="1" spans="2:8">
      <c r="B7" s="578"/>
      <c r="C7" s="574" t="s">
        <v>1625</v>
      </c>
      <c r="D7" s="586" t="s">
        <v>1548</v>
      </c>
      <c r="E7" s="586" t="s">
        <v>1692</v>
      </c>
      <c r="F7" s="586" t="s">
        <v>1688</v>
      </c>
      <c r="G7" s="587" t="s">
        <v>457</v>
      </c>
      <c r="H7" s="581" t="s">
        <v>1689</v>
      </c>
    </row>
    <row r="8" customHeight="1" spans="2:8">
      <c r="B8" s="578"/>
      <c r="C8" s="574"/>
      <c r="D8" s="579"/>
      <c r="E8" s="579"/>
      <c r="F8" s="579"/>
      <c r="G8" s="580" t="s">
        <v>516</v>
      </c>
      <c r="H8" s="581" t="s">
        <v>1690</v>
      </c>
    </row>
    <row r="9" customHeight="1" spans="2:8">
      <c r="B9" s="578"/>
      <c r="C9" s="574"/>
      <c r="D9" s="579"/>
      <c r="E9" s="579"/>
      <c r="F9" s="579"/>
      <c r="G9" s="582" t="s">
        <v>1693</v>
      </c>
      <c r="H9" s="585"/>
    </row>
    <row r="10" customHeight="1" spans="2:8">
      <c r="B10" s="578"/>
      <c r="C10" s="583"/>
      <c r="D10" s="579"/>
      <c r="E10" s="579"/>
      <c r="F10" s="579"/>
      <c r="G10" s="584" t="s">
        <v>429</v>
      </c>
      <c r="H10" s="585"/>
    </row>
    <row r="11" customHeight="1" spans="2:8">
      <c r="B11" s="578"/>
      <c r="C11" s="574" t="s">
        <v>1625</v>
      </c>
      <c r="D11" s="586" t="s">
        <v>1540</v>
      </c>
      <c r="E11" s="586" t="s">
        <v>1694</v>
      </c>
      <c r="F11" s="586" t="s">
        <v>1688</v>
      </c>
      <c r="G11" s="587" t="s">
        <v>429</v>
      </c>
      <c r="H11" s="581" t="s">
        <v>1695</v>
      </c>
    </row>
    <row r="12" customHeight="1" spans="2:8">
      <c r="B12" s="578"/>
      <c r="C12" s="574"/>
      <c r="D12" s="579"/>
      <c r="E12" s="579"/>
      <c r="F12" s="579"/>
      <c r="G12" s="580" t="s">
        <v>507</v>
      </c>
      <c r="H12" s="581" t="s">
        <v>1689</v>
      </c>
    </row>
    <row r="13" customHeight="1" spans="2:8">
      <c r="B13" s="578"/>
      <c r="C13" s="574"/>
      <c r="D13" s="579"/>
      <c r="E13" s="579"/>
      <c r="F13" s="579"/>
      <c r="G13" s="582" t="s">
        <v>1696</v>
      </c>
      <c r="H13" s="581" t="s">
        <v>1690</v>
      </c>
    </row>
    <row r="14" customHeight="1" spans="2:8">
      <c r="B14" s="578"/>
      <c r="C14" s="583"/>
      <c r="D14" s="579"/>
      <c r="E14" s="579"/>
      <c r="F14" s="579"/>
      <c r="G14" s="584" t="s">
        <v>1672</v>
      </c>
      <c r="H14" s="585"/>
    </row>
    <row r="15" customHeight="1" spans="2:8">
      <c r="B15" s="578"/>
      <c r="C15" s="574" t="s">
        <v>1625</v>
      </c>
      <c r="D15" s="586" t="s">
        <v>1586</v>
      </c>
      <c r="E15" s="586" t="s">
        <v>1697</v>
      </c>
      <c r="F15" s="586" t="s">
        <v>1688</v>
      </c>
      <c r="G15" s="587" t="s">
        <v>442</v>
      </c>
      <c r="H15" s="581" t="s">
        <v>1695</v>
      </c>
    </row>
    <row r="16" customHeight="1" spans="2:8">
      <c r="B16" s="578"/>
      <c r="C16" s="574"/>
      <c r="D16" s="579"/>
      <c r="E16" s="579"/>
      <c r="F16" s="579"/>
      <c r="G16" s="580" t="s">
        <v>431</v>
      </c>
      <c r="H16" s="581" t="s">
        <v>1689</v>
      </c>
    </row>
    <row r="17" customHeight="1" spans="2:8">
      <c r="B17" s="578"/>
      <c r="C17" s="574"/>
      <c r="D17" s="579"/>
      <c r="E17" s="579"/>
      <c r="F17" s="579"/>
      <c r="G17" s="582" t="s">
        <v>429</v>
      </c>
      <c r="H17" s="581" t="s">
        <v>1690</v>
      </c>
    </row>
    <row r="18" customHeight="1" spans="2:8">
      <c r="B18" s="578"/>
      <c r="C18" s="583"/>
      <c r="D18" s="579"/>
      <c r="E18" s="579"/>
      <c r="F18" s="579"/>
      <c r="G18" s="584" t="s">
        <v>425</v>
      </c>
      <c r="H18" s="585"/>
    </row>
    <row r="19" customHeight="1" spans="2:8">
      <c r="B19" s="578"/>
      <c r="C19" s="574" t="s">
        <v>1625</v>
      </c>
      <c r="D19" s="586" t="s">
        <v>1698</v>
      </c>
      <c r="E19" s="586" t="s">
        <v>1699</v>
      </c>
      <c r="F19" s="586" t="s">
        <v>1700</v>
      </c>
      <c r="G19" s="588" t="s">
        <v>1701</v>
      </c>
      <c r="H19" s="585"/>
    </row>
    <row r="20" customHeight="1" spans="2:8">
      <c r="B20" s="578"/>
      <c r="C20" s="574"/>
      <c r="D20" s="579"/>
      <c r="E20" s="579"/>
      <c r="F20" s="586" t="s">
        <v>1688</v>
      </c>
      <c r="G20" s="588"/>
      <c r="H20" s="585"/>
    </row>
    <row r="21" customHeight="1" spans="2:8">
      <c r="B21" s="578"/>
      <c r="C21" s="574"/>
      <c r="D21" s="579"/>
      <c r="E21" s="579"/>
      <c r="F21" s="579"/>
      <c r="G21" s="588"/>
      <c r="H21" s="585"/>
    </row>
    <row r="22" customHeight="1" spans="2:8">
      <c r="B22" s="578"/>
      <c r="C22" s="574" t="s">
        <v>1625</v>
      </c>
      <c r="D22" s="586" t="s">
        <v>1702</v>
      </c>
      <c r="E22" s="586" t="s">
        <v>1703</v>
      </c>
      <c r="F22" s="586" t="s">
        <v>1704</v>
      </c>
      <c r="G22" s="587" t="s">
        <v>433</v>
      </c>
      <c r="H22" s="581" t="s">
        <v>1705</v>
      </c>
    </row>
    <row r="23" customHeight="1" spans="2:8">
      <c r="B23" s="578"/>
      <c r="C23" s="574"/>
      <c r="D23" s="579"/>
      <c r="E23" s="579"/>
      <c r="F23" s="579"/>
      <c r="G23" s="580" t="s">
        <v>510</v>
      </c>
      <c r="H23" s="581" t="s">
        <v>1706</v>
      </c>
    </row>
    <row r="24" customHeight="1" spans="2:8">
      <c r="B24" s="578"/>
      <c r="C24" s="574"/>
      <c r="D24" s="579"/>
      <c r="E24" s="579"/>
      <c r="F24" s="579"/>
      <c r="G24" s="582" t="s">
        <v>1707</v>
      </c>
      <c r="H24" s="585"/>
    </row>
    <row r="25" customHeight="1" spans="2:8">
      <c r="B25" s="578"/>
      <c r="C25" s="583"/>
      <c r="D25" s="579"/>
      <c r="E25" s="579"/>
      <c r="F25" s="579"/>
      <c r="G25" s="584" t="s">
        <v>517</v>
      </c>
      <c r="H25" s="585"/>
    </row>
    <row r="26" customHeight="1" spans="2:8">
      <c r="B26" s="578"/>
      <c r="C26" s="574" t="s">
        <v>1625</v>
      </c>
      <c r="D26" s="586" t="s">
        <v>1708</v>
      </c>
      <c r="E26" s="586" t="s">
        <v>1709</v>
      </c>
      <c r="F26" s="586" t="s">
        <v>1704</v>
      </c>
      <c r="G26" s="587" t="s">
        <v>442</v>
      </c>
      <c r="H26" s="581" t="s">
        <v>1705</v>
      </c>
    </row>
    <row r="27" customHeight="1" spans="2:8">
      <c r="B27" s="578"/>
      <c r="C27" s="574"/>
      <c r="D27" s="579"/>
      <c r="E27" s="579"/>
      <c r="F27" s="579"/>
      <c r="G27" s="580" t="s">
        <v>431</v>
      </c>
      <c r="H27" s="581" t="s">
        <v>1710</v>
      </c>
    </row>
    <row r="28" customHeight="1" spans="2:8">
      <c r="B28" s="578"/>
      <c r="C28" s="574"/>
      <c r="D28" s="579"/>
      <c r="E28" s="579"/>
      <c r="F28" s="579"/>
      <c r="G28" s="582" t="s">
        <v>429</v>
      </c>
      <c r="H28" s="581" t="s">
        <v>1711</v>
      </c>
    </row>
    <row r="29" customHeight="1" spans="2:8">
      <c r="B29" s="578"/>
      <c r="C29" s="583"/>
      <c r="D29" s="579"/>
      <c r="E29" s="579"/>
      <c r="F29" s="579"/>
      <c r="G29" s="584" t="s">
        <v>425</v>
      </c>
      <c r="H29" s="581" t="s">
        <v>1712</v>
      </c>
    </row>
    <row r="30" customHeight="1" spans="2:8">
      <c r="B30" s="578"/>
      <c r="C30" s="574" t="s">
        <v>1625</v>
      </c>
      <c r="D30" s="586" t="s">
        <v>1713</v>
      </c>
      <c r="E30" s="586" t="s">
        <v>1714</v>
      </c>
      <c r="F30" s="586" t="s">
        <v>1715</v>
      </c>
      <c r="G30" s="587" t="s">
        <v>1716</v>
      </c>
      <c r="H30" s="585"/>
    </row>
    <row r="31" customHeight="1" spans="2:8">
      <c r="B31" s="578"/>
      <c r="C31" s="574"/>
      <c r="D31" s="579"/>
      <c r="E31" s="579"/>
      <c r="F31" s="579"/>
      <c r="G31" s="580" t="s">
        <v>1717</v>
      </c>
      <c r="H31" s="585"/>
    </row>
    <row r="32" customHeight="1" spans="2:8">
      <c r="B32" s="578"/>
      <c r="C32" s="574"/>
      <c r="D32" s="579"/>
      <c r="E32" s="579"/>
      <c r="F32" s="579"/>
      <c r="G32" s="582" t="s">
        <v>1718</v>
      </c>
      <c r="H32" s="585"/>
    </row>
    <row r="33" customHeight="1" spans="2:8">
      <c r="B33" s="578"/>
      <c r="C33" s="583"/>
      <c r="D33" s="579"/>
      <c r="E33" s="579"/>
      <c r="F33" s="579"/>
      <c r="G33" s="584" t="s">
        <v>447</v>
      </c>
      <c r="H33" s="585"/>
    </row>
    <row r="34" customHeight="1" spans="2:8">
      <c r="B34" s="589"/>
      <c r="C34" s="590" t="s">
        <v>1638</v>
      </c>
      <c r="D34" s="591" t="s">
        <v>1719</v>
      </c>
      <c r="E34" s="591" t="s">
        <v>1720</v>
      </c>
      <c r="F34" s="591" t="s">
        <v>1688</v>
      </c>
      <c r="G34" s="587" t="s">
        <v>425</v>
      </c>
      <c r="H34" s="592" t="s">
        <v>1721</v>
      </c>
    </row>
    <row r="35" customHeight="1" spans="2:8">
      <c r="B35" s="589"/>
      <c r="C35" s="590"/>
      <c r="D35" s="593"/>
      <c r="E35" s="593"/>
      <c r="F35" s="593"/>
      <c r="G35" s="580" t="s">
        <v>82</v>
      </c>
      <c r="H35" s="592" t="s">
        <v>1722</v>
      </c>
    </row>
    <row r="36" customHeight="1" spans="2:8">
      <c r="B36" s="589"/>
      <c r="C36" s="590"/>
      <c r="D36" s="593"/>
      <c r="E36" s="593"/>
      <c r="F36" s="593"/>
      <c r="G36" s="582" t="s">
        <v>1672</v>
      </c>
      <c r="H36" s="594"/>
    </row>
    <row r="37" customHeight="1" spans="2:8">
      <c r="B37" s="589"/>
      <c r="C37" s="595"/>
      <c r="D37" s="593"/>
      <c r="E37" s="593"/>
      <c r="F37" s="593"/>
      <c r="G37" s="584" t="s">
        <v>1673</v>
      </c>
      <c r="H37" s="594"/>
    </row>
    <row r="38" customHeight="1" spans="2:8">
      <c r="B38" s="589"/>
      <c r="C38" s="590" t="s">
        <v>1638</v>
      </c>
      <c r="D38" s="591" t="s">
        <v>1549</v>
      </c>
      <c r="E38" s="591" t="s">
        <v>1723</v>
      </c>
      <c r="F38" s="591" t="s">
        <v>1688</v>
      </c>
      <c r="G38" s="587" t="s">
        <v>425</v>
      </c>
      <c r="H38" s="592" t="s">
        <v>1721</v>
      </c>
    </row>
    <row r="39" customHeight="1" spans="2:8">
      <c r="B39" s="589"/>
      <c r="C39" s="590"/>
      <c r="D39" s="593"/>
      <c r="E39" s="593"/>
      <c r="F39" s="593"/>
      <c r="G39" s="580" t="s">
        <v>82</v>
      </c>
      <c r="H39" s="592" t="s">
        <v>1722</v>
      </c>
    </row>
    <row r="40" customHeight="1" spans="2:8">
      <c r="B40" s="589"/>
      <c r="C40" s="590"/>
      <c r="D40" s="593"/>
      <c r="E40" s="593"/>
      <c r="F40" s="593"/>
      <c r="G40" s="582" t="s">
        <v>1672</v>
      </c>
      <c r="H40" s="594"/>
    </row>
    <row r="41" customHeight="1" spans="2:8">
      <c r="B41" s="589"/>
      <c r="C41" s="595"/>
      <c r="D41" s="593"/>
      <c r="E41" s="593"/>
      <c r="F41" s="593"/>
      <c r="G41" s="584" t="s">
        <v>1673</v>
      </c>
      <c r="H41" s="594"/>
    </row>
    <row r="42" customHeight="1" spans="2:8">
      <c r="B42" s="589"/>
      <c r="C42" s="590" t="s">
        <v>1638</v>
      </c>
      <c r="D42" s="591" t="s">
        <v>1724</v>
      </c>
      <c r="E42" s="591" t="s">
        <v>1725</v>
      </c>
      <c r="F42" s="591" t="s">
        <v>1688</v>
      </c>
      <c r="G42" s="587" t="s">
        <v>1726</v>
      </c>
      <c r="H42" s="592" t="s">
        <v>1721</v>
      </c>
    </row>
    <row r="43" customHeight="1" spans="2:8">
      <c r="B43" s="589"/>
      <c r="C43" s="590"/>
      <c r="D43" s="593"/>
      <c r="E43" s="593"/>
      <c r="F43" s="593"/>
      <c r="G43" s="580" t="s">
        <v>1727</v>
      </c>
      <c r="H43" s="592" t="s">
        <v>1722</v>
      </c>
    </row>
    <row r="44" customHeight="1" spans="2:8">
      <c r="B44" s="589"/>
      <c r="C44" s="590"/>
      <c r="D44" s="593"/>
      <c r="E44" s="593"/>
      <c r="F44" s="593"/>
      <c r="G44" s="582" t="s">
        <v>1728</v>
      </c>
      <c r="H44" s="594"/>
    </row>
    <row r="45" customHeight="1" spans="2:8">
      <c r="B45" s="589"/>
      <c r="C45" s="595"/>
      <c r="D45" s="593"/>
      <c r="E45" s="593"/>
      <c r="F45" s="593"/>
      <c r="G45" s="584" t="s">
        <v>1729</v>
      </c>
      <c r="H45" s="594"/>
    </row>
    <row r="46" customHeight="1" spans="2:8">
      <c r="B46" s="589"/>
      <c r="C46" s="590" t="s">
        <v>1638</v>
      </c>
      <c r="D46" s="591" t="s">
        <v>1730</v>
      </c>
      <c r="E46" s="591" t="s">
        <v>1731</v>
      </c>
      <c r="F46" s="591" t="s">
        <v>1704</v>
      </c>
      <c r="G46" s="587" t="s">
        <v>507</v>
      </c>
      <c r="H46" s="592" t="s">
        <v>1732</v>
      </c>
    </row>
    <row r="47" customHeight="1" spans="2:8">
      <c r="B47" s="589"/>
      <c r="C47" s="590"/>
      <c r="D47" s="593"/>
      <c r="E47" s="593"/>
      <c r="F47" s="591" t="s">
        <v>1733</v>
      </c>
      <c r="G47" s="580" t="s">
        <v>1734</v>
      </c>
      <c r="H47" s="592" t="s">
        <v>1735</v>
      </c>
    </row>
    <row r="48" customHeight="1" spans="2:8">
      <c r="B48" s="589"/>
      <c r="C48" s="590"/>
      <c r="D48" s="593"/>
      <c r="E48" s="593"/>
      <c r="F48" s="593"/>
      <c r="G48" s="582" t="s">
        <v>1736</v>
      </c>
      <c r="H48" s="592" t="s">
        <v>1706</v>
      </c>
    </row>
    <row r="49" customHeight="1" spans="2:8">
      <c r="B49" s="589"/>
      <c r="C49" s="595"/>
      <c r="D49" s="593"/>
      <c r="E49" s="593"/>
      <c r="F49" s="593"/>
      <c r="G49" s="584" t="s">
        <v>433</v>
      </c>
      <c r="H49" s="594"/>
    </row>
    <row r="50" customHeight="1" spans="2:8">
      <c r="B50" s="589"/>
      <c r="C50" s="590" t="s">
        <v>1638</v>
      </c>
      <c r="D50" s="591" t="s">
        <v>1737</v>
      </c>
      <c r="E50" s="591" t="s">
        <v>1738</v>
      </c>
      <c r="F50" s="591" t="s">
        <v>1704</v>
      </c>
      <c r="G50" s="587" t="s">
        <v>1696</v>
      </c>
      <c r="H50" s="592" t="s">
        <v>1739</v>
      </c>
    </row>
    <row r="51" customHeight="1" spans="2:8">
      <c r="B51" s="589"/>
      <c r="C51" s="590"/>
      <c r="D51" s="593"/>
      <c r="E51" s="593"/>
      <c r="F51" s="593"/>
      <c r="G51" s="580" t="s">
        <v>1736</v>
      </c>
      <c r="H51" s="592" t="s">
        <v>1740</v>
      </c>
    </row>
    <row r="52" customHeight="1" spans="2:8">
      <c r="B52" s="589"/>
      <c r="C52" s="590"/>
      <c r="D52" s="593"/>
      <c r="E52" s="593"/>
      <c r="F52" s="593"/>
      <c r="G52" s="582" t="s">
        <v>1741</v>
      </c>
      <c r="H52" s="594"/>
    </row>
    <row r="53" customHeight="1" spans="2:8">
      <c r="B53" s="589"/>
      <c r="C53" s="595"/>
      <c r="D53" s="593"/>
      <c r="E53" s="593"/>
      <c r="F53" s="593"/>
      <c r="G53" s="584" t="s">
        <v>1742</v>
      </c>
      <c r="H53" s="594"/>
    </row>
    <row r="54" customHeight="1" spans="2:8">
      <c r="B54" s="596"/>
      <c r="C54" s="597" t="s">
        <v>1647</v>
      </c>
      <c r="D54" s="598" t="s">
        <v>1743</v>
      </c>
      <c r="E54" s="598" t="s">
        <v>1744</v>
      </c>
      <c r="F54" s="598" t="s">
        <v>1688</v>
      </c>
      <c r="G54" s="587" t="s">
        <v>425</v>
      </c>
      <c r="H54" s="599" t="s">
        <v>1745</v>
      </c>
    </row>
    <row r="55" customHeight="1" spans="2:8">
      <c r="B55" s="596"/>
      <c r="C55" s="597"/>
      <c r="D55" s="600"/>
      <c r="E55" s="600"/>
      <c r="F55" s="600"/>
      <c r="G55" s="580" t="s">
        <v>82</v>
      </c>
      <c r="H55" s="599" t="s">
        <v>1746</v>
      </c>
    </row>
    <row r="56" customHeight="1" spans="2:8">
      <c r="B56" s="596"/>
      <c r="C56" s="597"/>
      <c r="D56" s="600"/>
      <c r="E56" s="600"/>
      <c r="F56" s="600"/>
      <c r="G56" s="582" t="s">
        <v>1672</v>
      </c>
      <c r="H56" s="601"/>
    </row>
    <row r="57" customHeight="1" spans="2:8">
      <c r="B57" s="596"/>
      <c r="C57" s="602"/>
      <c r="D57" s="600"/>
      <c r="E57" s="600"/>
      <c r="F57" s="600"/>
      <c r="G57" s="584" t="s">
        <v>1673</v>
      </c>
      <c r="H57" s="601"/>
    </row>
    <row r="58" customHeight="1" spans="2:8">
      <c r="B58" s="596"/>
      <c r="C58" s="597" t="s">
        <v>1647</v>
      </c>
      <c r="D58" s="598" t="s">
        <v>1747</v>
      </c>
      <c r="E58" s="598" t="s">
        <v>1748</v>
      </c>
      <c r="F58" s="598" t="s">
        <v>1688</v>
      </c>
      <c r="G58" s="587" t="s">
        <v>1696</v>
      </c>
      <c r="H58" s="599" t="s">
        <v>1745</v>
      </c>
    </row>
    <row r="59" customHeight="1" spans="2:8">
      <c r="B59" s="596"/>
      <c r="C59" s="597"/>
      <c r="D59" s="600"/>
      <c r="E59" s="600"/>
      <c r="F59" s="600"/>
      <c r="G59" s="580" t="s">
        <v>1736</v>
      </c>
      <c r="H59" s="599" t="s">
        <v>1749</v>
      </c>
    </row>
    <row r="60" customHeight="1" spans="2:8">
      <c r="B60" s="596"/>
      <c r="C60" s="597"/>
      <c r="D60" s="600"/>
      <c r="E60" s="600"/>
      <c r="F60" s="600"/>
      <c r="G60" s="582" t="s">
        <v>1741</v>
      </c>
      <c r="H60" s="599" t="s">
        <v>1750</v>
      </c>
    </row>
    <row r="61" customHeight="1" spans="2:8">
      <c r="B61" s="596"/>
      <c r="C61" s="597"/>
      <c r="D61" s="600"/>
      <c r="E61" s="600"/>
      <c r="F61" s="600"/>
      <c r="G61" s="584" t="s">
        <v>1742</v>
      </c>
      <c r="H61" s="599" t="s">
        <v>1751</v>
      </c>
    </row>
    <row r="62" customHeight="1" spans="2:8">
      <c r="B62" s="596"/>
      <c r="C62" s="602"/>
      <c r="D62" s="600"/>
      <c r="E62" s="600"/>
      <c r="F62" s="600"/>
      <c r="G62" s="603"/>
      <c r="H62" s="599" t="s">
        <v>1712</v>
      </c>
    </row>
    <row r="63" customHeight="1" spans="2:8">
      <c r="B63" s="596"/>
      <c r="C63" s="597" t="s">
        <v>1647</v>
      </c>
      <c r="D63" s="598" t="s">
        <v>1588</v>
      </c>
      <c r="E63" s="598" t="s">
        <v>1752</v>
      </c>
      <c r="F63" s="598" t="s">
        <v>1688</v>
      </c>
      <c r="G63" s="587" t="s">
        <v>423</v>
      </c>
      <c r="H63" s="599" t="s">
        <v>1745</v>
      </c>
    </row>
    <row r="64" customHeight="1" spans="2:8">
      <c r="B64" s="596"/>
      <c r="C64" s="597"/>
      <c r="D64" s="600"/>
      <c r="E64" s="600"/>
      <c r="F64" s="598" t="s">
        <v>1753</v>
      </c>
      <c r="G64" s="580" t="s">
        <v>508</v>
      </c>
      <c r="H64" s="599" t="s">
        <v>1754</v>
      </c>
    </row>
    <row r="65" customHeight="1" spans="2:8">
      <c r="B65" s="596"/>
      <c r="C65" s="597"/>
      <c r="D65" s="600"/>
      <c r="E65" s="600"/>
      <c r="F65" s="600"/>
      <c r="G65" s="582" t="s">
        <v>457</v>
      </c>
      <c r="H65" s="599" t="s">
        <v>1712</v>
      </c>
    </row>
    <row r="66" customHeight="1" spans="2:8">
      <c r="B66" s="596"/>
      <c r="C66" s="602"/>
      <c r="D66" s="600"/>
      <c r="E66" s="600"/>
      <c r="F66" s="600"/>
      <c r="G66" s="584" t="s">
        <v>442</v>
      </c>
      <c r="H66" s="601"/>
    </row>
    <row r="67" customHeight="1" spans="2:8">
      <c r="B67" s="596"/>
      <c r="C67" s="597" t="s">
        <v>1647</v>
      </c>
      <c r="D67" s="598" t="s">
        <v>1755</v>
      </c>
      <c r="E67" s="598" t="s">
        <v>1756</v>
      </c>
      <c r="F67" s="598" t="s">
        <v>1704</v>
      </c>
      <c r="G67" s="587" t="s">
        <v>1673</v>
      </c>
      <c r="H67" s="599" t="s">
        <v>1706</v>
      </c>
    </row>
    <row r="68" customHeight="1" spans="2:8">
      <c r="B68" s="596"/>
      <c r="C68" s="597"/>
      <c r="D68" s="600"/>
      <c r="E68" s="600"/>
      <c r="F68" s="600"/>
      <c r="G68" s="580" t="s">
        <v>439</v>
      </c>
      <c r="H68" s="601"/>
    </row>
    <row r="69" customHeight="1" spans="2:8">
      <c r="B69" s="596"/>
      <c r="C69" s="597"/>
      <c r="D69" s="600"/>
      <c r="E69" s="600"/>
      <c r="F69" s="600"/>
      <c r="G69" s="582" t="s">
        <v>454</v>
      </c>
      <c r="H69" s="601"/>
    </row>
    <row r="70" customHeight="1" spans="2:8">
      <c r="B70" s="596"/>
      <c r="C70" s="602"/>
      <c r="D70" s="600"/>
      <c r="E70" s="600"/>
      <c r="F70" s="600"/>
      <c r="G70" s="584" t="s">
        <v>1757</v>
      </c>
      <c r="H70" s="601"/>
    </row>
    <row r="71" customHeight="1" spans="2:8">
      <c r="B71" s="596"/>
      <c r="C71" s="597" t="s">
        <v>1647</v>
      </c>
      <c r="D71" s="598" t="s">
        <v>1708</v>
      </c>
      <c r="E71" s="598" t="s">
        <v>1756</v>
      </c>
      <c r="F71" s="598" t="s">
        <v>1688</v>
      </c>
      <c r="G71" s="587" t="s">
        <v>442</v>
      </c>
      <c r="H71" s="599" t="s">
        <v>1745</v>
      </c>
    </row>
    <row r="72" customHeight="1" spans="2:8">
      <c r="B72" s="596"/>
      <c r="C72" s="597"/>
      <c r="D72" s="600"/>
      <c r="E72" s="600"/>
      <c r="F72" s="598" t="s">
        <v>1704</v>
      </c>
      <c r="G72" s="580" t="s">
        <v>431</v>
      </c>
      <c r="H72" s="599" t="s">
        <v>1705</v>
      </c>
    </row>
    <row r="73" customHeight="1" spans="2:8">
      <c r="B73" s="596"/>
      <c r="C73" s="597"/>
      <c r="D73" s="600"/>
      <c r="E73" s="600"/>
      <c r="F73" s="600"/>
      <c r="G73" s="582" t="s">
        <v>429</v>
      </c>
      <c r="H73" s="599" t="s">
        <v>1711</v>
      </c>
    </row>
    <row r="74" customHeight="1" spans="2:8">
      <c r="B74" s="596"/>
      <c r="C74" s="597"/>
      <c r="D74" s="600"/>
      <c r="E74" s="600"/>
      <c r="F74" s="600"/>
      <c r="G74" s="584" t="s">
        <v>425</v>
      </c>
      <c r="H74" s="599" t="s">
        <v>1710</v>
      </c>
    </row>
    <row r="75" customHeight="1" spans="2:8">
      <c r="B75" s="596"/>
      <c r="C75" s="602"/>
      <c r="D75" s="600"/>
      <c r="E75" s="600"/>
      <c r="F75" s="600"/>
      <c r="G75" s="603"/>
      <c r="H75" s="599" t="s">
        <v>1712</v>
      </c>
    </row>
    <row r="76" customHeight="1" spans="2:8">
      <c r="B76" s="604"/>
      <c r="C76" s="605" t="s">
        <v>1758</v>
      </c>
      <c r="D76" s="606" t="s">
        <v>1601</v>
      </c>
      <c r="E76" s="607" t="s">
        <v>1759</v>
      </c>
      <c r="F76" s="606" t="s">
        <v>1688</v>
      </c>
      <c r="G76" s="587" t="s">
        <v>451</v>
      </c>
      <c r="H76" s="608" t="s">
        <v>1760</v>
      </c>
    </row>
    <row r="77" customHeight="1" spans="2:8">
      <c r="B77" s="604"/>
      <c r="C77" s="609"/>
      <c r="D77" s="610"/>
      <c r="E77" s="610"/>
      <c r="F77" s="606" t="s">
        <v>1761</v>
      </c>
      <c r="G77" s="580" t="s">
        <v>515</v>
      </c>
      <c r="H77" s="608" t="s">
        <v>1762</v>
      </c>
    </row>
    <row r="78" customHeight="1" spans="2:8">
      <c r="B78" s="604"/>
      <c r="C78" s="609"/>
      <c r="D78" s="610"/>
      <c r="E78" s="610"/>
      <c r="F78" s="606" t="s">
        <v>1763</v>
      </c>
      <c r="G78" s="582" t="s">
        <v>1764</v>
      </c>
      <c r="H78" s="608" t="s">
        <v>1765</v>
      </c>
    </row>
    <row r="79" customHeight="1" spans="2:8">
      <c r="B79" s="604"/>
      <c r="C79" s="611"/>
      <c r="D79" s="610"/>
      <c r="E79" s="610"/>
      <c r="F79" s="612"/>
      <c r="G79" s="584" t="s">
        <v>1676</v>
      </c>
      <c r="H79" s="613"/>
    </row>
    <row r="80" customHeight="1" spans="2:8">
      <c r="B80" s="604"/>
      <c r="C80" s="605" t="s">
        <v>1758</v>
      </c>
      <c r="D80" s="606" t="s">
        <v>1766</v>
      </c>
      <c r="E80" s="607" t="s">
        <v>1767</v>
      </c>
      <c r="F80" s="606" t="s">
        <v>1688</v>
      </c>
      <c r="G80" s="587" t="s">
        <v>433</v>
      </c>
      <c r="H80" s="608" t="s">
        <v>1760</v>
      </c>
    </row>
    <row r="81" customHeight="1" spans="2:8">
      <c r="B81" s="604"/>
      <c r="C81" s="609"/>
      <c r="D81" s="610"/>
      <c r="E81" s="610"/>
      <c r="F81" s="606" t="s">
        <v>1763</v>
      </c>
      <c r="G81" s="580" t="s">
        <v>510</v>
      </c>
      <c r="H81" s="608" t="s">
        <v>1765</v>
      </c>
    </row>
    <row r="82" customHeight="1" spans="2:8">
      <c r="B82" s="604"/>
      <c r="C82" s="609"/>
      <c r="D82" s="610"/>
      <c r="E82" s="610"/>
      <c r="F82" s="612"/>
      <c r="G82" s="582" t="s">
        <v>1707</v>
      </c>
      <c r="H82" s="613"/>
    </row>
    <row r="83" customHeight="1" spans="2:8">
      <c r="B83" s="604"/>
      <c r="C83" s="611"/>
      <c r="D83" s="610"/>
      <c r="E83" s="610"/>
      <c r="F83" s="612"/>
      <c r="G83" s="584" t="s">
        <v>517</v>
      </c>
      <c r="H83" s="613"/>
    </row>
    <row r="84" customHeight="1" spans="2:8">
      <c r="B84" s="604"/>
      <c r="C84" s="605" t="s">
        <v>1758</v>
      </c>
      <c r="D84" s="606" t="s">
        <v>1768</v>
      </c>
      <c r="E84" s="607" t="s">
        <v>1769</v>
      </c>
      <c r="F84" s="606" t="s">
        <v>1688</v>
      </c>
      <c r="G84" s="587" t="s">
        <v>82</v>
      </c>
      <c r="H84" s="608" t="s">
        <v>1760</v>
      </c>
    </row>
    <row r="85" customHeight="1" spans="2:8">
      <c r="B85" s="604"/>
      <c r="C85" s="609"/>
      <c r="D85" s="610"/>
      <c r="E85" s="610"/>
      <c r="F85" s="606" t="s">
        <v>1770</v>
      </c>
      <c r="G85" s="580" t="s">
        <v>514</v>
      </c>
      <c r="H85" s="608" t="s">
        <v>1765</v>
      </c>
    </row>
    <row r="86" customHeight="1" spans="2:8">
      <c r="B86" s="604"/>
      <c r="C86" s="609"/>
      <c r="D86" s="610"/>
      <c r="E86" s="610"/>
      <c r="F86" s="612"/>
      <c r="G86" s="582" t="s">
        <v>433</v>
      </c>
      <c r="H86" s="613"/>
    </row>
    <row r="87" customHeight="1" spans="2:8">
      <c r="B87" s="604"/>
      <c r="C87" s="611"/>
      <c r="D87" s="610"/>
      <c r="E87" s="610"/>
      <c r="F87" s="612"/>
      <c r="G87" s="584" t="s">
        <v>439</v>
      </c>
      <c r="H87" s="613"/>
    </row>
    <row r="88" customHeight="1" spans="2:8">
      <c r="B88" s="604"/>
      <c r="C88" s="605" t="s">
        <v>1758</v>
      </c>
      <c r="D88" s="606" t="s">
        <v>1569</v>
      </c>
      <c r="E88" s="607" t="s">
        <v>1771</v>
      </c>
      <c r="F88" s="606" t="s">
        <v>1688</v>
      </c>
      <c r="G88" s="587" t="s">
        <v>429</v>
      </c>
      <c r="H88" s="608" t="s">
        <v>1760</v>
      </c>
    </row>
    <row r="89" customHeight="1" spans="2:8">
      <c r="B89" s="604"/>
      <c r="C89" s="609"/>
      <c r="D89" s="610"/>
      <c r="E89" s="610"/>
      <c r="F89" s="610"/>
      <c r="G89" s="580" t="s">
        <v>507</v>
      </c>
      <c r="H89" s="608" t="s">
        <v>1765</v>
      </c>
    </row>
    <row r="90" customHeight="1" spans="2:8">
      <c r="B90" s="604"/>
      <c r="C90" s="609"/>
      <c r="D90" s="610"/>
      <c r="E90" s="610"/>
      <c r="F90" s="610"/>
      <c r="G90" s="582" t="s">
        <v>1696</v>
      </c>
      <c r="H90" s="613"/>
    </row>
    <row r="91" customHeight="1" spans="2:8">
      <c r="B91" s="604"/>
      <c r="C91" s="611"/>
      <c r="D91" s="610"/>
      <c r="E91" s="610"/>
      <c r="F91" s="610"/>
      <c r="G91" s="584" t="s">
        <v>1672</v>
      </c>
      <c r="H91" s="613"/>
    </row>
    <row r="92" customHeight="1" spans="2:8">
      <c r="B92" s="604"/>
      <c r="C92" s="605" t="s">
        <v>1758</v>
      </c>
      <c r="D92" s="606" t="s">
        <v>1772</v>
      </c>
      <c r="E92" s="607" t="s">
        <v>1773</v>
      </c>
      <c r="F92" s="606" t="s">
        <v>1688</v>
      </c>
      <c r="G92" s="587" t="s">
        <v>425</v>
      </c>
      <c r="H92" s="613"/>
    </row>
    <row r="93" customHeight="1" spans="2:8">
      <c r="B93" s="604"/>
      <c r="C93" s="609"/>
      <c r="D93" s="610"/>
      <c r="E93" s="610"/>
      <c r="F93" s="606" t="s">
        <v>1704</v>
      </c>
      <c r="G93" s="580" t="s">
        <v>82</v>
      </c>
      <c r="H93" s="613"/>
    </row>
    <row r="94" customHeight="1" spans="2:8">
      <c r="B94" s="604"/>
      <c r="C94" s="609"/>
      <c r="D94" s="610"/>
      <c r="E94" s="610"/>
      <c r="F94" s="612"/>
      <c r="G94" s="582" t="s">
        <v>1672</v>
      </c>
      <c r="H94" s="613"/>
    </row>
    <row r="95" customHeight="1" spans="2:8">
      <c r="B95" s="604"/>
      <c r="C95" s="611"/>
      <c r="D95" s="610"/>
      <c r="E95" s="610"/>
      <c r="F95" s="612"/>
      <c r="G95" s="584" t="s">
        <v>1673</v>
      </c>
      <c r="H95" s="613"/>
    </row>
    <row r="96" customHeight="1" spans="2:8">
      <c r="B96" s="614"/>
      <c r="C96" s="615" t="s">
        <v>1774</v>
      </c>
      <c r="D96" s="616" t="s">
        <v>1775</v>
      </c>
      <c r="E96" s="617" t="s">
        <v>1776</v>
      </c>
      <c r="F96" s="616" t="s">
        <v>1777</v>
      </c>
      <c r="G96" s="587" t="s">
        <v>1672</v>
      </c>
      <c r="H96" s="618" t="s">
        <v>1778</v>
      </c>
    </row>
    <row r="97" customHeight="1" spans="2:8">
      <c r="B97" s="614"/>
      <c r="C97" s="619"/>
      <c r="D97" s="620"/>
      <c r="E97" s="620"/>
      <c r="F97" s="620"/>
      <c r="G97" s="580" t="s">
        <v>433</v>
      </c>
      <c r="H97" s="621"/>
    </row>
    <row r="98" customHeight="1" spans="2:8">
      <c r="B98" s="614"/>
      <c r="C98" s="619"/>
      <c r="D98" s="620"/>
      <c r="E98" s="620"/>
      <c r="F98" s="620"/>
      <c r="G98" s="582" t="s">
        <v>1742</v>
      </c>
      <c r="H98" s="621"/>
    </row>
    <row r="99" customHeight="1" spans="2:8">
      <c r="B99" s="614"/>
      <c r="C99" s="622"/>
      <c r="D99" s="620"/>
      <c r="E99" s="620"/>
      <c r="F99" s="620"/>
      <c r="G99" s="584" t="s">
        <v>454</v>
      </c>
      <c r="H99" s="621"/>
    </row>
    <row r="100" customHeight="1" spans="2:8">
      <c r="B100" s="614"/>
      <c r="C100" s="615" t="s">
        <v>1774</v>
      </c>
      <c r="D100" s="616" t="s">
        <v>1779</v>
      </c>
      <c r="E100" s="617" t="s">
        <v>1776</v>
      </c>
      <c r="F100" s="616" t="s">
        <v>1774</v>
      </c>
      <c r="G100" s="587" t="s">
        <v>425</v>
      </c>
      <c r="H100" s="623" t="s">
        <v>1780</v>
      </c>
    </row>
    <row r="101" customHeight="1" spans="2:8">
      <c r="B101" s="614"/>
      <c r="C101" s="619"/>
      <c r="D101" s="620"/>
      <c r="E101" s="620"/>
      <c r="F101" s="620"/>
      <c r="G101" s="580" t="s">
        <v>82</v>
      </c>
      <c r="H101" s="623" t="s">
        <v>1781</v>
      </c>
    </row>
    <row r="102" customHeight="1" spans="2:8">
      <c r="B102" s="614"/>
      <c r="C102" s="619"/>
      <c r="D102" s="620"/>
      <c r="E102" s="620"/>
      <c r="F102" s="620"/>
      <c r="G102" s="582" t="s">
        <v>1672</v>
      </c>
      <c r="H102" s="623"/>
    </row>
    <row r="103" customHeight="1" spans="2:8">
      <c r="B103" s="614"/>
      <c r="C103" s="622"/>
      <c r="D103" s="620"/>
      <c r="E103" s="620"/>
      <c r="F103" s="620"/>
      <c r="G103" s="584" t="s">
        <v>1673</v>
      </c>
      <c r="H103" s="623"/>
    </row>
    <row r="104" customHeight="1" spans="2:8">
      <c r="B104" s="614"/>
      <c r="C104" s="615" t="s">
        <v>1774</v>
      </c>
      <c r="D104" s="616" t="s">
        <v>1782</v>
      </c>
      <c r="E104" s="617" t="s">
        <v>1783</v>
      </c>
      <c r="F104" s="616" t="s">
        <v>1774</v>
      </c>
      <c r="G104" s="587" t="s">
        <v>1673</v>
      </c>
      <c r="H104" s="618" t="s">
        <v>1732</v>
      </c>
    </row>
    <row r="105" customHeight="1" spans="2:8">
      <c r="B105" s="614"/>
      <c r="C105" s="619"/>
      <c r="D105" s="620"/>
      <c r="E105" s="620"/>
      <c r="F105" s="620"/>
      <c r="G105" s="580" t="s">
        <v>439</v>
      </c>
      <c r="H105" s="621"/>
    </row>
    <row r="106" customHeight="1" spans="2:8">
      <c r="B106" s="614"/>
      <c r="C106" s="619"/>
      <c r="D106" s="620"/>
      <c r="E106" s="620"/>
      <c r="F106" s="620"/>
      <c r="G106" s="582" t="s">
        <v>454</v>
      </c>
      <c r="H106" s="621"/>
    </row>
    <row r="107" customHeight="1" spans="2:8">
      <c r="B107" s="614"/>
      <c r="C107" s="622"/>
      <c r="D107" s="620"/>
      <c r="E107" s="620"/>
      <c r="F107" s="620"/>
      <c r="G107" s="584" t="s">
        <v>1757</v>
      </c>
      <c r="H107" s="621"/>
    </row>
    <row r="108" customHeight="1" spans="2:8">
      <c r="B108" s="614"/>
      <c r="C108" s="615" t="s">
        <v>1774</v>
      </c>
      <c r="D108" s="616" t="s">
        <v>1784</v>
      </c>
      <c r="E108" s="617" t="s">
        <v>1776</v>
      </c>
      <c r="F108" s="616" t="s">
        <v>1785</v>
      </c>
      <c r="G108" s="587" t="s">
        <v>517</v>
      </c>
      <c r="H108" s="618" t="s">
        <v>1786</v>
      </c>
    </row>
    <row r="109" customHeight="1" spans="2:8">
      <c r="B109" s="614"/>
      <c r="C109" s="619"/>
      <c r="D109" s="620"/>
      <c r="E109" s="620"/>
      <c r="F109" s="620"/>
      <c r="G109" s="580" t="s">
        <v>1787</v>
      </c>
      <c r="H109" s="621"/>
    </row>
    <row r="110" customHeight="1" spans="2:8">
      <c r="B110" s="614"/>
      <c r="C110" s="619"/>
      <c r="D110" s="620"/>
      <c r="E110" s="620"/>
      <c r="F110" s="620"/>
      <c r="G110" s="582" t="s">
        <v>1788</v>
      </c>
      <c r="H110" s="621"/>
    </row>
    <row r="111" customHeight="1" spans="2:8">
      <c r="B111" s="614"/>
      <c r="C111" s="622"/>
      <c r="D111" s="620"/>
      <c r="E111" s="620"/>
      <c r="F111" s="620"/>
      <c r="G111" s="584" t="s">
        <v>200</v>
      </c>
      <c r="H111" s="621"/>
    </row>
    <row r="112" customHeight="1" spans="2:8">
      <c r="B112" s="614"/>
      <c r="C112" s="615" t="s">
        <v>1774</v>
      </c>
      <c r="D112" s="616" t="s">
        <v>1789</v>
      </c>
      <c r="E112" s="617" t="s">
        <v>1790</v>
      </c>
      <c r="F112" s="616" t="s">
        <v>1774</v>
      </c>
      <c r="G112" s="587" t="s">
        <v>431</v>
      </c>
      <c r="H112" s="624" t="s">
        <v>1791</v>
      </c>
    </row>
    <row r="113" customHeight="1" spans="2:8">
      <c r="B113" s="614"/>
      <c r="C113" s="619"/>
      <c r="D113" s="620"/>
      <c r="E113" s="620"/>
      <c r="F113" s="620"/>
      <c r="G113" s="580" t="s">
        <v>509</v>
      </c>
      <c r="H113" s="624" t="s">
        <v>1792</v>
      </c>
    </row>
    <row r="114" customHeight="1" spans="2:8">
      <c r="B114" s="614"/>
      <c r="C114" s="619"/>
      <c r="D114" s="620"/>
      <c r="E114" s="620"/>
      <c r="F114" s="620"/>
      <c r="G114" s="582" t="s">
        <v>507</v>
      </c>
      <c r="H114" s="624"/>
    </row>
    <row r="115" customHeight="1" spans="2:8">
      <c r="B115" s="614"/>
      <c r="C115" s="622"/>
      <c r="D115" s="620"/>
      <c r="E115" s="620"/>
      <c r="F115" s="620"/>
      <c r="G115" s="584" t="s">
        <v>82</v>
      </c>
      <c r="H115" s="624"/>
    </row>
    <row r="116" customHeight="1" spans="2:8">
      <c r="B116" s="614"/>
      <c r="C116" s="615" t="s">
        <v>1774</v>
      </c>
      <c r="D116" s="616" t="s">
        <v>1793</v>
      </c>
      <c r="E116" s="617" t="s">
        <v>1794</v>
      </c>
      <c r="F116" s="616" t="s">
        <v>1774</v>
      </c>
      <c r="G116" s="587" t="s">
        <v>457</v>
      </c>
      <c r="H116" s="623" t="s">
        <v>1795</v>
      </c>
    </row>
    <row r="117" customHeight="1" spans="2:8">
      <c r="B117" s="614"/>
      <c r="C117" s="619"/>
      <c r="D117" s="620"/>
      <c r="E117" s="620"/>
      <c r="F117" s="620"/>
      <c r="G117" s="580" t="s">
        <v>516</v>
      </c>
      <c r="H117" s="621"/>
    </row>
    <row r="118" customHeight="1" spans="2:8">
      <c r="B118" s="614"/>
      <c r="C118" s="619"/>
      <c r="D118" s="620"/>
      <c r="E118" s="620"/>
      <c r="F118" s="620"/>
      <c r="G118" s="582" t="s">
        <v>1693</v>
      </c>
      <c r="H118" s="621"/>
    </row>
    <row r="119" customHeight="1" spans="2:8">
      <c r="B119" s="614"/>
      <c r="C119" s="622"/>
      <c r="D119" s="620"/>
      <c r="E119" s="620"/>
      <c r="F119" s="620"/>
      <c r="G119" s="584" t="s">
        <v>429</v>
      </c>
      <c r="H119" s="621"/>
    </row>
    <row r="120" customHeight="1" spans="2:8">
      <c r="B120" s="614"/>
      <c r="C120" s="615" t="s">
        <v>1774</v>
      </c>
      <c r="D120" s="616" t="s">
        <v>1796</v>
      </c>
      <c r="E120" s="617" t="s">
        <v>1797</v>
      </c>
      <c r="F120" s="616" t="s">
        <v>1774</v>
      </c>
      <c r="G120" s="587" t="s">
        <v>442</v>
      </c>
      <c r="H120" s="618" t="s">
        <v>1798</v>
      </c>
    </row>
    <row r="121" customHeight="1" spans="2:8">
      <c r="B121" s="614"/>
      <c r="C121" s="619"/>
      <c r="D121" s="620"/>
      <c r="E121" s="620"/>
      <c r="F121" s="620"/>
      <c r="G121" s="580" t="s">
        <v>431</v>
      </c>
      <c r="H121" s="621"/>
    </row>
    <row r="122" customHeight="1" spans="2:8">
      <c r="B122" s="614"/>
      <c r="C122" s="619"/>
      <c r="D122" s="620"/>
      <c r="E122" s="620"/>
      <c r="F122" s="620"/>
      <c r="G122" s="582" t="s">
        <v>429</v>
      </c>
      <c r="H122" s="621"/>
    </row>
    <row r="123" customHeight="1" spans="2:8">
      <c r="B123" s="614"/>
      <c r="C123" s="622"/>
      <c r="D123" s="620"/>
      <c r="E123" s="620"/>
      <c r="F123" s="620"/>
      <c r="G123" s="584" t="s">
        <v>425</v>
      </c>
      <c r="H123" s="621"/>
    </row>
    <row r="124" customHeight="1" spans="2:8">
      <c r="B124" s="625"/>
      <c r="C124" s="626" t="s">
        <v>1733</v>
      </c>
      <c r="D124" s="627" t="s">
        <v>1730</v>
      </c>
      <c r="E124" s="628" t="s">
        <v>1799</v>
      </c>
      <c r="F124" s="628" t="s">
        <v>1800</v>
      </c>
      <c r="G124" s="587" t="s">
        <v>507</v>
      </c>
      <c r="H124" s="629" t="s">
        <v>1732</v>
      </c>
    </row>
    <row r="125" customHeight="1" spans="2:8">
      <c r="B125" s="625"/>
      <c r="C125" s="630"/>
      <c r="D125" s="631"/>
      <c r="E125" s="631"/>
      <c r="F125" s="631"/>
      <c r="G125" s="580" t="s">
        <v>1734</v>
      </c>
      <c r="H125" s="629" t="s">
        <v>1735</v>
      </c>
    </row>
    <row r="126" customHeight="1" spans="2:8">
      <c r="B126" s="625"/>
      <c r="C126" s="630"/>
      <c r="D126" s="631"/>
      <c r="E126" s="631"/>
      <c r="F126" s="631"/>
      <c r="G126" s="582" t="s">
        <v>1736</v>
      </c>
      <c r="H126" s="629" t="s">
        <v>1706</v>
      </c>
    </row>
    <row r="127" customHeight="1" spans="2:8">
      <c r="B127" s="625"/>
      <c r="C127" s="632"/>
      <c r="D127" s="631"/>
      <c r="E127" s="631"/>
      <c r="F127" s="631"/>
      <c r="G127" s="584" t="s">
        <v>433</v>
      </c>
      <c r="H127" s="633"/>
    </row>
    <row r="128" customHeight="1" spans="2:8">
      <c r="B128" s="625"/>
      <c r="C128" s="626" t="s">
        <v>1733</v>
      </c>
      <c r="D128" s="627" t="s">
        <v>1570</v>
      </c>
      <c r="E128" s="628" t="s">
        <v>1801</v>
      </c>
      <c r="F128" s="628" t="s">
        <v>1800</v>
      </c>
      <c r="G128" s="587" t="s">
        <v>113</v>
      </c>
      <c r="H128" s="629" t="s">
        <v>1735</v>
      </c>
    </row>
    <row r="129" customHeight="1" spans="2:8">
      <c r="B129" s="625"/>
      <c r="C129" s="630"/>
      <c r="D129" s="631"/>
      <c r="E129" s="631"/>
      <c r="F129" s="631"/>
      <c r="G129" s="580" t="s">
        <v>1802</v>
      </c>
      <c r="H129" s="629" t="s">
        <v>1803</v>
      </c>
    </row>
    <row r="130" customHeight="1" spans="2:8">
      <c r="B130" s="625"/>
      <c r="C130" s="630"/>
      <c r="D130" s="631"/>
      <c r="E130" s="631"/>
      <c r="F130" s="631"/>
      <c r="G130" s="582" t="s">
        <v>1787</v>
      </c>
      <c r="H130" s="629" t="s">
        <v>1706</v>
      </c>
    </row>
    <row r="131" customHeight="1" spans="2:8">
      <c r="B131" s="625"/>
      <c r="C131" s="632"/>
      <c r="D131" s="631"/>
      <c r="E131" s="631"/>
      <c r="F131" s="631"/>
      <c r="G131" s="584" t="s">
        <v>154</v>
      </c>
      <c r="H131" s="633"/>
    </row>
    <row r="132" customHeight="1" spans="2:8">
      <c r="B132" s="625"/>
      <c r="C132" s="626" t="s">
        <v>1733</v>
      </c>
      <c r="D132" s="627" t="s">
        <v>1804</v>
      </c>
      <c r="E132" s="628" t="s">
        <v>1805</v>
      </c>
      <c r="F132" s="628" t="s">
        <v>1733</v>
      </c>
      <c r="G132" s="587" t="s">
        <v>508</v>
      </c>
      <c r="H132" s="629" t="s">
        <v>1806</v>
      </c>
    </row>
    <row r="133" customHeight="1" spans="2:8">
      <c r="B133" s="625"/>
      <c r="C133" s="630"/>
      <c r="D133" s="631"/>
      <c r="E133" s="631"/>
      <c r="F133" s="631"/>
      <c r="G133" s="580" t="s">
        <v>1807</v>
      </c>
      <c r="H133" s="629" t="s">
        <v>1808</v>
      </c>
    </row>
    <row r="134" customHeight="1" spans="2:8">
      <c r="B134" s="625"/>
      <c r="C134" s="630"/>
      <c r="D134" s="631"/>
      <c r="E134" s="631"/>
      <c r="F134" s="631"/>
      <c r="G134" s="582" t="s">
        <v>516</v>
      </c>
      <c r="H134" s="629" t="s">
        <v>1762</v>
      </c>
    </row>
    <row r="135" customHeight="1" spans="2:8">
      <c r="B135" s="625"/>
      <c r="C135" s="630"/>
      <c r="D135" s="631"/>
      <c r="E135" s="631"/>
      <c r="F135" s="631"/>
      <c r="G135" s="584" t="s">
        <v>431</v>
      </c>
      <c r="H135" s="629" t="s">
        <v>1710</v>
      </c>
    </row>
    <row r="136" customHeight="1" spans="2:8">
      <c r="B136" s="625"/>
      <c r="C136" s="632"/>
      <c r="D136" s="631"/>
      <c r="E136" s="631"/>
      <c r="F136" s="631"/>
      <c r="G136" s="634"/>
      <c r="H136" s="629" t="s">
        <v>1735</v>
      </c>
    </row>
    <row r="137" customHeight="1" spans="2:8">
      <c r="B137" s="635"/>
      <c r="C137" s="636" t="s">
        <v>1809</v>
      </c>
      <c r="D137" s="637" t="s">
        <v>1810</v>
      </c>
      <c r="E137" s="638" t="s">
        <v>1811</v>
      </c>
      <c r="F137" s="638" t="s">
        <v>1809</v>
      </c>
      <c r="G137" s="587" t="s">
        <v>507</v>
      </c>
      <c r="H137" s="639" t="s">
        <v>1735</v>
      </c>
    </row>
    <row r="138" customHeight="1" spans="2:8">
      <c r="B138" s="635"/>
      <c r="C138" s="640"/>
      <c r="D138" s="641"/>
      <c r="E138" s="641"/>
      <c r="F138" s="641"/>
      <c r="G138" s="580" t="s">
        <v>1734</v>
      </c>
      <c r="H138" s="642"/>
    </row>
    <row r="139" customHeight="1" spans="2:8">
      <c r="B139" s="635"/>
      <c r="C139" s="640"/>
      <c r="D139" s="641"/>
      <c r="E139" s="641"/>
      <c r="F139" s="641"/>
      <c r="G139" s="582" t="s">
        <v>1736</v>
      </c>
      <c r="H139" s="642"/>
    </row>
    <row r="140" customHeight="1" spans="2:8">
      <c r="B140" s="635"/>
      <c r="C140" s="643"/>
      <c r="D140" s="641"/>
      <c r="E140" s="641"/>
      <c r="F140" s="641"/>
      <c r="G140" s="584" t="s">
        <v>433</v>
      </c>
      <c r="H140" s="642"/>
    </row>
    <row r="141" customHeight="1" spans="2:8">
      <c r="B141" s="635"/>
      <c r="C141" s="636" t="s">
        <v>1809</v>
      </c>
      <c r="D141" s="637" t="s">
        <v>562</v>
      </c>
      <c r="E141" s="638" t="s">
        <v>1812</v>
      </c>
      <c r="F141" s="638" t="s">
        <v>1809</v>
      </c>
      <c r="G141" s="587" t="s">
        <v>82</v>
      </c>
      <c r="H141" s="639" t="s">
        <v>1711</v>
      </c>
    </row>
    <row r="142" customHeight="1" spans="2:8">
      <c r="B142" s="635"/>
      <c r="C142" s="640"/>
      <c r="D142" s="641"/>
      <c r="E142" s="641"/>
      <c r="F142" s="641"/>
      <c r="G142" s="580" t="s">
        <v>514</v>
      </c>
      <c r="H142" s="639" t="s">
        <v>1735</v>
      </c>
    </row>
    <row r="143" customHeight="1" spans="2:8">
      <c r="B143" s="635"/>
      <c r="C143" s="640"/>
      <c r="D143" s="641"/>
      <c r="E143" s="641"/>
      <c r="F143" s="641"/>
      <c r="G143" s="582" t="s">
        <v>433</v>
      </c>
      <c r="H143" s="644"/>
    </row>
    <row r="144" customHeight="1" spans="2:8">
      <c r="B144" s="635"/>
      <c r="C144" s="643"/>
      <c r="D144" s="641"/>
      <c r="E144" s="641"/>
      <c r="F144" s="641"/>
      <c r="G144" s="584" t="s">
        <v>439</v>
      </c>
      <c r="H144" s="644"/>
    </row>
    <row r="145" customHeight="1" spans="2:8">
      <c r="B145" s="645"/>
      <c r="C145" s="646" t="s">
        <v>998</v>
      </c>
      <c r="D145" s="647" t="s">
        <v>1813</v>
      </c>
      <c r="E145" s="648" t="s">
        <v>1814</v>
      </c>
      <c r="F145" s="647" t="s">
        <v>1688</v>
      </c>
      <c r="G145" s="648" t="s">
        <v>1815</v>
      </c>
      <c r="H145" s="649" t="s">
        <v>1816</v>
      </c>
    </row>
    <row r="146" customHeight="1" spans="2:8">
      <c r="B146" s="645"/>
      <c r="C146" s="650"/>
      <c r="D146" s="651"/>
      <c r="E146" s="651"/>
      <c r="F146" s="651"/>
      <c r="G146" s="651"/>
      <c r="H146" s="649" t="s">
        <v>1817</v>
      </c>
    </row>
    <row r="147" customHeight="1" spans="2:8">
      <c r="B147" s="645"/>
      <c r="C147" s="650"/>
      <c r="D147" s="651"/>
      <c r="E147" s="651"/>
      <c r="F147" s="651"/>
      <c r="G147" s="651"/>
      <c r="H147" s="649" t="s">
        <v>1818</v>
      </c>
    </row>
    <row r="148" customHeight="1" spans="2:8">
      <c r="B148" s="652"/>
      <c r="C148" s="653"/>
      <c r="D148" s="654"/>
      <c r="E148" s="654"/>
      <c r="F148" s="654"/>
      <c r="G148" s="654"/>
      <c r="H148" s="655" t="s">
        <v>1819</v>
      </c>
    </row>
  </sheetData>
  <mergeCells count="182">
    <mergeCell ref="B3:B6"/>
    <mergeCell ref="B7:B10"/>
    <mergeCell ref="B11:B14"/>
    <mergeCell ref="B15:B18"/>
    <mergeCell ref="B19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2"/>
    <mergeCell ref="B63:B66"/>
    <mergeCell ref="B67:B70"/>
    <mergeCell ref="B71:B75"/>
    <mergeCell ref="B76:B79"/>
    <mergeCell ref="B80:B83"/>
    <mergeCell ref="B84:B87"/>
    <mergeCell ref="B88:B91"/>
    <mergeCell ref="B92:B95"/>
    <mergeCell ref="B96:B99"/>
    <mergeCell ref="B100:B103"/>
    <mergeCell ref="B104:B107"/>
    <mergeCell ref="B108:B111"/>
    <mergeCell ref="B112:B115"/>
    <mergeCell ref="B116:B119"/>
    <mergeCell ref="B120:B123"/>
    <mergeCell ref="B124:B127"/>
    <mergeCell ref="B128:B131"/>
    <mergeCell ref="B132:B136"/>
    <mergeCell ref="B137:B140"/>
    <mergeCell ref="B141:B144"/>
    <mergeCell ref="B145:B148"/>
    <mergeCell ref="C3:C6"/>
    <mergeCell ref="C7:C10"/>
    <mergeCell ref="C11:C14"/>
    <mergeCell ref="C15:C18"/>
    <mergeCell ref="C19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2"/>
    <mergeCell ref="C63:C66"/>
    <mergeCell ref="C67:C70"/>
    <mergeCell ref="C71:C75"/>
    <mergeCell ref="C76:C79"/>
    <mergeCell ref="C80:C83"/>
    <mergeCell ref="C84:C87"/>
    <mergeCell ref="C88:C91"/>
    <mergeCell ref="C92:C95"/>
    <mergeCell ref="C96:C99"/>
    <mergeCell ref="C100:C103"/>
    <mergeCell ref="C104:C107"/>
    <mergeCell ref="C108:C111"/>
    <mergeCell ref="C112:C115"/>
    <mergeCell ref="C116:C119"/>
    <mergeCell ref="C120:C123"/>
    <mergeCell ref="C124:C127"/>
    <mergeCell ref="C128:C131"/>
    <mergeCell ref="C132:C136"/>
    <mergeCell ref="C137:C140"/>
    <mergeCell ref="C141:C144"/>
    <mergeCell ref="C145:C148"/>
    <mergeCell ref="D3:D6"/>
    <mergeCell ref="D7:D10"/>
    <mergeCell ref="D11:D14"/>
    <mergeCell ref="D15:D18"/>
    <mergeCell ref="D19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2"/>
    <mergeCell ref="D63:D66"/>
    <mergeCell ref="D67:D70"/>
    <mergeCell ref="D71:D75"/>
    <mergeCell ref="D76:D79"/>
    <mergeCell ref="D80:D83"/>
    <mergeCell ref="D84:D87"/>
    <mergeCell ref="D88:D91"/>
    <mergeCell ref="D92:D95"/>
    <mergeCell ref="D96:D99"/>
    <mergeCell ref="D100:D103"/>
    <mergeCell ref="D104:D107"/>
    <mergeCell ref="D108:D111"/>
    <mergeCell ref="D112:D115"/>
    <mergeCell ref="D116:D119"/>
    <mergeCell ref="D120:D123"/>
    <mergeCell ref="D124:D127"/>
    <mergeCell ref="D128:D131"/>
    <mergeCell ref="D132:D136"/>
    <mergeCell ref="D137:D140"/>
    <mergeCell ref="D141:D144"/>
    <mergeCell ref="D145:D148"/>
    <mergeCell ref="E3:E6"/>
    <mergeCell ref="E7:E10"/>
    <mergeCell ref="E11:E14"/>
    <mergeCell ref="E15:E18"/>
    <mergeCell ref="E19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2"/>
    <mergeCell ref="E63:E66"/>
    <mergeCell ref="E67:E70"/>
    <mergeCell ref="E71:E75"/>
    <mergeCell ref="E76:E79"/>
    <mergeCell ref="E80:E83"/>
    <mergeCell ref="E84:E87"/>
    <mergeCell ref="E88:E91"/>
    <mergeCell ref="E92:E95"/>
    <mergeCell ref="E96:E99"/>
    <mergeCell ref="E100:E103"/>
    <mergeCell ref="E104:E107"/>
    <mergeCell ref="E108:E111"/>
    <mergeCell ref="E112:E115"/>
    <mergeCell ref="E116:E119"/>
    <mergeCell ref="E120:E123"/>
    <mergeCell ref="E124:E127"/>
    <mergeCell ref="E128:E131"/>
    <mergeCell ref="E132:E136"/>
    <mergeCell ref="E137:E140"/>
    <mergeCell ref="E141:E144"/>
    <mergeCell ref="E145:E148"/>
    <mergeCell ref="F3:F6"/>
    <mergeCell ref="F7:F10"/>
    <mergeCell ref="F11:F14"/>
    <mergeCell ref="F15:F18"/>
    <mergeCell ref="F22:F25"/>
    <mergeCell ref="F26:F29"/>
    <mergeCell ref="F30:F33"/>
    <mergeCell ref="F34:F37"/>
    <mergeCell ref="F38:F41"/>
    <mergeCell ref="F42:F45"/>
    <mergeCell ref="F50:F53"/>
    <mergeCell ref="F54:F57"/>
    <mergeCell ref="F58:F62"/>
    <mergeCell ref="F67:F70"/>
    <mergeCell ref="F88:F91"/>
    <mergeCell ref="F96:F99"/>
    <mergeCell ref="F100:F103"/>
    <mergeCell ref="F104:F107"/>
    <mergeCell ref="F108:F111"/>
    <mergeCell ref="F112:F115"/>
    <mergeCell ref="F116:F119"/>
    <mergeCell ref="F120:F123"/>
    <mergeCell ref="F124:F127"/>
    <mergeCell ref="F128:F131"/>
    <mergeCell ref="F132:F136"/>
    <mergeCell ref="F137:F140"/>
    <mergeCell ref="F141:F144"/>
    <mergeCell ref="F145:F148"/>
    <mergeCell ref="G19:G21"/>
    <mergeCell ref="G145:G148"/>
    <mergeCell ref="H19:H21"/>
    <mergeCell ref="H67:H70"/>
    <mergeCell ref="H96:H99"/>
    <mergeCell ref="H104:H107"/>
    <mergeCell ref="H108:H111"/>
    <mergeCell ref="H116:H119"/>
    <mergeCell ref="H120:H123"/>
    <mergeCell ref="H137:H140"/>
  </mergeCells>
  <hyperlinks>
    <hyperlink ref="E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2"/>
  <sheetViews>
    <sheetView workbookViewId="0">
      <selection activeCell="E1" sqref="E1:H1"/>
    </sheetView>
  </sheetViews>
  <sheetFormatPr defaultColWidth="9" defaultRowHeight="20" customHeight="1"/>
  <cols>
    <col min="1" max="2" width="19.375" style="378" customWidth="1"/>
    <col min="3" max="5" width="10.125" style="378" customWidth="1"/>
    <col min="6" max="6" width="10.625" style="378" customWidth="1"/>
    <col min="7" max="7" width="10.125" style="378" customWidth="1"/>
    <col min="8" max="8" width="10.625" style="378" customWidth="1"/>
    <col min="9" max="17" width="10.125" style="378" customWidth="1"/>
    <col min="18" max="16384" width="9" style="378"/>
  </cols>
  <sheetData>
    <row r="1" ht="25" customHeight="1" spans="5:8">
      <c r="E1" s="209" t="s">
        <v>0</v>
      </c>
      <c r="F1" s="337"/>
      <c r="G1" s="354"/>
      <c r="H1" s="379"/>
    </row>
    <row r="3" ht="42" customHeight="1" spans="1:16">
      <c r="A3" s="380"/>
      <c r="B3" s="381" t="s">
        <v>697</v>
      </c>
      <c r="C3" s="382" t="s">
        <v>1820</v>
      </c>
      <c r="D3" s="383"/>
      <c r="E3" s="384" t="s">
        <v>1821</v>
      </c>
      <c r="F3" s="385"/>
      <c r="G3" s="386" t="s">
        <v>1822</v>
      </c>
      <c r="H3" s="387"/>
      <c r="I3" s="503" t="s">
        <v>1823</v>
      </c>
      <c r="J3" s="504"/>
      <c r="K3" s="505" t="s">
        <v>1824</v>
      </c>
      <c r="L3" s="506"/>
      <c r="M3" s="507" t="s">
        <v>1825</v>
      </c>
      <c r="N3" s="508" t="s">
        <v>1826</v>
      </c>
      <c r="O3" s="508"/>
      <c r="P3" s="509"/>
    </row>
    <row r="4" customHeight="1" spans="1:16">
      <c r="A4" s="388"/>
      <c r="B4" s="389" t="s">
        <v>697</v>
      </c>
      <c r="C4" s="390" t="s">
        <v>1827</v>
      </c>
      <c r="D4" s="391" t="s">
        <v>1544</v>
      </c>
      <c r="E4" s="392" t="s">
        <v>1827</v>
      </c>
      <c r="F4" s="391" t="s">
        <v>1549</v>
      </c>
      <c r="G4" s="393" t="s">
        <v>1827</v>
      </c>
      <c r="H4" s="391" t="s">
        <v>1600</v>
      </c>
      <c r="I4" s="510" t="s">
        <v>1827</v>
      </c>
      <c r="J4" s="391" t="s">
        <v>1601</v>
      </c>
      <c r="K4" s="511" t="s">
        <v>1827</v>
      </c>
      <c r="L4" s="391" t="s">
        <v>1828</v>
      </c>
      <c r="M4" s="512" t="s">
        <v>1827</v>
      </c>
      <c r="N4" s="391" t="s">
        <v>562</v>
      </c>
      <c r="O4" s="391" t="s">
        <v>566</v>
      </c>
      <c r="P4" s="391" t="s">
        <v>1829</v>
      </c>
    </row>
    <row r="5" customHeight="1" spans="1:16">
      <c r="A5" s="388"/>
      <c r="B5" s="389" t="s">
        <v>697</v>
      </c>
      <c r="C5" s="394" t="s">
        <v>1830</v>
      </c>
      <c r="D5" s="391" t="s">
        <v>1548</v>
      </c>
      <c r="E5" s="395" t="s">
        <v>1831</v>
      </c>
      <c r="F5" s="391" t="s">
        <v>1590</v>
      </c>
      <c r="G5" s="396" t="s">
        <v>1832</v>
      </c>
      <c r="H5" s="391" t="s">
        <v>1585</v>
      </c>
      <c r="I5" s="513" t="s">
        <v>1833</v>
      </c>
      <c r="J5" s="391" t="s">
        <v>1766</v>
      </c>
      <c r="K5" s="514" t="s">
        <v>974</v>
      </c>
      <c r="L5" s="391" t="s">
        <v>1828</v>
      </c>
      <c r="M5" s="515" t="s">
        <v>1834</v>
      </c>
      <c r="N5" s="391" t="s">
        <v>1570</v>
      </c>
      <c r="O5" s="391" t="s">
        <v>920</v>
      </c>
      <c r="P5" s="391"/>
    </row>
    <row r="6" customHeight="1" spans="1:16">
      <c r="A6" s="388"/>
      <c r="B6" s="389" t="s">
        <v>697</v>
      </c>
      <c r="C6" s="394"/>
      <c r="D6" s="391" t="s">
        <v>1540</v>
      </c>
      <c r="E6" s="395"/>
      <c r="F6" s="391" t="s">
        <v>1562</v>
      </c>
      <c r="G6" s="396"/>
      <c r="H6" s="391" t="s">
        <v>1747</v>
      </c>
      <c r="I6" s="513"/>
      <c r="J6" s="391" t="s">
        <v>1835</v>
      </c>
      <c r="K6" s="514"/>
      <c r="L6" s="391" t="s">
        <v>1836</v>
      </c>
      <c r="M6" s="515"/>
      <c r="N6" s="391" t="s">
        <v>1730</v>
      </c>
      <c r="O6" s="391" t="s">
        <v>924</v>
      </c>
      <c r="P6" s="391"/>
    </row>
    <row r="7" customHeight="1" spans="1:16">
      <c r="A7" s="397" t="s">
        <v>1837</v>
      </c>
      <c r="B7" s="398" t="s">
        <v>1838</v>
      </c>
      <c r="C7" s="399"/>
      <c r="D7" s="391" t="s">
        <v>1586</v>
      </c>
      <c r="E7" s="400"/>
      <c r="F7" s="391"/>
      <c r="G7" s="401"/>
      <c r="H7" s="391" t="s">
        <v>1588</v>
      </c>
      <c r="I7" s="516"/>
      <c r="J7" s="391" t="s">
        <v>1569</v>
      </c>
      <c r="K7" s="517"/>
      <c r="L7" s="391" t="s">
        <v>871</v>
      </c>
      <c r="M7" s="518"/>
      <c r="N7" s="391" t="s">
        <v>1839</v>
      </c>
      <c r="O7" s="391" t="s">
        <v>927</v>
      </c>
      <c r="P7" s="391"/>
    </row>
    <row r="10" ht="42" customHeight="1" spans="1:17">
      <c r="A10" s="402"/>
      <c r="B10" s="403" t="s">
        <v>697</v>
      </c>
      <c r="C10" s="404" t="s">
        <v>1840</v>
      </c>
      <c r="D10" s="405"/>
      <c r="E10" s="406" t="s">
        <v>1841</v>
      </c>
      <c r="F10" s="407"/>
      <c r="G10" s="408" t="s">
        <v>1842</v>
      </c>
      <c r="H10" s="409"/>
      <c r="I10" s="519" t="s">
        <v>1843</v>
      </c>
      <c r="J10" s="520" t="s">
        <v>1844</v>
      </c>
      <c r="K10" s="521" t="s">
        <v>1845</v>
      </c>
      <c r="L10" s="522" t="s">
        <v>1846</v>
      </c>
      <c r="M10" s="523"/>
      <c r="N10" s="524" t="s">
        <v>1847</v>
      </c>
      <c r="O10" s="525" t="s">
        <v>1848</v>
      </c>
      <c r="P10" s="525"/>
      <c r="Q10" s="568"/>
    </row>
    <row r="11" customHeight="1" spans="1:17">
      <c r="A11" s="410"/>
      <c r="B11" s="411" t="s">
        <v>697</v>
      </c>
      <c r="C11" s="412" t="s">
        <v>1827</v>
      </c>
      <c r="D11" s="391" t="s">
        <v>1584</v>
      </c>
      <c r="E11" s="413" t="s">
        <v>1827</v>
      </c>
      <c r="F11" s="391" t="s">
        <v>1642</v>
      </c>
      <c r="G11" s="414" t="s">
        <v>1827</v>
      </c>
      <c r="H11" s="391" t="s">
        <v>911</v>
      </c>
      <c r="I11" s="526" t="s">
        <v>1827</v>
      </c>
      <c r="J11" s="391" t="s">
        <v>1849</v>
      </c>
      <c r="K11" s="527" t="s">
        <v>1827</v>
      </c>
      <c r="L11" s="391" t="s">
        <v>1850</v>
      </c>
      <c r="M11" s="391" t="s">
        <v>1851</v>
      </c>
      <c r="N11" s="528" t="s">
        <v>1827</v>
      </c>
      <c r="O11" s="391" t="s">
        <v>867</v>
      </c>
      <c r="P11" s="391" t="s">
        <v>880</v>
      </c>
      <c r="Q11" s="391" t="s">
        <v>1541</v>
      </c>
    </row>
    <row r="12" customHeight="1" spans="1:17">
      <c r="A12" s="410"/>
      <c r="B12" s="411" t="s">
        <v>697</v>
      </c>
      <c r="C12" s="415" t="s">
        <v>1852</v>
      </c>
      <c r="D12" s="391" t="s">
        <v>1635</v>
      </c>
      <c r="E12" s="416" t="s">
        <v>953</v>
      </c>
      <c r="F12" s="391" t="s">
        <v>1545</v>
      </c>
      <c r="G12" s="417" t="s">
        <v>835</v>
      </c>
      <c r="H12" s="391" t="s">
        <v>1652</v>
      </c>
      <c r="I12" s="529" t="s">
        <v>852</v>
      </c>
      <c r="J12" s="391" t="s">
        <v>1853</v>
      </c>
      <c r="K12" s="530" t="s">
        <v>863</v>
      </c>
      <c r="L12" s="391" t="s">
        <v>1850</v>
      </c>
      <c r="M12" s="391" t="s">
        <v>1854</v>
      </c>
      <c r="N12" s="531" t="s">
        <v>885</v>
      </c>
      <c r="O12" s="391" t="s">
        <v>873</v>
      </c>
      <c r="P12" s="391" t="s">
        <v>908</v>
      </c>
      <c r="Q12" s="391" t="s">
        <v>1561</v>
      </c>
    </row>
    <row r="13" customHeight="1" spans="1:17">
      <c r="A13" s="410"/>
      <c r="B13" s="411" t="s">
        <v>697</v>
      </c>
      <c r="C13" s="415"/>
      <c r="D13" s="391" t="s">
        <v>1555</v>
      </c>
      <c r="E13" s="416"/>
      <c r="F13" s="391" t="s">
        <v>1643</v>
      </c>
      <c r="G13" s="417"/>
      <c r="H13" s="391" t="s">
        <v>1532</v>
      </c>
      <c r="I13" s="529"/>
      <c r="J13" s="391" t="s">
        <v>1855</v>
      </c>
      <c r="K13" s="530"/>
      <c r="L13" s="391" t="s">
        <v>832</v>
      </c>
      <c r="M13" s="391"/>
      <c r="N13" s="531"/>
      <c r="O13" s="391" t="s">
        <v>573</v>
      </c>
      <c r="P13" s="391" t="s">
        <v>1591</v>
      </c>
      <c r="Q13" s="391" t="s">
        <v>1531</v>
      </c>
    </row>
    <row r="14" customHeight="1" spans="1:17">
      <c r="A14" s="418" t="s">
        <v>1856</v>
      </c>
      <c r="B14" s="419" t="s">
        <v>1857</v>
      </c>
      <c r="C14" s="420"/>
      <c r="D14" s="391" t="s">
        <v>1628</v>
      </c>
      <c r="E14" s="421"/>
      <c r="F14" s="391" t="s">
        <v>1536</v>
      </c>
      <c r="G14" s="422"/>
      <c r="H14" s="391" t="s">
        <v>1650</v>
      </c>
      <c r="I14" s="532"/>
      <c r="J14" s="391" t="s">
        <v>1858</v>
      </c>
      <c r="K14" s="533"/>
      <c r="L14" s="391" t="s">
        <v>1533</v>
      </c>
      <c r="M14" s="391"/>
      <c r="N14" s="534"/>
      <c r="O14" s="391" t="s">
        <v>861</v>
      </c>
      <c r="P14" s="391" t="s">
        <v>1583</v>
      </c>
      <c r="Q14" s="391" t="s">
        <v>1671</v>
      </c>
    </row>
    <row r="17" ht="42" customHeight="1" spans="1:16">
      <c r="A17" s="423"/>
      <c r="B17" s="424" t="s">
        <v>697</v>
      </c>
      <c r="C17" s="425" t="s">
        <v>1859</v>
      </c>
      <c r="D17" s="426"/>
      <c r="E17" s="427" t="s">
        <v>1860</v>
      </c>
      <c r="F17" s="428"/>
      <c r="G17" s="429" t="s">
        <v>1861</v>
      </c>
      <c r="H17" s="430"/>
      <c r="I17" s="535" t="s">
        <v>1862</v>
      </c>
      <c r="J17" s="536"/>
      <c r="K17" s="537" t="s">
        <v>1863</v>
      </c>
      <c r="L17" s="538"/>
      <c r="M17" s="539" t="s">
        <v>1864</v>
      </c>
      <c r="N17" s="540" t="s">
        <v>1865</v>
      </c>
      <c r="O17" s="540"/>
      <c r="P17" s="541"/>
    </row>
    <row r="18" customHeight="1" spans="1:16">
      <c r="A18" s="431"/>
      <c r="B18" s="432" t="s">
        <v>697</v>
      </c>
      <c r="C18" s="433" t="s">
        <v>1827</v>
      </c>
      <c r="D18" s="391" t="s">
        <v>1866</v>
      </c>
      <c r="E18" s="434" t="s">
        <v>1827</v>
      </c>
      <c r="F18" s="391" t="s">
        <v>1867</v>
      </c>
      <c r="G18" s="435" t="s">
        <v>1827</v>
      </c>
      <c r="H18" s="391" t="s">
        <v>1868</v>
      </c>
      <c r="I18" s="542" t="s">
        <v>1827</v>
      </c>
      <c r="J18" s="391" t="s">
        <v>1869</v>
      </c>
      <c r="K18" s="543" t="s">
        <v>1827</v>
      </c>
      <c r="L18" s="391" t="s">
        <v>1870</v>
      </c>
      <c r="M18" s="544" t="s">
        <v>1827</v>
      </c>
      <c r="N18" s="391" t="s">
        <v>1563</v>
      </c>
      <c r="O18" s="391" t="s">
        <v>1871</v>
      </c>
      <c r="P18" s="391" t="s">
        <v>1796</v>
      </c>
    </row>
    <row r="19" customHeight="1" spans="1:16">
      <c r="A19" s="431"/>
      <c r="B19" s="432" t="s">
        <v>697</v>
      </c>
      <c r="C19" s="436" t="s">
        <v>1872</v>
      </c>
      <c r="D19" s="391" t="s">
        <v>1873</v>
      </c>
      <c r="E19" s="437" t="s">
        <v>1874</v>
      </c>
      <c r="F19" s="391" t="s">
        <v>1875</v>
      </c>
      <c r="G19" s="438" t="s">
        <v>1876</v>
      </c>
      <c r="H19" s="391" t="s">
        <v>1877</v>
      </c>
      <c r="I19" s="545" t="s">
        <v>1878</v>
      </c>
      <c r="J19" s="391" t="s">
        <v>1879</v>
      </c>
      <c r="K19" s="546" t="s">
        <v>1880</v>
      </c>
      <c r="L19" s="391" t="s">
        <v>1881</v>
      </c>
      <c r="M19" s="547" t="s">
        <v>1882</v>
      </c>
      <c r="N19" s="391" t="s">
        <v>1883</v>
      </c>
      <c r="O19" s="391" t="s">
        <v>1884</v>
      </c>
      <c r="P19" s="391" t="s">
        <v>1789</v>
      </c>
    </row>
    <row r="20" customHeight="1" spans="1:16">
      <c r="A20" s="431"/>
      <c r="B20" s="432" t="s">
        <v>697</v>
      </c>
      <c r="C20" s="436"/>
      <c r="D20" s="391" t="s">
        <v>1885</v>
      </c>
      <c r="E20" s="437"/>
      <c r="F20" s="391" t="s">
        <v>1886</v>
      </c>
      <c r="G20" s="438"/>
      <c r="H20" s="391" t="s">
        <v>1887</v>
      </c>
      <c r="I20" s="545"/>
      <c r="J20" s="391" t="s">
        <v>1888</v>
      </c>
      <c r="K20" s="546"/>
      <c r="L20" s="391" t="s">
        <v>1889</v>
      </c>
      <c r="M20" s="547"/>
      <c r="N20" s="391" t="s">
        <v>1890</v>
      </c>
      <c r="O20" s="391" t="s">
        <v>1891</v>
      </c>
      <c r="P20" s="391"/>
    </row>
    <row r="21" customHeight="1" spans="1:16">
      <c r="A21" s="439" t="s">
        <v>1892</v>
      </c>
      <c r="B21" s="440" t="s">
        <v>1893</v>
      </c>
      <c r="C21" s="441"/>
      <c r="D21" s="391" t="s">
        <v>1894</v>
      </c>
      <c r="E21" s="442"/>
      <c r="F21" s="391" t="s">
        <v>1895</v>
      </c>
      <c r="G21" s="443"/>
      <c r="H21" s="391" t="s">
        <v>1896</v>
      </c>
      <c r="I21" s="548"/>
      <c r="J21" s="391"/>
      <c r="K21" s="549"/>
      <c r="L21" s="391" t="s">
        <v>1897</v>
      </c>
      <c r="M21" s="550"/>
      <c r="N21" s="391" t="s">
        <v>1898</v>
      </c>
      <c r="O21" s="391" t="s">
        <v>1899</v>
      </c>
      <c r="P21" s="391"/>
    </row>
    <row r="24" ht="42" customHeight="1" spans="1:14">
      <c r="A24" s="444"/>
      <c r="B24" s="445" t="s">
        <v>697</v>
      </c>
      <c r="C24" s="446" t="s">
        <v>1900</v>
      </c>
      <c r="D24" s="447"/>
      <c r="E24" s="448" t="s">
        <v>1901</v>
      </c>
      <c r="F24" s="449"/>
      <c r="G24" s="450" t="s">
        <v>1902</v>
      </c>
      <c r="H24" s="451"/>
      <c r="I24" s="551" t="s">
        <v>1903</v>
      </c>
      <c r="J24" s="552"/>
      <c r="K24" s="553"/>
      <c r="L24" s="554" t="s">
        <v>1904</v>
      </c>
      <c r="M24" s="555"/>
      <c r="N24" s="556"/>
    </row>
    <row r="25" customHeight="1" spans="1:14">
      <c r="A25" s="452"/>
      <c r="B25" s="453" t="s">
        <v>697</v>
      </c>
      <c r="C25" s="454" t="s">
        <v>1827</v>
      </c>
      <c r="D25" s="391" t="s">
        <v>1570</v>
      </c>
      <c r="E25" s="455" t="s">
        <v>1827</v>
      </c>
      <c r="F25" s="391" t="s">
        <v>1905</v>
      </c>
      <c r="G25" s="456" t="s">
        <v>1827</v>
      </c>
      <c r="H25" s="391" t="s">
        <v>924</v>
      </c>
      <c r="I25" s="557" t="s">
        <v>1827</v>
      </c>
      <c r="J25" s="391" t="s">
        <v>1730</v>
      </c>
      <c r="K25" s="391" t="s">
        <v>1557</v>
      </c>
      <c r="L25" s="558" t="s">
        <v>1827</v>
      </c>
      <c r="M25" s="391" t="s">
        <v>920</v>
      </c>
      <c r="N25" s="391" t="s">
        <v>1906</v>
      </c>
    </row>
    <row r="26" customHeight="1" spans="1:14">
      <c r="A26" s="452"/>
      <c r="B26" s="453" t="s">
        <v>697</v>
      </c>
      <c r="C26" s="457" t="s">
        <v>966</v>
      </c>
      <c r="D26" s="391" t="s">
        <v>1775</v>
      </c>
      <c r="E26" s="458" t="s">
        <v>1907</v>
      </c>
      <c r="F26" s="391" t="s">
        <v>1908</v>
      </c>
      <c r="G26" s="459" t="s">
        <v>1909</v>
      </c>
      <c r="H26" s="391" t="s">
        <v>902</v>
      </c>
      <c r="I26" s="559" t="s">
        <v>959</v>
      </c>
      <c r="J26" s="391" t="s">
        <v>1782</v>
      </c>
      <c r="K26" s="391" t="s">
        <v>1641</v>
      </c>
      <c r="L26" s="560" t="s">
        <v>1910</v>
      </c>
      <c r="M26" s="391" t="s">
        <v>1737</v>
      </c>
      <c r="N26" s="391" t="s">
        <v>1911</v>
      </c>
    </row>
    <row r="27" customHeight="1" spans="1:14">
      <c r="A27" s="452"/>
      <c r="B27" s="453" t="s">
        <v>697</v>
      </c>
      <c r="C27" s="457"/>
      <c r="D27" s="391" t="s">
        <v>1912</v>
      </c>
      <c r="E27" s="458"/>
      <c r="F27" s="391" t="s">
        <v>1913</v>
      </c>
      <c r="G27" s="459"/>
      <c r="H27" s="391" t="s">
        <v>1610</v>
      </c>
      <c r="I27" s="559"/>
      <c r="J27" s="391" t="s">
        <v>915</v>
      </c>
      <c r="K27" s="391"/>
      <c r="L27" s="560"/>
      <c r="M27" s="391" t="s">
        <v>907</v>
      </c>
      <c r="N27" s="391"/>
    </row>
    <row r="28" customHeight="1" spans="1:14">
      <c r="A28" s="460" t="s">
        <v>1914</v>
      </c>
      <c r="B28" s="461" t="s">
        <v>1915</v>
      </c>
      <c r="C28" s="462"/>
      <c r="D28" s="391" t="s">
        <v>1916</v>
      </c>
      <c r="E28" s="463"/>
      <c r="F28" s="391"/>
      <c r="G28" s="464"/>
      <c r="H28" s="391" t="s">
        <v>1531</v>
      </c>
      <c r="I28" s="561"/>
      <c r="J28" s="391" t="s">
        <v>1551</v>
      </c>
      <c r="K28" s="391"/>
      <c r="L28" s="562"/>
      <c r="M28" s="391" t="s">
        <v>848</v>
      </c>
      <c r="N28" s="391"/>
    </row>
    <row r="31" ht="42" customHeight="1" spans="1:10">
      <c r="A31" s="465"/>
      <c r="B31" s="466"/>
      <c r="C31" s="467" t="s">
        <v>1917</v>
      </c>
      <c r="D31" s="468"/>
      <c r="E31" s="469" t="s">
        <v>1918</v>
      </c>
      <c r="F31" s="470"/>
      <c r="G31" s="471" t="s">
        <v>1919</v>
      </c>
      <c r="H31" s="472"/>
      <c r="I31" s="563" t="s">
        <v>1920</v>
      </c>
      <c r="J31" s="564"/>
    </row>
    <row r="32" customHeight="1" spans="1:10">
      <c r="A32" s="473"/>
      <c r="B32" s="474"/>
      <c r="C32" s="475" t="s">
        <v>1827</v>
      </c>
      <c r="D32" s="391" t="s">
        <v>1921</v>
      </c>
      <c r="E32" s="476" t="s">
        <v>1827</v>
      </c>
      <c r="F32" s="391" t="s">
        <v>1922</v>
      </c>
      <c r="G32" s="477" t="s">
        <v>1827</v>
      </c>
      <c r="H32" s="391" t="s">
        <v>1923</v>
      </c>
      <c r="I32" s="565" t="s">
        <v>1827</v>
      </c>
      <c r="J32" s="391" t="s">
        <v>1924</v>
      </c>
    </row>
    <row r="33" customHeight="1" spans="1:10">
      <c r="A33" s="473"/>
      <c r="B33" s="474"/>
      <c r="C33" s="478" t="s">
        <v>1925</v>
      </c>
      <c r="D33" s="391"/>
      <c r="E33" s="479" t="s">
        <v>1926</v>
      </c>
      <c r="F33" s="391"/>
      <c r="G33" s="480" t="s">
        <v>978</v>
      </c>
      <c r="H33" s="391"/>
      <c r="I33" s="566" t="s">
        <v>982</v>
      </c>
      <c r="J33" s="391"/>
    </row>
    <row r="34" customHeight="1" spans="1:10">
      <c r="A34" s="473"/>
      <c r="B34" s="474"/>
      <c r="C34" s="478"/>
      <c r="D34" s="391"/>
      <c r="E34" s="479"/>
      <c r="F34" s="391"/>
      <c r="G34" s="480"/>
      <c r="H34" s="391"/>
      <c r="I34" s="566"/>
      <c r="J34" s="391"/>
    </row>
    <row r="35" customHeight="1" spans="1:10">
      <c r="A35" s="481" t="s">
        <v>1927</v>
      </c>
      <c r="B35" s="482" t="s">
        <v>1928</v>
      </c>
      <c r="C35" s="483"/>
      <c r="D35" s="391"/>
      <c r="E35" s="484"/>
      <c r="F35" s="391"/>
      <c r="G35" s="485"/>
      <c r="H35" s="391"/>
      <c r="I35" s="567"/>
      <c r="J35" s="391"/>
    </row>
    <row r="38" ht="42" customHeight="1" spans="1:8">
      <c r="A38" s="486"/>
      <c r="B38" s="487"/>
      <c r="C38" s="488" t="s">
        <v>1929</v>
      </c>
      <c r="D38" s="489"/>
      <c r="E38" s="490" t="s">
        <v>1930</v>
      </c>
      <c r="F38" s="491"/>
      <c r="G38" s="492" t="s">
        <v>1931</v>
      </c>
      <c r="H38" s="493" t="s">
        <v>1932</v>
      </c>
    </row>
    <row r="39" customHeight="1" spans="1:8">
      <c r="A39" s="486"/>
      <c r="B39" s="487"/>
      <c r="C39" s="494" t="s">
        <v>1827</v>
      </c>
      <c r="D39" s="391" t="s">
        <v>1580</v>
      </c>
      <c r="E39" s="495" t="s">
        <v>1827</v>
      </c>
      <c r="F39" s="391" t="s">
        <v>1578</v>
      </c>
      <c r="G39" s="496" t="s">
        <v>1827</v>
      </c>
      <c r="H39" s="391" t="s">
        <v>1933</v>
      </c>
    </row>
    <row r="40" customHeight="1" spans="1:8">
      <c r="A40" s="486"/>
      <c r="B40" s="487"/>
      <c r="C40" s="497" t="s">
        <v>962</v>
      </c>
      <c r="D40" s="391" t="s">
        <v>1587</v>
      </c>
      <c r="E40" s="498" t="s">
        <v>1934</v>
      </c>
      <c r="F40" s="391" t="s">
        <v>1593</v>
      </c>
      <c r="G40" s="499" t="s">
        <v>1935</v>
      </c>
      <c r="H40" s="391" t="s">
        <v>1936</v>
      </c>
    </row>
    <row r="41" customHeight="1" spans="1:8">
      <c r="A41" s="486"/>
      <c r="B41" s="487"/>
      <c r="C41" s="497"/>
      <c r="D41" s="391" t="s">
        <v>1537</v>
      </c>
      <c r="E41" s="498"/>
      <c r="F41" s="391" t="s">
        <v>1553</v>
      </c>
      <c r="G41" s="499"/>
      <c r="H41" s="391" t="s">
        <v>582</v>
      </c>
    </row>
    <row r="42" customHeight="1" spans="1:8">
      <c r="A42" s="486" t="s">
        <v>1937</v>
      </c>
      <c r="B42" s="487" t="s">
        <v>1938</v>
      </c>
      <c r="C42" s="500"/>
      <c r="D42" s="391"/>
      <c r="E42" s="501"/>
      <c r="F42" s="391" t="s">
        <v>1939</v>
      </c>
      <c r="G42" s="502"/>
      <c r="H42" s="391" t="s">
        <v>581</v>
      </c>
    </row>
  </sheetData>
  <mergeCells count="35">
    <mergeCell ref="E1:H1"/>
    <mergeCell ref="N3:P3"/>
    <mergeCell ref="L10:M10"/>
    <mergeCell ref="O10:Q10"/>
    <mergeCell ref="N17:P17"/>
    <mergeCell ref="C5:C6"/>
    <mergeCell ref="C12:C13"/>
    <mergeCell ref="C19:C20"/>
    <mergeCell ref="C26:C27"/>
    <mergeCell ref="C33:C34"/>
    <mergeCell ref="C40:C41"/>
    <mergeCell ref="E5:E6"/>
    <mergeCell ref="E12:E13"/>
    <mergeCell ref="E19:E20"/>
    <mergeCell ref="E26:E27"/>
    <mergeCell ref="E33:E34"/>
    <mergeCell ref="E40:E41"/>
    <mergeCell ref="G5:G6"/>
    <mergeCell ref="G12:G13"/>
    <mergeCell ref="G19:G20"/>
    <mergeCell ref="G26:G27"/>
    <mergeCell ref="G33:G34"/>
    <mergeCell ref="G40:G41"/>
    <mergeCell ref="I5:I6"/>
    <mergeCell ref="I12:I13"/>
    <mergeCell ref="I19:I20"/>
    <mergeCell ref="I26:I27"/>
    <mergeCell ref="I33:I34"/>
    <mergeCell ref="K5:K6"/>
    <mergeCell ref="K12:K13"/>
    <mergeCell ref="K19:K20"/>
    <mergeCell ref="L26:L27"/>
    <mergeCell ref="M5:M6"/>
    <mergeCell ref="M19:M20"/>
    <mergeCell ref="N12:N13"/>
  </mergeCells>
  <hyperlinks>
    <hyperlink ref="E1:H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K192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H1" sqref="H1:J1"/>
    </sheetView>
  </sheetViews>
  <sheetFormatPr defaultColWidth="9" defaultRowHeight="28" customHeight="1"/>
  <cols>
    <col min="1" max="2" width="9" style="59"/>
    <col min="3" max="4" width="15.625" style="336" customWidth="1"/>
    <col min="5" max="5" width="20.625" style="336" customWidth="1"/>
    <col min="6" max="6" width="15.625" style="336" customWidth="1"/>
    <col min="7" max="8" width="20.625" style="336" customWidth="1"/>
    <col min="9" max="9" width="20.625" style="353" customWidth="1"/>
    <col min="10" max="10" width="20.625" style="336" customWidth="1"/>
    <col min="11" max="11" width="15.625" style="336" customWidth="1"/>
    <col min="12" max="16384" width="9" style="59"/>
  </cols>
  <sheetData>
    <row r="1" customHeight="1" spans="3:10">
      <c r="C1" s="209" t="s">
        <v>0</v>
      </c>
      <c r="D1" s="337"/>
      <c r="E1" s="354"/>
      <c r="H1" s="209" t="s">
        <v>1940</v>
      </c>
      <c r="I1" s="366"/>
      <c r="J1" s="337"/>
    </row>
    <row r="2" customHeight="1" spans="2:11">
      <c r="B2" s="355" t="s">
        <v>663</v>
      </c>
      <c r="C2" s="356" t="s">
        <v>419</v>
      </c>
      <c r="D2" s="356" t="s">
        <v>290</v>
      </c>
      <c r="E2" s="356" t="s">
        <v>943</v>
      </c>
      <c r="F2" s="356" t="s">
        <v>524</v>
      </c>
      <c r="G2" s="356" t="s">
        <v>1941</v>
      </c>
      <c r="H2" s="356" t="s">
        <v>1942</v>
      </c>
      <c r="I2" s="356" t="s">
        <v>1943</v>
      </c>
      <c r="J2" s="356" t="s">
        <v>1944</v>
      </c>
      <c r="K2" s="367" t="s">
        <v>491</v>
      </c>
    </row>
    <row r="3" ht="35" customHeight="1" spans="2:11">
      <c r="B3" s="345"/>
      <c r="C3" s="346" t="s">
        <v>1945</v>
      </c>
      <c r="D3" s="347" t="s">
        <v>1946</v>
      </c>
      <c r="E3" s="357" t="s">
        <v>1947</v>
      </c>
      <c r="F3" s="346" t="s">
        <v>1948</v>
      </c>
      <c r="G3" s="357" t="s">
        <v>1949</v>
      </c>
      <c r="H3" s="357" t="s">
        <v>1950</v>
      </c>
      <c r="I3" s="365"/>
      <c r="J3" s="346" t="s">
        <v>1951</v>
      </c>
      <c r="K3" s="368" t="s">
        <v>82</v>
      </c>
    </row>
    <row r="4" customHeight="1" spans="2:11">
      <c r="B4" s="358"/>
      <c r="C4" s="359" t="s">
        <v>1952</v>
      </c>
      <c r="D4" s="360" t="s">
        <v>1953</v>
      </c>
      <c r="E4" s="361" t="s">
        <v>1954</v>
      </c>
      <c r="F4" s="359" t="s">
        <v>1647</v>
      </c>
      <c r="G4" s="362" t="s">
        <v>1955</v>
      </c>
      <c r="H4" s="362" t="s">
        <v>1956</v>
      </c>
      <c r="I4" s="363"/>
      <c r="J4" s="362" t="s">
        <v>1957</v>
      </c>
      <c r="K4" s="369" t="s">
        <v>1678</v>
      </c>
    </row>
    <row r="5" customHeight="1" spans="2:11">
      <c r="B5" s="358"/>
      <c r="C5" s="363"/>
      <c r="D5" s="363"/>
      <c r="E5" s="360" t="s">
        <v>1958</v>
      </c>
      <c r="F5" s="359" t="s">
        <v>1948</v>
      </c>
      <c r="G5" s="363"/>
      <c r="H5" s="363"/>
      <c r="I5" s="363"/>
      <c r="J5" s="359" t="s">
        <v>1959</v>
      </c>
      <c r="K5" s="370"/>
    </row>
    <row r="6" customHeight="1" spans="2:11">
      <c r="B6" s="345"/>
      <c r="C6" s="346" t="s">
        <v>1960</v>
      </c>
      <c r="D6" s="347" t="s">
        <v>1961</v>
      </c>
      <c r="E6" s="364" t="s">
        <v>1962</v>
      </c>
      <c r="F6" s="346" t="s">
        <v>1647</v>
      </c>
      <c r="G6" s="357" t="s">
        <v>1963</v>
      </c>
      <c r="H6" s="357" t="s">
        <v>1964</v>
      </c>
      <c r="I6" s="364" t="s">
        <v>1965</v>
      </c>
      <c r="J6" s="346" t="s">
        <v>1966</v>
      </c>
      <c r="K6" s="368" t="s">
        <v>133</v>
      </c>
    </row>
    <row r="7" customHeight="1" spans="2:11">
      <c r="B7" s="345"/>
      <c r="C7" s="365"/>
      <c r="D7" s="365"/>
      <c r="E7" s="364" t="s">
        <v>1967</v>
      </c>
      <c r="F7" s="346" t="s">
        <v>1647</v>
      </c>
      <c r="G7" s="365"/>
      <c r="H7" s="365"/>
      <c r="I7" s="365"/>
      <c r="J7" s="365"/>
      <c r="K7" s="348"/>
    </row>
    <row r="8" customHeight="1" spans="2:11">
      <c r="B8" s="358"/>
      <c r="C8" s="359" t="s">
        <v>1968</v>
      </c>
      <c r="D8" s="360" t="s">
        <v>1969</v>
      </c>
      <c r="E8" s="361" t="s">
        <v>1970</v>
      </c>
      <c r="F8" s="360" t="s">
        <v>1971</v>
      </c>
      <c r="G8" s="362" t="s">
        <v>1949</v>
      </c>
      <c r="H8" s="362" t="s">
        <v>1950</v>
      </c>
      <c r="I8" s="363"/>
      <c r="J8" s="362" t="s">
        <v>1957</v>
      </c>
      <c r="K8" s="369" t="s">
        <v>82</v>
      </c>
    </row>
    <row r="9" customHeight="1" spans="2:11">
      <c r="B9" s="358"/>
      <c r="C9" s="363"/>
      <c r="D9" s="363"/>
      <c r="E9" s="360" t="s">
        <v>1972</v>
      </c>
      <c r="F9" s="359" t="s">
        <v>1948</v>
      </c>
      <c r="G9" s="363"/>
      <c r="H9" s="363"/>
      <c r="I9" s="363"/>
      <c r="J9" s="359" t="s">
        <v>1973</v>
      </c>
      <c r="K9" s="370"/>
    </row>
    <row r="10" customHeight="1" spans="2:11">
      <c r="B10" s="358"/>
      <c r="C10" s="363"/>
      <c r="D10" s="363"/>
      <c r="E10" s="360" t="s">
        <v>1974</v>
      </c>
      <c r="F10" s="359" t="s">
        <v>1948</v>
      </c>
      <c r="G10" s="363"/>
      <c r="H10" s="363"/>
      <c r="I10" s="363"/>
      <c r="J10" s="371"/>
      <c r="K10" s="370"/>
    </row>
    <row r="11" ht="35" customHeight="1" spans="2:11">
      <c r="B11" s="345"/>
      <c r="C11" s="346" t="s">
        <v>1975</v>
      </c>
      <c r="D11" s="347" t="s">
        <v>1976</v>
      </c>
      <c r="E11" s="357" t="s">
        <v>1977</v>
      </c>
      <c r="F11" s="346" t="s">
        <v>1625</v>
      </c>
      <c r="G11" s="357" t="s">
        <v>1978</v>
      </c>
      <c r="H11" s="357" t="s">
        <v>1979</v>
      </c>
      <c r="I11" s="364" t="s">
        <v>1980</v>
      </c>
      <c r="J11" s="346" t="s">
        <v>1981</v>
      </c>
      <c r="K11" s="368" t="s">
        <v>82</v>
      </c>
    </row>
    <row r="12" customHeight="1" spans="2:11">
      <c r="B12" s="358"/>
      <c r="C12" s="359" t="s">
        <v>1982</v>
      </c>
      <c r="D12" s="360" t="s">
        <v>1983</v>
      </c>
      <c r="E12" s="361" t="s">
        <v>1984</v>
      </c>
      <c r="F12" s="359" t="s">
        <v>1647</v>
      </c>
      <c r="G12" s="362" t="s">
        <v>1985</v>
      </c>
      <c r="H12" s="362" t="s">
        <v>1986</v>
      </c>
      <c r="I12" s="363"/>
      <c r="J12" s="362" t="s">
        <v>1957</v>
      </c>
      <c r="K12" s="369" t="s">
        <v>1987</v>
      </c>
    </row>
    <row r="13" customHeight="1" spans="2:11">
      <c r="B13" s="358"/>
      <c r="C13" s="363"/>
      <c r="D13" s="363"/>
      <c r="E13" s="360" t="s">
        <v>1988</v>
      </c>
      <c r="F13" s="359" t="s">
        <v>1948</v>
      </c>
      <c r="G13" s="363"/>
      <c r="H13" s="363"/>
      <c r="I13" s="363"/>
      <c r="J13" s="359" t="s">
        <v>1989</v>
      </c>
      <c r="K13" s="370"/>
    </row>
    <row r="14" customHeight="1" spans="2:11">
      <c r="B14" s="358"/>
      <c r="C14" s="363"/>
      <c r="D14" s="363"/>
      <c r="E14" s="360" t="s">
        <v>1990</v>
      </c>
      <c r="F14" s="359" t="s">
        <v>1948</v>
      </c>
      <c r="G14" s="363"/>
      <c r="H14" s="363"/>
      <c r="I14" s="363"/>
      <c r="J14" s="371"/>
      <c r="K14" s="370"/>
    </row>
    <row r="15" customHeight="1" spans="2:11">
      <c r="B15" s="345"/>
      <c r="C15" s="346" t="s">
        <v>1991</v>
      </c>
      <c r="D15" s="347" t="s">
        <v>1992</v>
      </c>
      <c r="E15" s="364" t="s">
        <v>1993</v>
      </c>
      <c r="F15" s="346" t="s">
        <v>1638</v>
      </c>
      <c r="G15" s="357" t="s">
        <v>1978</v>
      </c>
      <c r="H15" s="357" t="s">
        <v>1979</v>
      </c>
      <c r="I15" s="365"/>
      <c r="J15" s="346" t="s">
        <v>1994</v>
      </c>
      <c r="K15" s="368" t="s">
        <v>1742</v>
      </c>
    </row>
    <row r="16" customHeight="1" spans="2:11">
      <c r="B16" s="345"/>
      <c r="C16" s="365"/>
      <c r="D16" s="365"/>
      <c r="E16" s="347" t="s">
        <v>1995</v>
      </c>
      <c r="F16" s="346" t="s">
        <v>1948</v>
      </c>
      <c r="G16" s="365"/>
      <c r="H16" s="365"/>
      <c r="I16" s="365"/>
      <c r="J16" s="365"/>
      <c r="K16" s="348"/>
    </row>
    <row r="17" customHeight="1" spans="2:11">
      <c r="B17" s="345"/>
      <c r="C17" s="365"/>
      <c r="D17" s="365"/>
      <c r="E17" s="347" t="s">
        <v>1988</v>
      </c>
      <c r="F17" s="346" t="s">
        <v>1948</v>
      </c>
      <c r="G17" s="365"/>
      <c r="H17" s="365"/>
      <c r="I17" s="365"/>
      <c r="J17" s="365"/>
      <c r="K17" s="348"/>
    </row>
    <row r="18" customHeight="1" spans="2:11">
      <c r="B18" s="345"/>
      <c r="C18" s="365"/>
      <c r="D18" s="365"/>
      <c r="E18" s="347" t="s">
        <v>1996</v>
      </c>
      <c r="F18" s="346" t="s">
        <v>1948</v>
      </c>
      <c r="G18" s="365"/>
      <c r="H18" s="365"/>
      <c r="I18" s="365"/>
      <c r="J18" s="365"/>
      <c r="K18" s="348"/>
    </row>
    <row r="19" customHeight="1" spans="2:11">
      <c r="B19" s="358"/>
      <c r="C19" s="359" t="s">
        <v>1997</v>
      </c>
      <c r="D19" s="360" t="s">
        <v>1998</v>
      </c>
      <c r="E19" s="362" t="s">
        <v>1999</v>
      </c>
      <c r="F19" s="359" t="s">
        <v>1948</v>
      </c>
      <c r="G19" s="362" t="s">
        <v>2000</v>
      </c>
      <c r="H19" s="362" t="s">
        <v>2001</v>
      </c>
      <c r="I19" s="363"/>
      <c r="J19" s="362" t="s">
        <v>1957</v>
      </c>
      <c r="K19" s="369" t="s">
        <v>429</v>
      </c>
    </row>
    <row r="20" customHeight="1" spans="2:11">
      <c r="B20" s="358"/>
      <c r="C20" s="363"/>
      <c r="D20" s="363"/>
      <c r="E20" s="362"/>
      <c r="F20" s="363"/>
      <c r="G20" s="363"/>
      <c r="H20" s="363"/>
      <c r="I20" s="363"/>
      <c r="J20" s="359" t="s">
        <v>2002</v>
      </c>
      <c r="K20" s="370"/>
    </row>
    <row r="21" customHeight="1" spans="2:11">
      <c r="B21" s="358"/>
      <c r="C21" s="363"/>
      <c r="D21" s="363"/>
      <c r="E21" s="362"/>
      <c r="F21" s="363"/>
      <c r="G21" s="363"/>
      <c r="H21" s="363"/>
      <c r="I21" s="363"/>
      <c r="J21" s="359" t="s">
        <v>2003</v>
      </c>
      <c r="K21" s="370"/>
    </row>
    <row r="22" customHeight="1" spans="2:11">
      <c r="B22" s="358"/>
      <c r="C22" s="363"/>
      <c r="D22" s="363"/>
      <c r="E22" s="362"/>
      <c r="F22" s="363"/>
      <c r="G22" s="363"/>
      <c r="H22" s="363"/>
      <c r="I22" s="363"/>
      <c r="J22" s="360" t="s">
        <v>2004</v>
      </c>
      <c r="K22" s="370"/>
    </row>
    <row r="23" customHeight="1" spans="2:11">
      <c r="B23" s="345"/>
      <c r="C23" s="346" t="s">
        <v>2005</v>
      </c>
      <c r="D23" s="347" t="s">
        <v>2006</v>
      </c>
      <c r="E23" s="364" t="s">
        <v>2007</v>
      </c>
      <c r="F23" s="346" t="s">
        <v>1638</v>
      </c>
      <c r="G23" s="357" t="s">
        <v>2008</v>
      </c>
      <c r="H23" s="357" t="s">
        <v>2009</v>
      </c>
      <c r="I23" s="365"/>
      <c r="J23" s="357" t="s">
        <v>1957</v>
      </c>
      <c r="K23" s="368" t="s">
        <v>1678</v>
      </c>
    </row>
    <row r="24" customHeight="1" spans="2:11">
      <c r="B24" s="345"/>
      <c r="C24" s="365"/>
      <c r="D24" s="365"/>
      <c r="E24" s="347" t="s">
        <v>2010</v>
      </c>
      <c r="F24" s="346" t="s">
        <v>1948</v>
      </c>
      <c r="G24" s="365"/>
      <c r="H24" s="365"/>
      <c r="I24" s="365"/>
      <c r="J24" s="346" t="s">
        <v>2011</v>
      </c>
      <c r="K24" s="348"/>
    </row>
    <row r="25" customHeight="1" spans="2:11">
      <c r="B25" s="345"/>
      <c r="C25" s="365"/>
      <c r="D25" s="365"/>
      <c r="E25" s="347" t="s">
        <v>2012</v>
      </c>
      <c r="F25" s="346" t="s">
        <v>1948</v>
      </c>
      <c r="G25" s="365"/>
      <c r="H25" s="365"/>
      <c r="I25" s="365"/>
      <c r="J25" s="372"/>
      <c r="K25" s="348"/>
    </row>
    <row r="26" customHeight="1" spans="2:11">
      <c r="B26" s="358"/>
      <c r="C26" s="359" t="s">
        <v>2013</v>
      </c>
      <c r="D26" s="360" t="s">
        <v>2014</v>
      </c>
      <c r="E26" s="362" t="s">
        <v>2015</v>
      </c>
      <c r="F26" s="360" t="s">
        <v>2016</v>
      </c>
      <c r="G26" s="362" t="s">
        <v>2017</v>
      </c>
      <c r="H26" s="362" t="s">
        <v>2018</v>
      </c>
      <c r="I26" s="363"/>
      <c r="J26" s="362" t="s">
        <v>1957</v>
      </c>
      <c r="K26" s="369" t="s">
        <v>433</v>
      </c>
    </row>
    <row r="27" customHeight="1" spans="2:11">
      <c r="B27" s="358"/>
      <c r="C27" s="363"/>
      <c r="D27" s="363"/>
      <c r="E27" s="362"/>
      <c r="F27" s="363"/>
      <c r="G27" s="363"/>
      <c r="H27" s="363"/>
      <c r="I27" s="363"/>
      <c r="J27" s="359" t="s">
        <v>2019</v>
      </c>
      <c r="K27" s="370"/>
    </row>
    <row r="28" customHeight="1" spans="2:11">
      <c r="B28" s="345"/>
      <c r="C28" s="346" t="s">
        <v>2020</v>
      </c>
      <c r="D28" s="347" t="s">
        <v>2021</v>
      </c>
      <c r="E28" s="364" t="s">
        <v>2022</v>
      </c>
      <c r="F28" s="346" t="s">
        <v>1625</v>
      </c>
      <c r="G28" s="357" t="s">
        <v>2023</v>
      </c>
      <c r="H28" s="357" t="s">
        <v>2024</v>
      </c>
      <c r="I28" s="365"/>
      <c r="J28" s="346" t="s">
        <v>2025</v>
      </c>
      <c r="K28" s="368" t="s">
        <v>517</v>
      </c>
    </row>
    <row r="29" customHeight="1" spans="2:11">
      <c r="B29" s="345"/>
      <c r="C29" s="365"/>
      <c r="D29" s="365"/>
      <c r="E29" s="347" t="s">
        <v>2026</v>
      </c>
      <c r="F29" s="346" t="s">
        <v>1948</v>
      </c>
      <c r="G29" s="365"/>
      <c r="H29" s="365"/>
      <c r="I29" s="365"/>
      <c r="J29" s="365"/>
      <c r="K29" s="348"/>
    </row>
    <row r="30" customHeight="1" spans="2:11">
      <c r="B30" s="358"/>
      <c r="C30" s="359" t="s">
        <v>1568</v>
      </c>
      <c r="D30" s="360" t="s">
        <v>2027</v>
      </c>
      <c r="E30" s="361" t="s">
        <v>2028</v>
      </c>
      <c r="F30" s="359" t="s">
        <v>1948</v>
      </c>
      <c r="G30" s="362" t="s">
        <v>2029</v>
      </c>
      <c r="H30" s="362" t="s">
        <v>2030</v>
      </c>
      <c r="I30" s="363"/>
      <c r="J30" s="362" t="s">
        <v>1957</v>
      </c>
      <c r="K30" s="369" t="s">
        <v>439</v>
      </c>
    </row>
    <row r="31" customHeight="1" spans="2:11">
      <c r="B31" s="358"/>
      <c r="C31" s="363"/>
      <c r="D31" s="363"/>
      <c r="E31" s="360" t="s">
        <v>1988</v>
      </c>
      <c r="F31" s="359" t="s">
        <v>1948</v>
      </c>
      <c r="G31" s="363"/>
      <c r="H31" s="363"/>
      <c r="I31" s="363"/>
      <c r="J31" s="359" t="s">
        <v>2031</v>
      </c>
      <c r="K31" s="370"/>
    </row>
    <row r="32" customHeight="1" spans="2:11">
      <c r="B32" s="358"/>
      <c r="C32" s="363"/>
      <c r="D32" s="363"/>
      <c r="E32" s="360" t="s">
        <v>1996</v>
      </c>
      <c r="F32" s="359" t="s">
        <v>1948</v>
      </c>
      <c r="G32" s="363"/>
      <c r="H32" s="363"/>
      <c r="I32" s="363"/>
      <c r="J32" s="360" t="s">
        <v>2032</v>
      </c>
      <c r="K32" s="370"/>
    </row>
    <row r="33" customHeight="1" spans="2:11">
      <c r="B33" s="345"/>
      <c r="C33" s="346" t="s">
        <v>2033</v>
      </c>
      <c r="D33" s="347" t="s">
        <v>2034</v>
      </c>
      <c r="E33" s="364" t="s">
        <v>2035</v>
      </c>
      <c r="F33" s="346" t="s">
        <v>1948</v>
      </c>
      <c r="G33" s="357" t="s">
        <v>2036</v>
      </c>
      <c r="H33" s="357" t="s">
        <v>2037</v>
      </c>
      <c r="I33" s="364" t="s">
        <v>2038</v>
      </c>
      <c r="J33" s="346" t="s">
        <v>2039</v>
      </c>
      <c r="K33" s="368" t="s">
        <v>433</v>
      </c>
    </row>
    <row r="34" customHeight="1" spans="2:11">
      <c r="B34" s="345"/>
      <c r="C34" s="365"/>
      <c r="D34" s="365"/>
      <c r="E34" s="347" t="s">
        <v>2040</v>
      </c>
      <c r="F34" s="346" t="s">
        <v>1948</v>
      </c>
      <c r="G34" s="365"/>
      <c r="H34" s="365"/>
      <c r="I34" s="365"/>
      <c r="J34" s="365"/>
      <c r="K34" s="348"/>
    </row>
    <row r="35" customHeight="1" spans="2:11">
      <c r="B35" s="358"/>
      <c r="C35" s="359" t="s">
        <v>2041</v>
      </c>
      <c r="D35" s="360" t="s">
        <v>2042</v>
      </c>
      <c r="E35" s="361" t="s">
        <v>2043</v>
      </c>
      <c r="F35" s="359" t="s">
        <v>1638</v>
      </c>
      <c r="G35" s="362" t="s">
        <v>2044</v>
      </c>
      <c r="H35" s="362" t="s">
        <v>2045</v>
      </c>
      <c r="I35" s="363"/>
      <c r="J35" s="362" t="s">
        <v>1957</v>
      </c>
      <c r="K35" s="369" t="s">
        <v>2046</v>
      </c>
    </row>
    <row r="36" customHeight="1" spans="2:11">
      <c r="B36" s="358"/>
      <c r="C36" s="363"/>
      <c r="D36" s="363"/>
      <c r="E36" s="360" t="s">
        <v>2047</v>
      </c>
      <c r="F36" s="359" t="s">
        <v>1948</v>
      </c>
      <c r="G36" s="363"/>
      <c r="H36" s="363"/>
      <c r="I36" s="363"/>
      <c r="J36" s="359" t="s">
        <v>2048</v>
      </c>
      <c r="K36" s="370"/>
    </row>
    <row r="37" customHeight="1" spans="2:11">
      <c r="B37" s="358"/>
      <c r="C37" s="363"/>
      <c r="D37" s="363"/>
      <c r="E37" s="360" t="s">
        <v>2049</v>
      </c>
      <c r="F37" s="359" t="s">
        <v>1948</v>
      </c>
      <c r="G37" s="363"/>
      <c r="H37" s="363"/>
      <c r="I37" s="363"/>
      <c r="J37" s="371"/>
      <c r="K37" s="370"/>
    </row>
    <row r="38" customHeight="1" spans="2:11">
      <c r="B38" s="345"/>
      <c r="C38" s="346" t="s">
        <v>2050</v>
      </c>
      <c r="D38" s="347" t="s">
        <v>2051</v>
      </c>
      <c r="E38" s="364" t="s">
        <v>2052</v>
      </c>
      <c r="F38" s="347" t="s">
        <v>2053</v>
      </c>
      <c r="G38" s="357" t="s">
        <v>2054</v>
      </c>
      <c r="H38" s="357" t="s">
        <v>2055</v>
      </c>
      <c r="I38" s="364" t="s">
        <v>2056</v>
      </c>
      <c r="J38" s="357" t="s">
        <v>1957</v>
      </c>
      <c r="K38" s="368" t="s">
        <v>133</v>
      </c>
    </row>
    <row r="39" customHeight="1" spans="2:11">
      <c r="B39" s="345"/>
      <c r="C39" s="365"/>
      <c r="D39" s="365"/>
      <c r="E39" s="347" t="s">
        <v>2057</v>
      </c>
      <c r="F39" s="346" t="s">
        <v>1948</v>
      </c>
      <c r="G39" s="365"/>
      <c r="H39" s="365"/>
      <c r="I39" s="365"/>
      <c r="J39" s="346" t="s">
        <v>2058</v>
      </c>
      <c r="K39" s="348"/>
    </row>
    <row r="40" customHeight="1" spans="2:11">
      <c r="B40" s="345"/>
      <c r="C40" s="365"/>
      <c r="D40" s="365"/>
      <c r="E40" s="347" t="s">
        <v>2059</v>
      </c>
      <c r="F40" s="346" t="s">
        <v>1948</v>
      </c>
      <c r="G40" s="365"/>
      <c r="H40" s="365"/>
      <c r="I40" s="365"/>
      <c r="J40" s="372"/>
      <c r="K40" s="348"/>
    </row>
    <row r="41" customHeight="1" spans="2:11">
      <c r="B41" s="345"/>
      <c r="C41" s="365"/>
      <c r="D41" s="365"/>
      <c r="E41" s="347" t="s">
        <v>2060</v>
      </c>
      <c r="F41" s="346" t="s">
        <v>1948</v>
      </c>
      <c r="G41" s="365"/>
      <c r="H41" s="365"/>
      <c r="I41" s="365"/>
      <c r="J41" s="372"/>
      <c r="K41" s="348"/>
    </row>
    <row r="42" customHeight="1" spans="2:11">
      <c r="B42" s="358"/>
      <c r="C42" s="359" t="s">
        <v>2061</v>
      </c>
      <c r="D42" s="360" t="s">
        <v>2062</v>
      </c>
      <c r="E42" s="361" t="s">
        <v>2028</v>
      </c>
      <c r="F42" s="359" t="s">
        <v>1948</v>
      </c>
      <c r="G42" s="362" t="s">
        <v>2017</v>
      </c>
      <c r="H42" s="362" t="s">
        <v>2018</v>
      </c>
      <c r="I42" s="363"/>
      <c r="J42" s="359" t="s">
        <v>2063</v>
      </c>
      <c r="K42" s="369" t="s">
        <v>1676</v>
      </c>
    </row>
    <row r="43" customHeight="1" spans="2:11">
      <c r="B43" s="358"/>
      <c r="C43" s="363"/>
      <c r="D43" s="363"/>
      <c r="E43" s="360" t="s">
        <v>1988</v>
      </c>
      <c r="F43" s="359" t="s">
        <v>1948</v>
      </c>
      <c r="G43" s="363"/>
      <c r="H43" s="363"/>
      <c r="I43" s="363"/>
      <c r="J43" s="360" t="s">
        <v>2004</v>
      </c>
      <c r="K43" s="370"/>
    </row>
    <row r="44" customHeight="1" spans="2:11">
      <c r="B44" s="358"/>
      <c r="C44" s="363"/>
      <c r="D44" s="363"/>
      <c r="E44" s="360" t="s">
        <v>1996</v>
      </c>
      <c r="F44" s="359" t="s">
        <v>1948</v>
      </c>
      <c r="G44" s="363"/>
      <c r="H44" s="363"/>
      <c r="I44" s="363"/>
      <c r="J44" s="371"/>
      <c r="K44" s="370"/>
    </row>
    <row r="45" customHeight="1" spans="2:11">
      <c r="B45" s="345"/>
      <c r="C45" s="346" t="s">
        <v>2064</v>
      </c>
      <c r="D45" s="347" t="s">
        <v>2065</v>
      </c>
      <c r="E45" s="364" t="s">
        <v>2066</v>
      </c>
      <c r="F45" s="346" t="s">
        <v>1948</v>
      </c>
      <c r="G45" s="357" t="s">
        <v>2036</v>
      </c>
      <c r="H45" s="357" t="s">
        <v>2037</v>
      </c>
      <c r="I45" s="364" t="s">
        <v>2067</v>
      </c>
      <c r="J45" s="357" t="s">
        <v>1957</v>
      </c>
      <c r="K45" s="368" t="s">
        <v>2068</v>
      </c>
    </row>
    <row r="46" customHeight="1" spans="2:11">
      <c r="B46" s="345"/>
      <c r="C46" s="365"/>
      <c r="D46" s="365"/>
      <c r="E46" s="347" t="s">
        <v>1995</v>
      </c>
      <c r="F46" s="346" t="s">
        <v>1948</v>
      </c>
      <c r="G46" s="365"/>
      <c r="H46" s="365"/>
      <c r="I46" s="365"/>
      <c r="J46" s="346" t="s">
        <v>2069</v>
      </c>
      <c r="K46" s="348"/>
    </row>
    <row r="47" customHeight="1" spans="2:11">
      <c r="B47" s="345"/>
      <c r="C47" s="365"/>
      <c r="D47" s="365"/>
      <c r="E47" s="347" t="s">
        <v>2070</v>
      </c>
      <c r="F47" s="346" t="s">
        <v>1948</v>
      </c>
      <c r="G47" s="365"/>
      <c r="H47" s="365"/>
      <c r="I47" s="365"/>
      <c r="J47" s="346"/>
      <c r="K47" s="348"/>
    </row>
    <row r="48" customHeight="1" spans="2:11">
      <c r="B48" s="345"/>
      <c r="C48" s="365"/>
      <c r="D48" s="365"/>
      <c r="E48" s="347" t="s">
        <v>2071</v>
      </c>
      <c r="F48" s="346" t="s">
        <v>1948</v>
      </c>
      <c r="G48" s="365"/>
      <c r="H48" s="365"/>
      <c r="I48" s="365"/>
      <c r="J48" s="372"/>
      <c r="K48" s="348"/>
    </row>
    <row r="49" customHeight="1" spans="2:11">
      <c r="B49" s="358"/>
      <c r="C49" s="359" t="s">
        <v>2072</v>
      </c>
      <c r="D49" s="360" t="s">
        <v>2073</v>
      </c>
      <c r="E49" s="361" t="s">
        <v>2074</v>
      </c>
      <c r="F49" s="359" t="s">
        <v>1647</v>
      </c>
      <c r="G49" s="362" t="s">
        <v>1978</v>
      </c>
      <c r="H49" s="362" t="s">
        <v>1979</v>
      </c>
      <c r="I49" s="363"/>
      <c r="J49" s="362" t="s">
        <v>1957</v>
      </c>
      <c r="K49" s="369" t="s">
        <v>2075</v>
      </c>
    </row>
    <row r="50" customHeight="1" spans="2:11">
      <c r="B50" s="358"/>
      <c r="C50" s="363"/>
      <c r="D50" s="363"/>
      <c r="E50" s="360" t="s">
        <v>2076</v>
      </c>
      <c r="F50" s="359" t="s">
        <v>1647</v>
      </c>
      <c r="G50" s="363"/>
      <c r="H50" s="363"/>
      <c r="I50" s="363"/>
      <c r="J50" s="359" t="s">
        <v>2077</v>
      </c>
      <c r="K50" s="370"/>
    </row>
    <row r="51" customHeight="1" spans="2:11">
      <c r="B51" s="358"/>
      <c r="C51" s="363"/>
      <c r="D51" s="363"/>
      <c r="E51" s="360" t="s">
        <v>2078</v>
      </c>
      <c r="F51" s="359" t="s">
        <v>1948</v>
      </c>
      <c r="G51" s="363"/>
      <c r="H51" s="363"/>
      <c r="I51" s="363"/>
      <c r="J51" s="371"/>
      <c r="K51" s="370"/>
    </row>
    <row r="52" customHeight="1" spans="2:11">
      <c r="B52" s="345"/>
      <c r="C52" s="346" t="s">
        <v>2079</v>
      </c>
      <c r="D52" s="347" t="s">
        <v>2080</v>
      </c>
      <c r="E52" s="364" t="s">
        <v>2074</v>
      </c>
      <c r="F52" s="346" t="s">
        <v>1647</v>
      </c>
      <c r="G52" s="357" t="s">
        <v>1978</v>
      </c>
      <c r="H52" s="357" t="s">
        <v>1979</v>
      </c>
      <c r="I52" s="364" t="s">
        <v>2081</v>
      </c>
      <c r="J52" s="346" t="s">
        <v>2082</v>
      </c>
      <c r="K52" s="368" t="s">
        <v>1677</v>
      </c>
    </row>
    <row r="53" customHeight="1" spans="2:11">
      <c r="B53" s="345"/>
      <c r="C53" s="365"/>
      <c r="D53" s="365"/>
      <c r="E53" s="347" t="s">
        <v>2078</v>
      </c>
      <c r="F53" s="346" t="s">
        <v>1948</v>
      </c>
      <c r="G53" s="365"/>
      <c r="H53" s="365"/>
      <c r="I53" s="365"/>
      <c r="J53" s="365"/>
      <c r="K53" s="348"/>
    </row>
    <row r="54" customHeight="1" spans="2:11">
      <c r="B54" s="358"/>
      <c r="C54" s="359" t="s">
        <v>2083</v>
      </c>
      <c r="D54" s="360" t="s">
        <v>2084</v>
      </c>
      <c r="E54" s="361" t="s">
        <v>2085</v>
      </c>
      <c r="F54" s="359" t="s">
        <v>1948</v>
      </c>
      <c r="G54" s="362" t="s">
        <v>2017</v>
      </c>
      <c r="H54" s="362" t="s">
        <v>2018</v>
      </c>
      <c r="I54" s="361" t="s">
        <v>2086</v>
      </c>
      <c r="J54" s="359" t="s">
        <v>2087</v>
      </c>
      <c r="K54" s="369" t="s">
        <v>433</v>
      </c>
    </row>
    <row r="55" customHeight="1" spans="2:11">
      <c r="B55" s="358"/>
      <c r="C55" s="363"/>
      <c r="D55" s="363"/>
      <c r="E55" s="360" t="s">
        <v>1995</v>
      </c>
      <c r="F55" s="359" t="s">
        <v>1948</v>
      </c>
      <c r="G55" s="363"/>
      <c r="H55" s="363"/>
      <c r="I55" s="363"/>
      <c r="J55" s="363"/>
      <c r="K55" s="370"/>
    </row>
    <row r="56" customHeight="1" spans="2:11">
      <c r="B56" s="358"/>
      <c r="C56" s="363"/>
      <c r="D56" s="363"/>
      <c r="E56" s="360" t="s">
        <v>2012</v>
      </c>
      <c r="F56" s="359" t="s">
        <v>1948</v>
      </c>
      <c r="G56" s="363"/>
      <c r="H56" s="363"/>
      <c r="I56" s="363"/>
      <c r="J56" s="363"/>
      <c r="K56" s="370"/>
    </row>
    <row r="57" customHeight="1" spans="2:11">
      <c r="B57" s="345"/>
      <c r="C57" s="346" t="s">
        <v>2088</v>
      </c>
      <c r="D57" s="347" t="s">
        <v>2089</v>
      </c>
      <c r="E57" s="364" t="s">
        <v>2090</v>
      </c>
      <c r="F57" s="347" t="s">
        <v>2091</v>
      </c>
      <c r="G57" s="357" t="s">
        <v>1978</v>
      </c>
      <c r="H57" s="357" t="s">
        <v>1979</v>
      </c>
      <c r="I57" s="364" t="s">
        <v>2092</v>
      </c>
      <c r="J57" s="347" t="s">
        <v>2093</v>
      </c>
      <c r="K57" s="368" t="s">
        <v>2094</v>
      </c>
    </row>
    <row r="58" customHeight="1" spans="2:11">
      <c r="B58" s="345"/>
      <c r="C58" s="365"/>
      <c r="D58" s="365"/>
      <c r="E58" s="347" t="s">
        <v>2095</v>
      </c>
      <c r="F58" s="347" t="s">
        <v>2053</v>
      </c>
      <c r="G58" s="365"/>
      <c r="H58" s="365"/>
      <c r="I58" s="365"/>
      <c r="J58" s="365"/>
      <c r="K58" s="348"/>
    </row>
    <row r="59" customHeight="1" spans="2:11">
      <c r="B59" s="358"/>
      <c r="C59" s="359" t="s">
        <v>2096</v>
      </c>
      <c r="D59" s="360" t="s">
        <v>2097</v>
      </c>
      <c r="E59" s="361" t="s">
        <v>2007</v>
      </c>
      <c r="F59" s="359" t="s">
        <v>1638</v>
      </c>
      <c r="G59" s="362" t="s">
        <v>1985</v>
      </c>
      <c r="H59" s="362" t="s">
        <v>1986</v>
      </c>
      <c r="I59" s="361" t="s">
        <v>2098</v>
      </c>
      <c r="J59" s="359" t="s">
        <v>2099</v>
      </c>
      <c r="K59" s="369" t="s">
        <v>439</v>
      </c>
    </row>
    <row r="60" customHeight="1" spans="2:11">
      <c r="B60" s="358"/>
      <c r="C60" s="363"/>
      <c r="D60" s="363"/>
      <c r="E60" s="360" t="s">
        <v>2100</v>
      </c>
      <c r="F60" s="359" t="s">
        <v>1647</v>
      </c>
      <c r="G60" s="363"/>
      <c r="H60" s="363"/>
      <c r="I60" s="363"/>
      <c r="J60" s="363"/>
      <c r="K60" s="370"/>
    </row>
    <row r="61" customHeight="1" spans="2:11">
      <c r="B61" s="345"/>
      <c r="C61" s="346" t="s">
        <v>2101</v>
      </c>
      <c r="D61" s="347" t="s">
        <v>2102</v>
      </c>
      <c r="E61" s="364" t="s">
        <v>2103</v>
      </c>
      <c r="F61" s="346" t="s">
        <v>1625</v>
      </c>
      <c r="G61" s="357" t="s">
        <v>2036</v>
      </c>
      <c r="H61" s="357" t="s">
        <v>2037</v>
      </c>
      <c r="I61" s="364" t="s">
        <v>2104</v>
      </c>
      <c r="J61" s="346" t="s">
        <v>2105</v>
      </c>
      <c r="K61" s="368" t="s">
        <v>514</v>
      </c>
    </row>
    <row r="62" customHeight="1" spans="2:11">
      <c r="B62" s="345"/>
      <c r="C62" s="365"/>
      <c r="D62" s="365"/>
      <c r="E62" s="347" t="s">
        <v>2106</v>
      </c>
      <c r="F62" s="346" t="s">
        <v>1948</v>
      </c>
      <c r="G62" s="365"/>
      <c r="H62" s="365"/>
      <c r="I62" s="365"/>
      <c r="J62" s="365"/>
      <c r="K62" s="348"/>
    </row>
    <row r="63" customHeight="1" spans="2:11">
      <c r="B63" s="358"/>
      <c r="C63" s="359" t="s">
        <v>2107</v>
      </c>
      <c r="D63" s="360" t="s">
        <v>2108</v>
      </c>
      <c r="E63" s="361" t="s">
        <v>2109</v>
      </c>
      <c r="F63" s="359" t="s">
        <v>1625</v>
      </c>
      <c r="G63" s="362" t="s">
        <v>2054</v>
      </c>
      <c r="H63" s="362" t="s">
        <v>2055</v>
      </c>
      <c r="I63" s="361" t="s">
        <v>2110</v>
      </c>
      <c r="J63" s="360" t="s">
        <v>2111</v>
      </c>
      <c r="K63" s="369" t="s">
        <v>433</v>
      </c>
    </row>
    <row r="64" customHeight="1" spans="2:11">
      <c r="B64" s="358"/>
      <c r="C64" s="363"/>
      <c r="D64" s="363"/>
      <c r="E64" s="360" t="s">
        <v>2112</v>
      </c>
      <c r="F64" s="359" t="s">
        <v>1948</v>
      </c>
      <c r="G64" s="363"/>
      <c r="H64" s="363"/>
      <c r="I64" s="363"/>
      <c r="J64" s="363"/>
      <c r="K64" s="370"/>
    </row>
    <row r="65" customHeight="1" spans="2:11">
      <c r="B65" s="345"/>
      <c r="C65" s="346" t="s">
        <v>2113</v>
      </c>
      <c r="D65" s="347" t="s">
        <v>2114</v>
      </c>
      <c r="E65" s="364" t="s">
        <v>2103</v>
      </c>
      <c r="F65" s="346" t="s">
        <v>1625</v>
      </c>
      <c r="G65" s="357" t="s">
        <v>2036</v>
      </c>
      <c r="H65" s="357" t="s">
        <v>2037</v>
      </c>
      <c r="I65" s="365"/>
      <c r="J65" s="357" t="s">
        <v>1957</v>
      </c>
      <c r="K65" s="368" t="s">
        <v>133</v>
      </c>
    </row>
    <row r="66" customHeight="1" spans="2:11">
      <c r="B66" s="345"/>
      <c r="C66" s="365"/>
      <c r="D66" s="365"/>
      <c r="E66" s="347" t="s">
        <v>2115</v>
      </c>
      <c r="F66" s="346" t="s">
        <v>1638</v>
      </c>
      <c r="G66" s="365"/>
      <c r="H66" s="365"/>
      <c r="I66" s="365"/>
      <c r="J66" s="346" t="s">
        <v>2116</v>
      </c>
      <c r="K66" s="348"/>
    </row>
    <row r="67" customHeight="1" spans="2:11">
      <c r="B67" s="345"/>
      <c r="C67" s="365"/>
      <c r="D67" s="365"/>
      <c r="E67" s="347" t="s">
        <v>2012</v>
      </c>
      <c r="F67" s="346" t="s">
        <v>1948</v>
      </c>
      <c r="G67" s="365"/>
      <c r="H67" s="365"/>
      <c r="I67" s="365"/>
      <c r="J67" s="372"/>
      <c r="K67" s="348"/>
    </row>
    <row r="68" customHeight="1" spans="2:11">
      <c r="B68" s="358"/>
      <c r="C68" s="359" t="s">
        <v>2117</v>
      </c>
      <c r="D68" s="360" t="s">
        <v>2118</v>
      </c>
      <c r="E68" s="361" t="s">
        <v>2007</v>
      </c>
      <c r="F68" s="359" t="s">
        <v>1638</v>
      </c>
      <c r="G68" s="362" t="s">
        <v>2036</v>
      </c>
      <c r="H68" s="362" t="s">
        <v>2037</v>
      </c>
      <c r="I68" s="361" t="s">
        <v>2119</v>
      </c>
      <c r="J68" s="359" t="s">
        <v>2120</v>
      </c>
      <c r="K68" s="369" t="s">
        <v>1677</v>
      </c>
    </row>
    <row r="69" customHeight="1" spans="2:11">
      <c r="B69" s="358"/>
      <c r="C69" s="363"/>
      <c r="D69" s="363"/>
      <c r="E69" s="360" t="s">
        <v>2121</v>
      </c>
      <c r="F69" s="359" t="s">
        <v>1948</v>
      </c>
      <c r="G69" s="363"/>
      <c r="H69" s="363"/>
      <c r="I69" s="363"/>
      <c r="J69" s="363"/>
      <c r="K69" s="370"/>
    </row>
    <row r="70" customHeight="1" spans="2:11">
      <c r="B70" s="358"/>
      <c r="C70" s="363"/>
      <c r="D70" s="363"/>
      <c r="E70" s="360" t="s">
        <v>2122</v>
      </c>
      <c r="F70" s="359" t="s">
        <v>1948</v>
      </c>
      <c r="G70" s="363"/>
      <c r="H70" s="363"/>
      <c r="I70" s="363"/>
      <c r="J70" s="363"/>
      <c r="K70" s="370"/>
    </row>
    <row r="71" customHeight="1" spans="2:11">
      <c r="B71" s="358"/>
      <c r="C71" s="363"/>
      <c r="D71" s="363"/>
      <c r="E71" s="360" t="s">
        <v>2123</v>
      </c>
      <c r="F71" s="359" t="s">
        <v>1948</v>
      </c>
      <c r="G71" s="363"/>
      <c r="H71" s="363"/>
      <c r="I71" s="363"/>
      <c r="J71" s="363"/>
      <c r="K71" s="370"/>
    </row>
    <row r="72" customHeight="1" spans="2:11">
      <c r="B72" s="345"/>
      <c r="C72" s="346" t="s">
        <v>1556</v>
      </c>
      <c r="D72" s="347" t="s">
        <v>2124</v>
      </c>
      <c r="E72" s="364" t="s">
        <v>2125</v>
      </c>
      <c r="F72" s="347" t="s">
        <v>2126</v>
      </c>
      <c r="G72" s="357" t="s">
        <v>2127</v>
      </c>
      <c r="H72" s="357" t="s">
        <v>2128</v>
      </c>
      <c r="I72" s="364" t="s">
        <v>2129</v>
      </c>
      <c r="J72" s="346" t="s">
        <v>2130</v>
      </c>
      <c r="K72" s="368" t="s">
        <v>154</v>
      </c>
    </row>
    <row r="73" customHeight="1" spans="2:11">
      <c r="B73" s="345"/>
      <c r="C73" s="365"/>
      <c r="D73" s="365"/>
      <c r="E73" s="347" t="s">
        <v>2131</v>
      </c>
      <c r="F73" s="346" t="s">
        <v>1948</v>
      </c>
      <c r="G73" s="365"/>
      <c r="H73" s="365"/>
      <c r="I73" s="365"/>
      <c r="J73" s="365"/>
      <c r="K73" s="348"/>
    </row>
    <row r="74" customHeight="1" spans="2:11">
      <c r="B74" s="345"/>
      <c r="C74" s="365"/>
      <c r="D74" s="365"/>
      <c r="E74" s="347" t="s">
        <v>2132</v>
      </c>
      <c r="F74" s="346" t="s">
        <v>1638</v>
      </c>
      <c r="G74" s="365"/>
      <c r="H74" s="365"/>
      <c r="I74" s="365"/>
      <c r="J74" s="365"/>
      <c r="K74" s="348"/>
    </row>
    <row r="75" customHeight="1" spans="2:11">
      <c r="B75" s="345"/>
      <c r="C75" s="365"/>
      <c r="D75" s="365"/>
      <c r="E75" s="347" t="s">
        <v>2049</v>
      </c>
      <c r="F75" s="346" t="s">
        <v>1948</v>
      </c>
      <c r="G75" s="365"/>
      <c r="H75" s="365"/>
      <c r="I75" s="365"/>
      <c r="J75" s="365"/>
      <c r="K75" s="348"/>
    </row>
    <row r="76" customHeight="1" spans="2:11">
      <c r="B76" s="358"/>
      <c r="C76" s="359" t="s">
        <v>1546</v>
      </c>
      <c r="D76" s="360" t="s">
        <v>2062</v>
      </c>
      <c r="E76" s="361" t="s">
        <v>2133</v>
      </c>
      <c r="F76" s="359" t="s">
        <v>1758</v>
      </c>
      <c r="G76" s="362" t="s">
        <v>2134</v>
      </c>
      <c r="H76" s="362" t="s">
        <v>2135</v>
      </c>
      <c r="I76" s="363"/>
      <c r="J76" s="359" t="s">
        <v>2136</v>
      </c>
      <c r="K76" s="369" t="s">
        <v>433</v>
      </c>
    </row>
    <row r="77" customHeight="1" spans="2:11">
      <c r="B77" s="358"/>
      <c r="C77" s="363"/>
      <c r="D77" s="363"/>
      <c r="E77" s="360" t="s">
        <v>1974</v>
      </c>
      <c r="F77" s="359" t="s">
        <v>1948</v>
      </c>
      <c r="G77" s="363"/>
      <c r="H77" s="363"/>
      <c r="I77" s="363"/>
      <c r="J77" s="363"/>
      <c r="K77" s="370"/>
    </row>
    <row r="78" customHeight="1" spans="2:11">
      <c r="B78" s="358"/>
      <c r="C78" s="363"/>
      <c r="D78" s="363"/>
      <c r="E78" s="360" t="s">
        <v>2071</v>
      </c>
      <c r="F78" s="359" t="s">
        <v>1948</v>
      </c>
      <c r="G78" s="363"/>
      <c r="H78" s="363"/>
      <c r="I78" s="363"/>
      <c r="J78" s="363"/>
      <c r="K78" s="370"/>
    </row>
    <row r="79" customHeight="1" spans="2:11">
      <c r="B79" s="345"/>
      <c r="C79" s="346" t="s">
        <v>2137</v>
      </c>
      <c r="D79" s="347" t="s">
        <v>2138</v>
      </c>
      <c r="E79" s="364" t="s">
        <v>2139</v>
      </c>
      <c r="F79" s="347" t="s">
        <v>2140</v>
      </c>
      <c r="G79" s="357" t="s">
        <v>1949</v>
      </c>
      <c r="H79" s="357" t="s">
        <v>1950</v>
      </c>
      <c r="I79" s="364" t="s">
        <v>2141</v>
      </c>
      <c r="J79" s="346" t="s">
        <v>2142</v>
      </c>
      <c r="K79" s="368" t="s">
        <v>1672</v>
      </c>
    </row>
    <row r="80" customHeight="1" spans="2:11">
      <c r="B80" s="345"/>
      <c r="C80" s="365"/>
      <c r="D80" s="365"/>
      <c r="E80" s="347" t="s">
        <v>2012</v>
      </c>
      <c r="F80" s="346" t="s">
        <v>1948</v>
      </c>
      <c r="G80" s="365"/>
      <c r="H80" s="365"/>
      <c r="I80" s="365"/>
      <c r="J80" s="365"/>
      <c r="K80" s="348"/>
    </row>
    <row r="81" ht="35" customHeight="1" spans="2:11">
      <c r="B81" s="358"/>
      <c r="C81" s="359" t="s">
        <v>2143</v>
      </c>
      <c r="D81" s="360" t="s">
        <v>2144</v>
      </c>
      <c r="E81" s="362" t="s">
        <v>2145</v>
      </c>
      <c r="F81" s="359" t="s">
        <v>1948</v>
      </c>
      <c r="G81" s="362" t="s">
        <v>2000</v>
      </c>
      <c r="H81" s="362" t="s">
        <v>2001</v>
      </c>
      <c r="I81" s="363"/>
      <c r="J81" s="360" t="s">
        <v>2146</v>
      </c>
      <c r="K81" s="369" t="s">
        <v>2147</v>
      </c>
    </row>
    <row r="82" customHeight="1" spans="2:11">
      <c r="B82" s="345"/>
      <c r="C82" s="346" t="s">
        <v>2148</v>
      </c>
      <c r="D82" s="347" t="s">
        <v>2149</v>
      </c>
      <c r="E82" s="364" t="s">
        <v>2150</v>
      </c>
      <c r="F82" s="347" t="s">
        <v>2140</v>
      </c>
      <c r="G82" s="357" t="s">
        <v>2151</v>
      </c>
      <c r="H82" s="357" t="s">
        <v>2152</v>
      </c>
      <c r="I82" s="364" t="s">
        <v>2153</v>
      </c>
      <c r="J82" s="346" t="s">
        <v>2154</v>
      </c>
      <c r="K82" s="368" t="s">
        <v>439</v>
      </c>
    </row>
    <row r="83" customHeight="1" spans="2:11">
      <c r="B83" s="345"/>
      <c r="C83" s="365"/>
      <c r="D83" s="365"/>
      <c r="E83" s="347" t="s">
        <v>2155</v>
      </c>
      <c r="F83" s="346" t="s">
        <v>1625</v>
      </c>
      <c r="G83" s="365"/>
      <c r="H83" s="365"/>
      <c r="I83" s="365"/>
      <c r="J83" s="365"/>
      <c r="K83" s="348"/>
    </row>
    <row r="84" customHeight="1" spans="2:11">
      <c r="B84" s="345"/>
      <c r="C84" s="365"/>
      <c r="D84" s="365"/>
      <c r="E84" s="347" t="s">
        <v>2012</v>
      </c>
      <c r="F84" s="346" t="s">
        <v>1948</v>
      </c>
      <c r="G84" s="365"/>
      <c r="H84" s="365"/>
      <c r="I84" s="365"/>
      <c r="J84" s="365"/>
      <c r="K84" s="348"/>
    </row>
    <row r="85" customHeight="1" spans="2:11">
      <c r="B85" s="358"/>
      <c r="C85" s="359" t="s">
        <v>2156</v>
      </c>
      <c r="D85" s="360" t="s">
        <v>2157</v>
      </c>
      <c r="E85" s="361" t="s">
        <v>2158</v>
      </c>
      <c r="F85" s="359" t="s">
        <v>1625</v>
      </c>
      <c r="G85" s="362" t="s">
        <v>2159</v>
      </c>
      <c r="H85" s="362" t="s">
        <v>2160</v>
      </c>
      <c r="I85" s="363"/>
      <c r="J85" s="362" t="s">
        <v>1957</v>
      </c>
      <c r="K85" s="369" t="s">
        <v>2161</v>
      </c>
    </row>
    <row r="86" customHeight="1" spans="2:11">
      <c r="B86" s="358"/>
      <c r="C86" s="363"/>
      <c r="D86" s="363"/>
      <c r="E86" s="360" t="s">
        <v>2162</v>
      </c>
      <c r="F86" s="359" t="s">
        <v>1638</v>
      </c>
      <c r="G86" s="363"/>
      <c r="H86" s="363"/>
      <c r="I86" s="363"/>
      <c r="J86" s="359" t="s">
        <v>2163</v>
      </c>
      <c r="K86" s="370"/>
    </row>
    <row r="87" customHeight="1" spans="2:11">
      <c r="B87" s="358"/>
      <c r="C87" s="363"/>
      <c r="D87" s="363"/>
      <c r="E87" s="360" t="s">
        <v>2164</v>
      </c>
      <c r="F87" s="359" t="s">
        <v>1638</v>
      </c>
      <c r="G87" s="363"/>
      <c r="H87" s="363"/>
      <c r="I87" s="363"/>
      <c r="J87" s="371"/>
      <c r="K87" s="370"/>
    </row>
    <row r="88" customHeight="1" spans="2:11">
      <c r="B88" s="345"/>
      <c r="C88" s="346" t="s">
        <v>2165</v>
      </c>
      <c r="D88" s="347" t="s">
        <v>2166</v>
      </c>
      <c r="E88" s="364" t="s">
        <v>2167</v>
      </c>
      <c r="F88" s="346" t="s">
        <v>1647</v>
      </c>
      <c r="G88" s="357" t="s">
        <v>2054</v>
      </c>
      <c r="H88" s="357" t="s">
        <v>2055</v>
      </c>
      <c r="I88" s="365"/>
      <c r="J88" s="357" t="s">
        <v>1957</v>
      </c>
      <c r="K88" s="368" t="s">
        <v>439</v>
      </c>
    </row>
    <row r="89" customHeight="1" spans="2:11">
      <c r="B89" s="345"/>
      <c r="C89" s="365"/>
      <c r="D89" s="365"/>
      <c r="E89" s="347" t="s">
        <v>2078</v>
      </c>
      <c r="F89" s="346" t="s">
        <v>1948</v>
      </c>
      <c r="G89" s="365"/>
      <c r="H89" s="365"/>
      <c r="I89" s="365"/>
      <c r="J89" s="346" t="s">
        <v>2168</v>
      </c>
      <c r="K89" s="348"/>
    </row>
    <row r="90" customHeight="1" spans="2:11">
      <c r="B90" s="358"/>
      <c r="C90" s="359" t="s">
        <v>2169</v>
      </c>
      <c r="D90" s="360" t="s">
        <v>2170</v>
      </c>
      <c r="E90" s="361" t="s">
        <v>2171</v>
      </c>
      <c r="F90" s="359" t="s">
        <v>1625</v>
      </c>
      <c r="G90" s="362" t="s">
        <v>2017</v>
      </c>
      <c r="H90" s="362" t="s">
        <v>2018</v>
      </c>
      <c r="I90" s="361" t="s">
        <v>2172</v>
      </c>
      <c r="J90" s="362" t="s">
        <v>1957</v>
      </c>
      <c r="K90" s="369" t="s">
        <v>1672</v>
      </c>
    </row>
    <row r="91" customHeight="1" spans="2:11">
      <c r="B91" s="358"/>
      <c r="C91" s="363"/>
      <c r="D91" s="363"/>
      <c r="E91" s="360" t="s">
        <v>2012</v>
      </c>
      <c r="F91" s="359" t="s">
        <v>1948</v>
      </c>
      <c r="G91" s="363"/>
      <c r="H91" s="363"/>
      <c r="I91" s="363"/>
      <c r="J91" s="359" t="s">
        <v>2173</v>
      </c>
      <c r="K91" s="370"/>
    </row>
    <row r="92" customHeight="1" spans="2:11">
      <c r="B92" s="358"/>
      <c r="C92" s="363"/>
      <c r="D92" s="363"/>
      <c r="E92" s="360"/>
      <c r="F92" s="371"/>
      <c r="G92" s="363"/>
      <c r="H92" s="363"/>
      <c r="I92" s="363"/>
      <c r="J92" s="359" t="s">
        <v>2174</v>
      </c>
      <c r="K92" s="370"/>
    </row>
    <row r="93" customHeight="1" spans="2:11">
      <c r="B93" s="345"/>
      <c r="C93" s="346" t="s">
        <v>577</v>
      </c>
      <c r="D93" s="347" t="s">
        <v>2175</v>
      </c>
      <c r="E93" s="364" t="s">
        <v>2176</v>
      </c>
      <c r="F93" s="346" t="s">
        <v>1948</v>
      </c>
      <c r="G93" s="357" t="s">
        <v>1955</v>
      </c>
      <c r="H93" s="357" t="s">
        <v>1956</v>
      </c>
      <c r="I93" s="365"/>
      <c r="J93" s="346" t="s">
        <v>2177</v>
      </c>
      <c r="K93" s="368" t="s">
        <v>1672</v>
      </c>
    </row>
    <row r="94" customHeight="1" spans="2:11">
      <c r="B94" s="345"/>
      <c r="C94" s="365"/>
      <c r="D94" s="365"/>
      <c r="E94" s="347" t="s">
        <v>2078</v>
      </c>
      <c r="F94" s="346" t="s">
        <v>1948</v>
      </c>
      <c r="G94" s="365"/>
      <c r="H94" s="365"/>
      <c r="I94" s="365"/>
      <c r="J94" s="347" t="s">
        <v>2004</v>
      </c>
      <c r="K94" s="348"/>
    </row>
    <row r="95" customHeight="1" spans="2:11">
      <c r="B95" s="358"/>
      <c r="C95" s="359" t="s">
        <v>2178</v>
      </c>
      <c r="D95" s="360" t="s">
        <v>2179</v>
      </c>
      <c r="E95" s="361" t="s">
        <v>2180</v>
      </c>
      <c r="F95" s="359" t="s">
        <v>1948</v>
      </c>
      <c r="G95" s="362" t="s">
        <v>2036</v>
      </c>
      <c r="H95" s="362" t="s">
        <v>2037</v>
      </c>
      <c r="I95" s="361" t="s">
        <v>2181</v>
      </c>
      <c r="J95" s="362" t="s">
        <v>1957</v>
      </c>
      <c r="K95" s="369" t="s">
        <v>2182</v>
      </c>
    </row>
    <row r="96" customHeight="1" spans="2:11">
      <c r="B96" s="358"/>
      <c r="C96" s="363"/>
      <c r="D96" s="363"/>
      <c r="E96" s="360" t="s">
        <v>2040</v>
      </c>
      <c r="F96" s="359" t="s">
        <v>1948</v>
      </c>
      <c r="G96" s="363"/>
      <c r="H96" s="363"/>
      <c r="I96" s="363"/>
      <c r="J96" s="359" t="s">
        <v>2183</v>
      </c>
      <c r="K96" s="370"/>
    </row>
    <row r="97" customHeight="1" spans="2:11">
      <c r="B97" s="358"/>
      <c r="C97" s="363"/>
      <c r="D97" s="363"/>
      <c r="E97" s="360"/>
      <c r="F97" s="371"/>
      <c r="G97" s="363"/>
      <c r="H97" s="363"/>
      <c r="I97" s="363"/>
      <c r="J97" s="359" t="s">
        <v>2184</v>
      </c>
      <c r="K97" s="370"/>
    </row>
    <row r="98" customHeight="1" spans="2:11">
      <c r="B98" s="345"/>
      <c r="C98" s="346" t="s">
        <v>2185</v>
      </c>
      <c r="D98" s="347" t="s">
        <v>2186</v>
      </c>
      <c r="E98" s="364" t="s">
        <v>2187</v>
      </c>
      <c r="F98" s="346" t="s">
        <v>1625</v>
      </c>
      <c r="G98" s="357" t="s">
        <v>1955</v>
      </c>
      <c r="H98" s="357" t="s">
        <v>1956</v>
      </c>
      <c r="I98" s="364" t="s">
        <v>2188</v>
      </c>
      <c r="J98" s="357" t="s">
        <v>1957</v>
      </c>
      <c r="K98" s="368" t="s">
        <v>113</v>
      </c>
    </row>
    <row r="99" customHeight="1" spans="2:11">
      <c r="B99" s="345"/>
      <c r="C99" s="365"/>
      <c r="D99" s="365"/>
      <c r="E99" s="347" t="s">
        <v>2189</v>
      </c>
      <c r="F99" s="347" t="s">
        <v>2190</v>
      </c>
      <c r="G99" s="365"/>
      <c r="H99" s="365"/>
      <c r="I99" s="365"/>
      <c r="J99" s="346" t="s">
        <v>2191</v>
      </c>
      <c r="K99" s="348"/>
    </row>
    <row r="100" customHeight="1" spans="2:11">
      <c r="B100" s="345"/>
      <c r="C100" s="365"/>
      <c r="D100" s="365"/>
      <c r="E100" s="347" t="s">
        <v>2192</v>
      </c>
      <c r="F100" s="346" t="s">
        <v>1948</v>
      </c>
      <c r="G100" s="365"/>
      <c r="H100" s="365"/>
      <c r="I100" s="365"/>
      <c r="J100" s="372"/>
      <c r="K100" s="348"/>
    </row>
    <row r="101" customHeight="1" spans="2:11">
      <c r="B101" s="358"/>
      <c r="C101" s="359" t="s">
        <v>2193</v>
      </c>
      <c r="D101" s="360" t="s">
        <v>2194</v>
      </c>
      <c r="E101" s="361" t="s">
        <v>2195</v>
      </c>
      <c r="F101" s="359" t="s">
        <v>1948</v>
      </c>
      <c r="G101" s="362" t="s">
        <v>1955</v>
      </c>
      <c r="H101" s="362" t="s">
        <v>1956</v>
      </c>
      <c r="I101" s="363"/>
      <c r="J101" s="362" t="s">
        <v>1957</v>
      </c>
      <c r="K101" s="369" t="s">
        <v>2094</v>
      </c>
    </row>
    <row r="102" customHeight="1" spans="2:11">
      <c r="B102" s="358"/>
      <c r="C102" s="363"/>
      <c r="D102" s="363"/>
      <c r="E102" s="360" t="s">
        <v>2196</v>
      </c>
      <c r="F102" s="359" t="s">
        <v>1948</v>
      </c>
      <c r="G102" s="363"/>
      <c r="H102" s="363"/>
      <c r="I102" s="363"/>
      <c r="J102" s="359" t="s">
        <v>2197</v>
      </c>
      <c r="K102" s="370"/>
    </row>
    <row r="103" customHeight="1" spans="2:11">
      <c r="B103" s="358"/>
      <c r="C103" s="363"/>
      <c r="D103" s="363"/>
      <c r="E103" s="360" t="s">
        <v>2198</v>
      </c>
      <c r="F103" s="359" t="s">
        <v>1948</v>
      </c>
      <c r="G103" s="363"/>
      <c r="H103" s="363"/>
      <c r="I103" s="363"/>
      <c r="J103" s="359" t="s">
        <v>2174</v>
      </c>
      <c r="K103" s="370"/>
    </row>
    <row r="104" customHeight="1" spans="2:11">
      <c r="B104" s="345"/>
      <c r="C104" s="346" t="s">
        <v>2199</v>
      </c>
      <c r="D104" s="347" t="s">
        <v>2200</v>
      </c>
      <c r="E104" s="364" t="s">
        <v>2201</v>
      </c>
      <c r="F104" s="346" t="s">
        <v>1948</v>
      </c>
      <c r="G104" s="357" t="s">
        <v>2036</v>
      </c>
      <c r="H104" s="357" t="s">
        <v>2037</v>
      </c>
      <c r="I104" s="364" t="s">
        <v>2202</v>
      </c>
      <c r="J104" s="357" t="s">
        <v>1957</v>
      </c>
      <c r="K104" s="368" t="s">
        <v>517</v>
      </c>
    </row>
    <row r="105" customHeight="1" spans="2:11">
      <c r="B105" s="345"/>
      <c r="C105" s="365"/>
      <c r="D105" s="365"/>
      <c r="E105" s="347" t="s">
        <v>1988</v>
      </c>
      <c r="F105" s="346" t="s">
        <v>1948</v>
      </c>
      <c r="G105" s="365"/>
      <c r="H105" s="365"/>
      <c r="I105" s="365"/>
      <c r="J105" s="346" t="s">
        <v>2203</v>
      </c>
      <c r="K105" s="348"/>
    </row>
    <row r="106" customHeight="1" spans="2:11">
      <c r="B106" s="345"/>
      <c r="C106" s="365"/>
      <c r="D106" s="365"/>
      <c r="E106" s="347" t="s">
        <v>1990</v>
      </c>
      <c r="F106" s="346" t="s">
        <v>1948</v>
      </c>
      <c r="G106" s="365"/>
      <c r="H106" s="365"/>
      <c r="I106" s="365"/>
      <c r="J106" s="372"/>
      <c r="K106" s="348"/>
    </row>
    <row r="107" customHeight="1" spans="2:11">
      <c r="B107" s="358"/>
      <c r="C107" s="359" t="s">
        <v>604</v>
      </c>
      <c r="D107" s="360" t="s">
        <v>2204</v>
      </c>
      <c r="E107" s="361" t="s">
        <v>2205</v>
      </c>
      <c r="F107" s="359" t="s">
        <v>1638</v>
      </c>
      <c r="G107" s="362" t="s">
        <v>1978</v>
      </c>
      <c r="H107" s="362" t="s">
        <v>1979</v>
      </c>
      <c r="I107" s="361" t="s">
        <v>2206</v>
      </c>
      <c r="J107" s="360" t="s">
        <v>2207</v>
      </c>
      <c r="K107" s="369" t="s">
        <v>439</v>
      </c>
    </row>
    <row r="108" customHeight="1" spans="2:11">
      <c r="B108" s="358"/>
      <c r="C108" s="363"/>
      <c r="D108" s="363"/>
      <c r="E108" s="360" t="s">
        <v>1988</v>
      </c>
      <c r="F108" s="359" t="s">
        <v>1948</v>
      </c>
      <c r="G108" s="363"/>
      <c r="H108" s="363"/>
      <c r="I108" s="363"/>
      <c r="J108" s="363"/>
      <c r="K108" s="370"/>
    </row>
    <row r="109" customHeight="1" spans="2:11">
      <c r="B109" s="358"/>
      <c r="C109" s="363"/>
      <c r="D109" s="363"/>
      <c r="E109" s="360" t="s">
        <v>2040</v>
      </c>
      <c r="F109" s="359" t="s">
        <v>1948</v>
      </c>
      <c r="G109" s="363"/>
      <c r="H109" s="363"/>
      <c r="I109" s="363"/>
      <c r="J109" s="363"/>
      <c r="K109" s="370"/>
    </row>
    <row r="110" customHeight="1" spans="2:11">
      <c r="B110" s="345"/>
      <c r="C110" s="346" t="s">
        <v>2208</v>
      </c>
      <c r="D110" s="347" t="s">
        <v>2209</v>
      </c>
      <c r="E110" s="364" t="s">
        <v>2210</v>
      </c>
      <c r="F110" s="346" t="s">
        <v>1948</v>
      </c>
      <c r="G110" s="357" t="s">
        <v>1955</v>
      </c>
      <c r="H110" s="357" t="s">
        <v>1956</v>
      </c>
      <c r="I110" s="365"/>
      <c r="J110" s="357" t="s">
        <v>1957</v>
      </c>
      <c r="K110" s="368" t="s">
        <v>514</v>
      </c>
    </row>
    <row r="111" customHeight="1" spans="2:11">
      <c r="B111" s="345"/>
      <c r="C111" s="365"/>
      <c r="D111" s="365"/>
      <c r="E111" s="347" t="s">
        <v>2040</v>
      </c>
      <c r="F111" s="346" t="s">
        <v>1948</v>
      </c>
      <c r="G111" s="365"/>
      <c r="H111" s="365"/>
      <c r="I111" s="365"/>
      <c r="J111" s="346" t="s">
        <v>2211</v>
      </c>
      <c r="K111" s="348"/>
    </row>
    <row r="112" customHeight="1" spans="2:11">
      <c r="B112" s="358"/>
      <c r="C112" s="359" t="s">
        <v>2212</v>
      </c>
      <c r="D112" s="360" t="s">
        <v>2213</v>
      </c>
      <c r="E112" s="362" t="s">
        <v>2214</v>
      </c>
      <c r="F112" s="359" t="s">
        <v>1948</v>
      </c>
      <c r="G112" s="362" t="s">
        <v>1978</v>
      </c>
      <c r="H112" s="362" t="s">
        <v>1979</v>
      </c>
      <c r="I112" s="363"/>
      <c r="J112" s="359" t="s">
        <v>2215</v>
      </c>
      <c r="K112" s="369" t="s">
        <v>433</v>
      </c>
    </row>
    <row r="113" customHeight="1" spans="2:11">
      <c r="B113" s="345"/>
      <c r="C113" s="346" t="s">
        <v>2216</v>
      </c>
      <c r="D113" s="347" t="s">
        <v>2217</v>
      </c>
      <c r="E113" s="364" t="s">
        <v>2028</v>
      </c>
      <c r="F113" s="346" t="s">
        <v>1948</v>
      </c>
      <c r="G113" s="357" t="s">
        <v>2017</v>
      </c>
      <c r="H113" s="357" t="s">
        <v>2018</v>
      </c>
      <c r="I113" s="364" t="s">
        <v>2218</v>
      </c>
      <c r="J113" s="357" t="s">
        <v>1957</v>
      </c>
      <c r="K113" s="368" t="s">
        <v>425</v>
      </c>
    </row>
    <row r="114" customHeight="1" spans="2:11">
      <c r="B114" s="345"/>
      <c r="C114" s="365"/>
      <c r="D114" s="365"/>
      <c r="E114" s="347" t="s">
        <v>1996</v>
      </c>
      <c r="F114" s="346" t="s">
        <v>1948</v>
      </c>
      <c r="G114" s="365"/>
      <c r="H114" s="365"/>
      <c r="I114" s="365"/>
      <c r="J114" s="346" t="s">
        <v>2219</v>
      </c>
      <c r="K114" s="348"/>
    </row>
    <row r="115" customHeight="1" spans="2:11">
      <c r="B115" s="345"/>
      <c r="C115" s="365"/>
      <c r="D115" s="365"/>
      <c r="E115" s="347"/>
      <c r="F115" s="372"/>
      <c r="G115" s="365"/>
      <c r="H115" s="365"/>
      <c r="I115" s="365"/>
      <c r="J115" s="346" t="s">
        <v>2174</v>
      </c>
      <c r="K115" s="348"/>
    </row>
    <row r="116" customHeight="1" spans="2:11">
      <c r="B116" s="358"/>
      <c r="C116" s="359" t="s">
        <v>2220</v>
      </c>
      <c r="D116" s="360" t="s">
        <v>2221</v>
      </c>
      <c r="E116" s="361" t="s">
        <v>2109</v>
      </c>
      <c r="F116" s="359" t="s">
        <v>1625</v>
      </c>
      <c r="G116" s="362" t="s">
        <v>2222</v>
      </c>
      <c r="H116" s="362" t="s">
        <v>2223</v>
      </c>
      <c r="I116" s="363"/>
      <c r="J116" s="359" t="s">
        <v>2224</v>
      </c>
      <c r="K116" s="369" t="s">
        <v>1672</v>
      </c>
    </row>
    <row r="117" customHeight="1" spans="2:11">
      <c r="B117" s="358"/>
      <c r="C117" s="363"/>
      <c r="D117" s="363"/>
      <c r="E117" s="360" t="s">
        <v>2059</v>
      </c>
      <c r="F117" s="359" t="s">
        <v>1948</v>
      </c>
      <c r="G117" s="363"/>
      <c r="H117" s="363"/>
      <c r="I117" s="363"/>
      <c r="J117" s="363"/>
      <c r="K117" s="370"/>
    </row>
    <row r="118" customHeight="1" spans="2:11">
      <c r="B118" s="358"/>
      <c r="C118" s="363"/>
      <c r="D118" s="363"/>
      <c r="E118" s="360" t="s">
        <v>2225</v>
      </c>
      <c r="F118" s="359" t="s">
        <v>1948</v>
      </c>
      <c r="G118" s="363"/>
      <c r="H118" s="363"/>
      <c r="I118" s="363"/>
      <c r="J118" s="363"/>
      <c r="K118" s="370"/>
    </row>
    <row r="119" customHeight="1" spans="2:11">
      <c r="B119" s="345"/>
      <c r="C119" s="346" t="s">
        <v>2226</v>
      </c>
      <c r="D119" s="347" t="s">
        <v>2227</v>
      </c>
      <c r="E119" s="364" t="s">
        <v>2228</v>
      </c>
      <c r="F119" s="346" t="s">
        <v>1638</v>
      </c>
      <c r="G119" s="357" t="s">
        <v>2229</v>
      </c>
      <c r="H119" s="357" t="s">
        <v>2230</v>
      </c>
      <c r="I119" s="364" t="s">
        <v>2231</v>
      </c>
      <c r="J119" s="346" t="s">
        <v>2232</v>
      </c>
      <c r="K119" s="368" t="s">
        <v>439</v>
      </c>
    </row>
    <row r="120" customHeight="1" spans="2:11">
      <c r="B120" s="345"/>
      <c r="C120" s="365"/>
      <c r="D120" s="365"/>
      <c r="E120" s="347" t="s">
        <v>2026</v>
      </c>
      <c r="F120" s="346" t="s">
        <v>1948</v>
      </c>
      <c r="G120" s="365"/>
      <c r="H120" s="365"/>
      <c r="I120" s="365"/>
      <c r="J120" s="365"/>
      <c r="K120" s="348"/>
    </row>
    <row r="121" customHeight="1" spans="2:11">
      <c r="B121" s="358"/>
      <c r="C121" s="359" t="s">
        <v>2233</v>
      </c>
      <c r="D121" s="360" t="s">
        <v>2234</v>
      </c>
      <c r="E121" s="361" t="s">
        <v>2235</v>
      </c>
      <c r="F121" s="359" t="s">
        <v>1638</v>
      </c>
      <c r="G121" s="362" t="s">
        <v>2236</v>
      </c>
      <c r="H121" s="362" t="s">
        <v>2237</v>
      </c>
      <c r="I121" s="363"/>
      <c r="J121" s="362" t="s">
        <v>1957</v>
      </c>
      <c r="K121" s="369" t="s">
        <v>2161</v>
      </c>
    </row>
    <row r="122" customHeight="1" spans="2:11">
      <c r="B122" s="358"/>
      <c r="C122" s="363"/>
      <c r="D122" s="363"/>
      <c r="E122" s="360" t="s">
        <v>1995</v>
      </c>
      <c r="F122" s="359" t="s">
        <v>1948</v>
      </c>
      <c r="G122" s="363"/>
      <c r="H122" s="363"/>
      <c r="I122" s="363"/>
      <c r="J122" s="359" t="s">
        <v>2238</v>
      </c>
      <c r="K122" s="370"/>
    </row>
    <row r="123" customHeight="1" spans="2:11">
      <c r="B123" s="358"/>
      <c r="C123" s="363"/>
      <c r="D123" s="363"/>
      <c r="E123" s="360" t="s">
        <v>1988</v>
      </c>
      <c r="F123" s="359" t="s">
        <v>1948</v>
      </c>
      <c r="G123" s="363"/>
      <c r="H123" s="363"/>
      <c r="I123" s="363"/>
      <c r="J123" s="371"/>
      <c r="K123" s="370"/>
    </row>
    <row r="124" customHeight="1" spans="2:11">
      <c r="B124" s="358"/>
      <c r="C124" s="363"/>
      <c r="D124" s="363"/>
      <c r="E124" s="360" t="s">
        <v>1996</v>
      </c>
      <c r="F124" s="359" t="s">
        <v>1948</v>
      </c>
      <c r="G124" s="363"/>
      <c r="H124" s="363"/>
      <c r="I124" s="363"/>
      <c r="J124" s="371"/>
      <c r="K124" s="370"/>
    </row>
    <row r="125" customHeight="1" spans="2:11">
      <c r="B125" s="345"/>
      <c r="C125" s="346" t="s">
        <v>2239</v>
      </c>
      <c r="D125" s="347" t="s">
        <v>2240</v>
      </c>
      <c r="E125" s="364" t="s">
        <v>2007</v>
      </c>
      <c r="F125" s="346" t="s">
        <v>1638</v>
      </c>
      <c r="G125" s="357" t="s">
        <v>2029</v>
      </c>
      <c r="H125" s="357" t="s">
        <v>2030</v>
      </c>
      <c r="I125" s="365"/>
      <c r="J125" s="357" t="s">
        <v>1957</v>
      </c>
      <c r="K125" s="368" t="s">
        <v>517</v>
      </c>
    </row>
    <row r="126" customHeight="1" spans="2:11">
      <c r="B126" s="345"/>
      <c r="C126" s="365"/>
      <c r="D126" s="365"/>
      <c r="E126" s="347" t="s">
        <v>1995</v>
      </c>
      <c r="F126" s="346" t="s">
        <v>1948</v>
      </c>
      <c r="G126" s="365"/>
      <c r="H126" s="365"/>
      <c r="I126" s="365"/>
      <c r="J126" s="346" t="s">
        <v>2241</v>
      </c>
      <c r="K126" s="348"/>
    </row>
    <row r="127" customHeight="1" spans="2:11">
      <c r="B127" s="345"/>
      <c r="C127" s="365"/>
      <c r="D127" s="365"/>
      <c r="E127" s="347" t="s">
        <v>2026</v>
      </c>
      <c r="F127" s="346" t="s">
        <v>1948</v>
      </c>
      <c r="G127" s="365"/>
      <c r="H127" s="365"/>
      <c r="I127" s="365"/>
      <c r="J127" s="346" t="s">
        <v>2174</v>
      </c>
      <c r="K127" s="348"/>
    </row>
    <row r="128" customHeight="1" spans="2:11">
      <c r="B128" s="358"/>
      <c r="C128" s="359" t="s">
        <v>2242</v>
      </c>
      <c r="D128" s="360" t="s">
        <v>2243</v>
      </c>
      <c r="E128" s="361" t="s">
        <v>2244</v>
      </c>
      <c r="F128" s="359" t="s">
        <v>1647</v>
      </c>
      <c r="G128" s="362" t="s">
        <v>1985</v>
      </c>
      <c r="H128" s="362" t="s">
        <v>1986</v>
      </c>
      <c r="I128" s="363"/>
      <c r="J128" s="362" t="s">
        <v>1957</v>
      </c>
      <c r="K128" s="369" t="s">
        <v>1987</v>
      </c>
    </row>
    <row r="129" customHeight="1" spans="2:11">
      <c r="B129" s="358"/>
      <c r="C129" s="363"/>
      <c r="D129" s="363"/>
      <c r="E129" s="360" t="s">
        <v>1995</v>
      </c>
      <c r="F129" s="359" t="s">
        <v>1948</v>
      </c>
      <c r="G129" s="363"/>
      <c r="H129" s="363"/>
      <c r="I129" s="363"/>
      <c r="J129" s="359" t="s">
        <v>2077</v>
      </c>
      <c r="K129" s="370"/>
    </row>
    <row r="130" customHeight="1" spans="2:11">
      <c r="B130" s="358"/>
      <c r="C130" s="363"/>
      <c r="D130" s="363"/>
      <c r="E130" s="360" t="s">
        <v>2078</v>
      </c>
      <c r="F130" s="359" t="s">
        <v>1948</v>
      </c>
      <c r="G130" s="363"/>
      <c r="H130" s="363"/>
      <c r="I130" s="363"/>
      <c r="J130" s="371"/>
      <c r="K130" s="370"/>
    </row>
    <row r="131" customHeight="1" spans="2:11">
      <c r="B131" s="345"/>
      <c r="C131" s="346" t="s">
        <v>2245</v>
      </c>
      <c r="D131" s="347" t="s">
        <v>2246</v>
      </c>
      <c r="E131" s="364" t="s">
        <v>2247</v>
      </c>
      <c r="F131" s="346" t="s">
        <v>1638</v>
      </c>
      <c r="G131" s="357" t="s">
        <v>2029</v>
      </c>
      <c r="H131" s="357" t="s">
        <v>2030</v>
      </c>
      <c r="I131" s="365"/>
      <c r="J131" s="357" t="s">
        <v>1957</v>
      </c>
      <c r="K131" s="368" t="s">
        <v>113</v>
      </c>
    </row>
    <row r="132" customHeight="1" spans="2:11">
      <c r="B132" s="345"/>
      <c r="C132" s="365"/>
      <c r="D132" s="365"/>
      <c r="E132" s="347" t="s">
        <v>1995</v>
      </c>
      <c r="F132" s="346" t="s">
        <v>1948</v>
      </c>
      <c r="G132" s="365"/>
      <c r="H132" s="365"/>
      <c r="I132" s="365"/>
      <c r="J132" s="346" t="s">
        <v>2248</v>
      </c>
      <c r="K132" s="348"/>
    </row>
    <row r="133" customHeight="1" spans="2:11">
      <c r="B133" s="345"/>
      <c r="C133" s="365"/>
      <c r="D133" s="365"/>
      <c r="E133" s="347" t="s">
        <v>2078</v>
      </c>
      <c r="F133" s="346" t="s">
        <v>1948</v>
      </c>
      <c r="G133" s="365"/>
      <c r="H133" s="365"/>
      <c r="I133" s="365"/>
      <c r="J133" s="372"/>
      <c r="K133" s="348"/>
    </row>
    <row r="134" customHeight="1" spans="2:11">
      <c r="B134" s="358"/>
      <c r="C134" s="359" t="s">
        <v>2249</v>
      </c>
      <c r="D134" s="360" t="s">
        <v>2250</v>
      </c>
      <c r="E134" s="361" t="s">
        <v>2251</v>
      </c>
      <c r="F134" s="359" t="s">
        <v>1647</v>
      </c>
      <c r="G134" s="362" t="s">
        <v>2036</v>
      </c>
      <c r="H134" s="362" t="s">
        <v>2037</v>
      </c>
      <c r="I134" s="363"/>
      <c r="J134" s="362" t="s">
        <v>1957</v>
      </c>
      <c r="K134" s="369" t="s">
        <v>2252</v>
      </c>
    </row>
    <row r="135" customHeight="1" spans="2:11">
      <c r="B135" s="358"/>
      <c r="C135" s="363"/>
      <c r="D135" s="363"/>
      <c r="E135" s="360" t="s">
        <v>1995</v>
      </c>
      <c r="F135" s="359" t="s">
        <v>1948</v>
      </c>
      <c r="G135" s="363"/>
      <c r="H135" s="363"/>
      <c r="I135" s="363"/>
      <c r="J135" s="359" t="s">
        <v>2253</v>
      </c>
      <c r="K135" s="370"/>
    </row>
    <row r="136" customHeight="1" spans="2:11">
      <c r="B136" s="358"/>
      <c r="C136" s="363"/>
      <c r="D136" s="363"/>
      <c r="E136" s="360" t="s">
        <v>2059</v>
      </c>
      <c r="F136" s="359" t="s">
        <v>1948</v>
      </c>
      <c r="G136" s="363"/>
      <c r="H136" s="363"/>
      <c r="I136" s="363"/>
      <c r="J136" s="359"/>
      <c r="K136" s="370"/>
    </row>
    <row r="137" customHeight="1" spans="2:11">
      <c r="B137" s="358"/>
      <c r="C137" s="363"/>
      <c r="D137" s="363"/>
      <c r="E137" s="360" t="s">
        <v>2078</v>
      </c>
      <c r="F137" s="359" t="s">
        <v>1948</v>
      </c>
      <c r="G137" s="363"/>
      <c r="H137" s="363"/>
      <c r="I137" s="363"/>
      <c r="J137" s="371"/>
      <c r="K137" s="370"/>
    </row>
    <row r="138" customHeight="1" spans="2:11">
      <c r="B138" s="345"/>
      <c r="C138" s="346" t="s">
        <v>2254</v>
      </c>
      <c r="D138" s="347" t="s">
        <v>2255</v>
      </c>
      <c r="E138" s="364" t="s">
        <v>2251</v>
      </c>
      <c r="F138" s="346" t="s">
        <v>1647</v>
      </c>
      <c r="G138" s="357" t="s">
        <v>2054</v>
      </c>
      <c r="H138" s="357" t="s">
        <v>2055</v>
      </c>
      <c r="I138" s="364" t="s">
        <v>2256</v>
      </c>
      <c r="J138" s="346" t="s">
        <v>2257</v>
      </c>
      <c r="K138" s="368" t="s">
        <v>517</v>
      </c>
    </row>
    <row r="139" customHeight="1" spans="2:11">
      <c r="B139" s="345"/>
      <c r="C139" s="365"/>
      <c r="D139" s="365"/>
      <c r="E139" s="347" t="s">
        <v>2040</v>
      </c>
      <c r="F139" s="346" t="s">
        <v>1948</v>
      </c>
      <c r="G139" s="365"/>
      <c r="H139" s="365"/>
      <c r="I139" s="365"/>
      <c r="J139" s="365"/>
      <c r="K139" s="348"/>
    </row>
    <row r="140" customHeight="1" spans="2:11">
      <c r="B140" s="358"/>
      <c r="C140" s="359" t="s">
        <v>2258</v>
      </c>
      <c r="D140" s="360" t="s">
        <v>2259</v>
      </c>
      <c r="E140" s="361" t="s">
        <v>2260</v>
      </c>
      <c r="F140" s="359" t="s">
        <v>1638</v>
      </c>
      <c r="G140" s="362" t="s">
        <v>2054</v>
      </c>
      <c r="H140" s="362" t="s">
        <v>2055</v>
      </c>
      <c r="I140" s="363"/>
      <c r="J140" s="362" t="s">
        <v>1957</v>
      </c>
      <c r="K140" s="369" t="s">
        <v>517</v>
      </c>
    </row>
    <row r="141" customHeight="1" spans="2:11">
      <c r="B141" s="358"/>
      <c r="C141" s="363"/>
      <c r="D141" s="363"/>
      <c r="E141" s="360" t="s">
        <v>2261</v>
      </c>
      <c r="F141" s="359" t="s">
        <v>1948</v>
      </c>
      <c r="G141" s="363"/>
      <c r="H141" s="363"/>
      <c r="I141" s="363"/>
      <c r="J141" s="359" t="s">
        <v>2262</v>
      </c>
      <c r="K141" s="370"/>
    </row>
    <row r="142" customHeight="1" spans="2:11">
      <c r="B142" s="358"/>
      <c r="C142" s="363"/>
      <c r="D142" s="363"/>
      <c r="E142" s="360" t="s">
        <v>2225</v>
      </c>
      <c r="F142" s="359" t="s">
        <v>1948</v>
      </c>
      <c r="G142" s="363"/>
      <c r="H142" s="363"/>
      <c r="I142" s="363"/>
      <c r="J142" s="371"/>
      <c r="K142" s="370"/>
    </row>
    <row r="143" customHeight="1" spans="2:11">
      <c r="B143" s="345"/>
      <c r="C143" s="346" t="s">
        <v>2263</v>
      </c>
      <c r="D143" s="347" t="s">
        <v>2264</v>
      </c>
      <c r="E143" s="364" t="s">
        <v>2043</v>
      </c>
      <c r="F143" s="346" t="s">
        <v>1638</v>
      </c>
      <c r="G143" s="357" t="s">
        <v>2265</v>
      </c>
      <c r="H143" s="357" t="s">
        <v>2266</v>
      </c>
      <c r="I143" s="364" t="s">
        <v>2267</v>
      </c>
      <c r="J143" s="346" t="s">
        <v>2268</v>
      </c>
      <c r="K143" s="368" t="s">
        <v>213</v>
      </c>
    </row>
    <row r="144" customHeight="1" spans="2:11">
      <c r="B144" s="345"/>
      <c r="C144" s="365"/>
      <c r="D144" s="365"/>
      <c r="E144" s="347" t="s">
        <v>2269</v>
      </c>
      <c r="F144" s="346" t="s">
        <v>1638</v>
      </c>
      <c r="G144" s="365"/>
      <c r="H144" s="365"/>
      <c r="I144" s="365"/>
      <c r="J144" s="365"/>
      <c r="K144" s="348"/>
    </row>
    <row r="145" customHeight="1" spans="2:11">
      <c r="B145" s="358"/>
      <c r="C145" s="359" t="s">
        <v>2270</v>
      </c>
      <c r="D145" s="360" t="s">
        <v>2271</v>
      </c>
      <c r="E145" s="361" t="s">
        <v>2272</v>
      </c>
      <c r="F145" s="359" t="s">
        <v>1625</v>
      </c>
      <c r="G145" s="362" t="s">
        <v>2273</v>
      </c>
      <c r="H145" s="362" t="s">
        <v>2274</v>
      </c>
      <c r="I145" s="363"/>
      <c r="J145" s="359" t="s">
        <v>2275</v>
      </c>
      <c r="K145" s="369" t="s">
        <v>213</v>
      </c>
    </row>
    <row r="146" customHeight="1" spans="2:11">
      <c r="B146" s="358"/>
      <c r="C146" s="363"/>
      <c r="D146" s="363"/>
      <c r="E146" s="360" t="s">
        <v>1995</v>
      </c>
      <c r="F146" s="359" t="s">
        <v>1948</v>
      </c>
      <c r="G146" s="363"/>
      <c r="H146" s="363"/>
      <c r="I146" s="363"/>
      <c r="J146" s="360" t="s">
        <v>2004</v>
      </c>
      <c r="K146" s="370"/>
    </row>
    <row r="147" customHeight="1" spans="2:11">
      <c r="B147" s="358"/>
      <c r="C147" s="363"/>
      <c r="D147" s="363"/>
      <c r="E147" s="360" t="s">
        <v>2078</v>
      </c>
      <c r="F147" s="359" t="s">
        <v>1948</v>
      </c>
      <c r="G147" s="363"/>
      <c r="H147" s="363"/>
      <c r="I147" s="363"/>
      <c r="J147" s="371"/>
      <c r="K147" s="370"/>
    </row>
    <row r="148" customHeight="1" spans="2:11">
      <c r="B148" s="345"/>
      <c r="C148" s="346" t="s">
        <v>2276</v>
      </c>
      <c r="D148" s="347" t="s">
        <v>2277</v>
      </c>
      <c r="E148" s="364" t="s">
        <v>2176</v>
      </c>
      <c r="F148" s="346" t="s">
        <v>1948</v>
      </c>
      <c r="G148" s="357" t="s">
        <v>2278</v>
      </c>
      <c r="H148" s="357" t="s">
        <v>2279</v>
      </c>
      <c r="I148" s="365"/>
      <c r="J148" s="346" t="s">
        <v>2280</v>
      </c>
      <c r="K148" s="368" t="s">
        <v>1987</v>
      </c>
    </row>
    <row r="149" customHeight="1" spans="2:11">
      <c r="B149" s="345"/>
      <c r="C149" s="365"/>
      <c r="D149" s="365"/>
      <c r="E149" s="347" t="s">
        <v>1988</v>
      </c>
      <c r="F149" s="346" t="s">
        <v>1948</v>
      </c>
      <c r="G149" s="365"/>
      <c r="H149" s="365"/>
      <c r="I149" s="365"/>
      <c r="J149" s="365"/>
      <c r="K149" s="348"/>
    </row>
    <row r="150" customHeight="1" spans="2:11">
      <c r="B150" s="345"/>
      <c r="C150" s="365"/>
      <c r="D150" s="365"/>
      <c r="E150" s="347" t="s">
        <v>2198</v>
      </c>
      <c r="F150" s="346" t="s">
        <v>1948</v>
      </c>
      <c r="G150" s="365"/>
      <c r="H150" s="365"/>
      <c r="I150" s="365"/>
      <c r="J150" s="365"/>
      <c r="K150" s="348"/>
    </row>
    <row r="151" customHeight="1" spans="2:11">
      <c r="B151" s="358"/>
      <c r="C151" s="359" t="s">
        <v>1543</v>
      </c>
      <c r="D151" s="360" t="s">
        <v>2281</v>
      </c>
      <c r="E151" s="362" t="s">
        <v>2282</v>
      </c>
      <c r="F151" s="359" t="s">
        <v>1647</v>
      </c>
      <c r="G151" s="362" t="s">
        <v>1985</v>
      </c>
      <c r="H151" s="362" t="s">
        <v>1986</v>
      </c>
      <c r="I151" s="363"/>
      <c r="J151" s="362" t="s">
        <v>1957</v>
      </c>
      <c r="K151" s="369" t="s">
        <v>2283</v>
      </c>
    </row>
    <row r="152" customHeight="1" spans="2:11">
      <c r="B152" s="358"/>
      <c r="C152" s="363"/>
      <c r="D152" s="363"/>
      <c r="E152" s="360"/>
      <c r="F152" s="363"/>
      <c r="G152" s="363"/>
      <c r="H152" s="363"/>
      <c r="I152" s="363"/>
      <c r="J152" s="359" t="s">
        <v>2284</v>
      </c>
      <c r="K152" s="370"/>
    </row>
    <row r="153" customHeight="1" spans="2:11">
      <c r="B153" s="345"/>
      <c r="C153" s="346" t="s">
        <v>1572</v>
      </c>
      <c r="D153" s="347" t="s">
        <v>2285</v>
      </c>
      <c r="E153" s="364" t="s">
        <v>2286</v>
      </c>
      <c r="F153" s="346" t="s">
        <v>1638</v>
      </c>
      <c r="G153" s="357" t="s">
        <v>1978</v>
      </c>
      <c r="H153" s="357" t="s">
        <v>1979</v>
      </c>
      <c r="I153" s="364" t="s">
        <v>2287</v>
      </c>
      <c r="J153" s="347" t="s">
        <v>2288</v>
      </c>
      <c r="K153" s="368" t="s">
        <v>82</v>
      </c>
    </row>
    <row r="154" customHeight="1" spans="2:11">
      <c r="B154" s="345"/>
      <c r="C154" s="365"/>
      <c r="D154" s="365"/>
      <c r="E154" s="347" t="s">
        <v>2289</v>
      </c>
      <c r="F154" s="346" t="s">
        <v>1758</v>
      </c>
      <c r="G154" s="365"/>
      <c r="H154" s="365"/>
      <c r="I154" s="365"/>
      <c r="J154" s="365"/>
      <c r="K154" s="348"/>
    </row>
    <row r="155" customHeight="1" spans="2:11">
      <c r="B155" s="358"/>
      <c r="C155" s="359" t="s">
        <v>1534</v>
      </c>
      <c r="D155" s="360" t="s">
        <v>2290</v>
      </c>
      <c r="E155" s="361" t="s">
        <v>2291</v>
      </c>
      <c r="F155" s="359" t="s">
        <v>1625</v>
      </c>
      <c r="G155" s="362" t="s">
        <v>2008</v>
      </c>
      <c r="H155" s="362" t="s">
        <v>2009</v>
      </c>
      <c r="I155" s="363"/>
      <c r="J155" s="359" t="s">
        <v>2292</v>
      </c>
      <c r="K155" s="369" t="s">
        <v>1729</v>
      </c>
    </row>
    <row r="156" customHeight="1" spans="2:11">
      <c r="B156" s="358"/>
      <c r="C156" s="363"/>
      <c r="D156" s="363"/>
      <c r="E156" s="360" t="s">
        <v>2293</v>
      </c>
      <c r="F156" s="359" t="s">
        <v>1625</v>
      </c>
      <c r="G156" s="363"/>
      <c r="H156" s="363"/>
      <c r="I156" s="363"/>
      <c r="J156" s="359" t="s">
        <v>2003</v>
      </c>
      <c r="K156" s="370"/>
    </row>
    <row r="157" customHeight="1" spans="2:11">
      <c r="B157" s="358"/>
      <c r="C157" s="363"/>
      <c r="D157" s="363"/>
      <c r="E157" s="360" t="s">
        <v>2225</v>
      </c>
      <c r="F157" s="359" t="s">
        <v>1948</v>
      </c>
      <c r="G157" s="363"/>
      <c r="H157" s="363"/>
      <c r="I157" s="363"/>
      <c r="J157" s="360" t="s">
        <v>2004</v>
      </c>
      <c r="K157" s="370"/>
    </row>
    <row r="158" customHeight="1" spans="2:11">
      <c r="B158" s="345"/>
      <c r="C158" s="346" t="s">
        <v>1550</v>
      </c>
      <c r="D158" s="347" t="s">
        <v>2294</v>
      </c>
      <c r="E158" s="364" t="s">
        <v>2295</v>
      </c>
      <c r="F158" s="346" t="s">
        <v>1625</v>
      </c>
      <c r="G158" s="357" t="s">
        <v>1978</v>
      </c>
      <c r="H158" s="357" t="s">
        <v>1979</v>
      </c>
      <c r="I158" s="365"/>
      <c r="J158" s="346" t="s">
        <v>2296</v>
      </c>
      <c r="K158" s="368" t="s">
        <v>517</v>
      </c>
    </row>
    <row r="159" customHeight="1" spans="2:11">
      <c r="B159" s="345"/>
      <c r="C159" s="365"/>
      <c r="D159" s="365"/>
      <c r="E159" s="347" t="s">
        <v>2297</v>
      </c>
      <c r="F159" s="346" t="s">
        <v>1647</v>
      </c>
      <c r="G159" s="365"/>
      <c r="H159" s="365"/>
      <c r="I159" s="365"/>
      <c r="J159" s="365"/>
      <c r="K159" s="348"/>
    </row>
    <row r="160" customHeight="1" spans="2:11">
      <c r="B160" s="345"/>
      <c r="C160" s="365"/>
      <c r="D160" s="365"/>
      <c r="E160" s="347" t="s">
        <v>2298</v>
      </c>
      <c r="F160" s="346" t="s">
        <v>1647</v>
      </c>
      <c r="G160" s="365"/>
      <c r="H160" s="365"/>
      <c r="I160" s="365"/>
      <c r="J160" s="365"/>
      <c r="K160" s="348"/>
    </row>
    <row r="161" customHeight="1" spans="2:11">
      <c r="B161" s="358"/>
      <c r="C161" s="359" t="s">
        <v>1564</v>
      </c>
      <c r="D161" s="360" t="s">
        <v>2299</v>
      </c>
      <c r="E161" s="362" t="s">
        <v>2300</v>
      </c>
      <c r="F161" s="359" t="s">
        <v>1948</v>
      </c>
      <c r="G161" s="362" t="s">
        <v>1949</v>
      </c>
      <c r="H161" s="362" t="s">
        <v>1950</v>
      </c>
      <c r="I161" s="363"/>
      <c r="J161" s="359" t="s">
        <v>2301</v>
      </c>
      <c r="K161" s="369" t="s">
        <v>507</v>
      </c>
    </row>
    <row r="162" customHeight="1" spans="2:11">
      <c r="B162" s="345"/>
      <c r="C162" s="346" t="s">
        <v>2302</v>
      </c>
      <c r="D162" s="347" t="s">
        <v>2303</v>
      </c>
      <c r="E162" s="364" t="s">
        <v>2007</v>
      </c>
      <c r="F162" s="346" t="s">
        <v>1638</v>
      </c>
      <c r="G162" s="357" t="s">
        <v>1949</v>
      </c>
      <c r="H162" s="357" t="s">
        <v>1950</v>
      </c>
      <c r="I162" s="365"/>
      <c r="J162" s="346" t="s">
        <v>2304</v>
      </c>
      <c r="K162" s="368" t="s">
        <v>1672</v>
      </c>
    </row>
    <row r="163" customHeight="1" spans="2:11">
      <c r="B163" s="345"/>
      <c r="C163" s="365"/>
      <c r="D163" s="365"/>
      <c r="E163" s="347" t="s">
        <v>1990</v>
      </c>
      <c r="F163" s="346" t="s">
        <v>1948</v>
      </c>
      <c r="G163" s="365"/>
      <c r="H163" s="365"/>
      <c r="I163" s="365"/>
      <c r="J163" s="346" t="s">
        <v>2174</v>
      </c>
      <c r="K163" s="348"/>
    </row>
    <row r="164" customHeight="1" spans="2:11">
      <c r="B164" s="358"/>
      <c r="C164" s="359" t="s">
        <v>1571</v>
      </c>
      <c r="D164" s="360" t="s">
        <v>2305</v>
      </c>
      <c r="E164" s="361" t="s">
        <v>2139</v>
      </c>
      <c r="F164" s="360" t="s">
        <v>2140</v>
      </c>
      <c r="G164" s="362" t="s">
        <v>2278</v>
      </c>
      <c r="H164" s="362" t="s">
        <v>2279</v>
      </c>
      <c r="I164" s="361" t="s">
        <v>2306</v>
      </c>
      <c r="J164" s="359" t="s">
        <v>2307</v>
      </c>
      <c r="K164" s="369" t="s">
        <v>1677</v>
      </c>
    </row>
    <row r="165" customHeight="1" spans="2:11">
      <c r="B165" s="358"/>
      <c r="C165" s="363"/>
      <c r="D165" s="363"/>
      <c r="E165" s="360" t="s">
        <v>2308</v>
      </c>
      <c r="F165" s="359" t="s">
        <v>1638</v>
      </c>
      <c r="G165" s="363"/>
      <c r="H165" s="363"/>
      <c r="I165" s="363"/>
      <c r="J165" s="363"/>
      <c r="K165" s="370"/>
    </row>
    <row r="166" customHeight="1" spans="2:11">
      <c r="B166" s="345"/>
      <c r="C166" s="346" t="s">
        <v>2309</v>
      </c>
      <c r="D166" s="347" t="s">
        <v>2310</v>
      </c>
      <c r="E166" s="364" t="s">
        <v>2295</v>
      </c>
      <c r="F166" s="346" t="s">
        <v>1625</v>
      </c>
      <c r="G166" s="357" t="s">
        <v>2054</v>
      </c>
      <c r="H166" s="357" t="s">
        <v>2055</v>
      </c>
      <c r="I166" s="365"/>
      <c r="J166" s="357" t="s">
        <v>1957</v>
      </c>
      <c r="K166" s="368" t="s">
        <v>2311</v>
      </c>
    </row>
    <row r="167" customHeight="1" spans="2:11">
      <c r="B167" s="345"/>
      <c r="C167" s="365"/>
      <c r="D167" s="365"/>
      <c r="E167" s="347" t="s">
        <v>2312</v>
      </c>
      <c r="F167" s="347" t="s">
        <v>2140</v>
      </c>
      <c r="G167" s="365"/>
      <c r="H167" s="365"/>
      <c r="I167" s="365"/>
      <c r="J167" s="346" t="s">
        <v>2313</v>
      </c>
      <c r="K167" s="348"/>
    </row>
    <row r="168" customHeight="1" spans="2:11">
      <c r="B168" s="345"/>
      <c r="C168" s="365"/>
      <c r="D168" s="365"/>
      <c r="E168" s="347" t="s">
        <v>2314</v>
      </c>
      <c r="F168" s="346" t="s">
        <v>1638</v>
      </c>
      <c r="G168" s="365"/>
      <c r="H168" s="365"/>
      <c r="I168" s="365"/>
      <c r="J168" s="346" t="s">
        <v>2315</v>
      </c>
      <c r="K168" s="348"/>
    </row>
    <row r="169" customHeight="1" spans="2:11">
      <c r="B169" s="345"/>
      <c r="C169" s="365"/>
      <c r="D169" s="365"/>
      <c r="E169" s="347" t="s">
        <v>2012</v>
      </c>
      <c r="F169" s="346" t="s">
        <v>1948</v>
      </c>
      <c r="G169" s="365"/>
      <c r="H169" s="365"/>
      <c r="I169" s="365"/>
      <c r="J169" s="372"/>
      <c r="K169" s="348"/>
    </row>
    <row r="170" customHeight="1" spans="2:11">
      <c r="B170" s="358"/>
      <c r="C170" s="359" t="s">
        <v>2316</v>
      </c>
      <c r="D170" s="360" t="s">
        <v>2317</v>
      </c>
      <c r="E170" s="361" t="s">
        <v>2028</v>
      </c>
      <c r="F170" s="359" t="s">
        <v>1948</v>
      </c>
      <c r="G170" s="362" t="s">
        <v>2000</v>
      </c>
      <c r="H170" s="362" t="s">
        <v>2001</v>
      </c>
      <c r="I170" s="363"/>
      <c r="J170" s="359" t="s">
        <v>2232</v>
      </c>
      <c r="K170" s="369" t="s">
        <v>1677</v>
      </c>
    </row>
    <row r="171" customHeight="1" spans="2:11">
      <c r="B171" s="358"/>
      <c r="C171" s="363"/>
      <c r="D171" s="363"/>
      <c r="E171" s="360" t="s">
        <v>2318</v>
      </c>
      <c r="F171" s="359" t="s">
        <v>1948</v>
      </c>
      <c r="G171" s="363"/>
      <c r="H171" s="363"/>
      <c r="I171" s="363"/>
      <c r="J171" s="363"/>
      <c r="K171" s="370"/>
    </row>
    <row r="172" customHeight="1" spans="2:11">
      <c r="B172" s="358"/>
      <c r="C172" s="363"/>
      <c r="D172" s="363"/>
      <c r="E172" s="360" t="s">
        <v>2319</v>
      </c>
      <c r="F172" s="359" t="s">
        <v>1948</v>
      </c>
      <c r="G172" s="363"/>
      <c r="H172" s="363"/>
      <c r="I172" s="363"/>
      <c r="J172" s="363"/>
      <c r="K172" s="370"/>
    </row>
    <row r="173" customHeight="1" spans="2:11">
      <c r="B173" s="345"/>
      <c r="C173" s="346" t="s">
        <v>2320</v>
      </c>
      <c r="D173" s="347" t="s">
        <v>2321</v>
      </c>
      <c r="E173" s="364" t="s">
        <v>2074</v>
      </c>
      <c r="F173" s="346" t="s">
        <v>1647</v>
      </c>
      <c r="G173" s="357" t="s">
        <v>2322</v>
      </c>
      <c r="H173" s="357" t="s">
        <v>2323</v>
      </c>
      <c r="I173" s="364" t="s">
        <v>2324</v>
      </c>
      <c r="J173" s="346" t="s">
        <v>2325</v>
      </c>
      <c r="K173" s="368" t="s">
        <v>2094</v>
      </c>
    </row>
    <row r="174" customHeight="1" spans="2:11">
      <c r="B174" s="345"/>
      <c r="C174" s="365"/>
      <c r="D174" s="365"/>
      <c r="E174" s="347" t="s">
        <v>2326</v>
      </c>
      <c r="F174" s="346" t="s">
        <v>1647</v>
      </c>
      <c r="G174" s="365"/>
      <c r="H174" s="365"/>
      <c r="I174" s="365"/>
      <c r="J174" s="365"/>
      <c r="K174" s="348"/>
    </row>
    <row r="175" customHeight="1" spans="2:11">
      <c r="B175" s="345"/>
      <c r="C175" s="365"/>
      <c r="D175" s="365"/>
      <c r="E175" s="347" t="s">
        <v>2327</v>
      </c>
      <c r="F175" s="346" t="s">
        <v>1948</v>
      </c>
      <c r="G175" s="365"/>
      <c r="H175" s="365"/>
      <c r="I175" s="365"/>
      <c r="J175" s="365"/>
      <c r="K175" s="348"/>
    </row>
    <row r="176" customHeight="1" spans="2:11">
      <c r="B176" s="358"/>
      <c r="C176" s="359" t="s">
        <v>2328</v>
      </c>
      <c r="D176" s="360" t="s">
        <v>2329</v>
      </c>
      <c r="E176" s="361" t="s">
        <v>2330</v>
      </c>
      <c r="F176" s="359" t="s">
        <v>1647</v>
      </c>
      <c r="G176" s="362" t="s">
        <v>2331</v>
      </c>
      <c r="H176" s="362" t="s">
        <v>2332</v>
      </c>
      <c r="I176" s="361" t="s">
        <v>2333</v>
      </c>
      <c r="J176" s="359" t="s">
        <v>2334</v>
      </c>
      <c r="K176" s="369" t="s">
        <v>2094</v>
      </c>
    </row>
    <row r="177" customHeight="1" spans="2:11">
      <c r="B177" s="358"/>
      <c r="C177" s="363"/>
      <c r="D177" s="363"/>
      <c r="E177" s="360" t="s">
        <v>2335</v>
      </c>
      <c r="F177" s="359" t="s">
        <v>1647</v>
      </c>
      <c r="G177" s="363"/>
      <c r="H177" s="363"/>
      <c r="I177" s="363"/>
      <c r="J177" s="363"/>
      <c r="K177" s="370"/>
    </row>
    <row r="178" customHeight="1" spans="2:11">
      <c r="B178" s="358"/>
      <c r="C178" s="363"/>
      <c r="D178" s="363"/>
      <c r="E178" s="360" t="s">
        <v>2336</v>
      </c>
      <c r="F178" s="359" t="s">
        <v>1647</v>
      </c>
      <c r="G178" s="363"/>
      <c r="H178" s="363"/>
      <c r="I178" s="363"/>
      <c r="J178" s="363"/>
      <c r="K178" s="370"/>
    </row>
    <row r="179" customHeight="1" spans="2:11">
      <c r="B179" s="345"/>
      <c r="C179" s="346" t="s">
        <v>2337</v>
      </c>
      <c r="D179" s="347" t="s">
        <v>2338</v>
      </c>
      <c r="E179" s="364" t="s">
        <v>2286</v>
      </c>
      <c r="F179" s="346" t="s">
        <v>1638</v>
      </c>
      <c r="G179" s="357" t="s">
        <v>1978</v>
      </c>
      <c r="H179" s="357" t="s">
        <v>1979</v>
      </c>
      <c r="I179" s="364" t="s">
        <v>2339</v>
      </c>
      <c r="J179" s="347" t="s">
        <v>2340</v>
      </c>
      <c r="K179" s="368" t="s">
        <v>1742</v>
      </c>
    </row>
    <row r="180" customHeight="1" spans="2:11">
      <c r="B180" s="345"/>
      <c r="C180" s="365"/>
      <c r="D180" s="365"/>
      <c r="E180" s="347" t="s">
        <v>2341</v>
      </c>
      <c r="F180" s="346" t="s">
        <v>1647</v>
      </c>
      <c r="G180" s="365"/>
      <c r="H180" s="365"/>
      <c r="I180" s="365"/>
      <c r="J180" s="365"/>
      <c r="K180" s="348"/>
    </row>
    <row r="181" customHeight="1" spans="2:11">
      <c r="B181" s="345"/>
      <c r="C181" s="365"/>
      <c r="D181" s="365"/>
      <c r="E181" s="347" t="s">
        <v>2327</v>
      </c>
      <c r="F181" s="346" t="s">
        <v>1948</v>
      </c>
      <c r="G181" s="365"/>
      <c r="H181" s="365"/>
      <c r="I181" s="365"/>
      <c r="J181" s="365"/>
      <c r="K181" s="348"/>
    </row>
    <row r="182" customHeight="1" spans="2:11">
      <c r="B182" s="358"/>
      <c r="C182" s="359" t="s">
        <v>2342</v>
      </c>
      <c r="D182" s="360" t="s">
        <v>2343</v>
      </c>
      <c r="E182" s="361" t="s">
        <v>2344</v>
      </c>
      <c r="F182" s="360" t="s">
        <v>1971</v>
      </c>
      <c r="G182" s="362" t="s">
        <v>1985</v>
      </c>
      <c r="H182" s="362" t="s">
        <v>1986</v>
      </c>
      <c r="I182" s="361" t="s">
        <v>2345</v>
      </c>
      <c r="J182" s="359" t="s">
        <v>2346</v>
      </c>
      <c r="K182" s="369" t="s">
        <v>113</v>
      </c>
    </row>
    <row r="183" customHeight="1" spans="2:11">
      <c r="B183" s="358"/>
      <c r="C183" s="363"/>
      <c r="D183" s="363"/>
      <c r="E183" s="360" t="s">
        <v>2312</v>
      </c>
      <c r="F183" s="360" t="s">
        <v>2140</v>
      </c>
      <c r="G183" s="363"/>
      <c r="H183" s="363"/>
      <c r="I183" s="363"/>
      <c r="J183" s="363"/>
      <c r="K183" s="370"/>
    </row>
    <row r="184" customHeight="1" spans="2:11">
      <c r="B184" s="358"/>
      <c r="C184" s="363"/>
      <c r="D184" s="363"/>
      <c r="E184" s="360" t="s">
        <v>2347</v>
      </c>
      <c r="F184" s="359" t="s">
        <v>1948</v>
      </c>
      <c r="G184" s="363"/>
      <c r="H184" s="363"/>
      <c r="I184" s="363"/>
      <c r="J184" s="363"/>
      <c r="K184" s="370"/>
    </row>
    <row r="185" customHeight="1" spans="2:11">
      <c r="B185" s="345"/>
      <c r="C185" s="346" t="s">
        <v>2348</v>
      </c>
      <c r="D185" s="347" t="s">
        <v>2349</v>
      </c>
      <c r="E185" s="357" t="s">
        <v>2350</v>
      </c>
      <c r="F185" s="347" t="s">
        <v>2351</v>
      </c>
      <c r="G185" s="357" t="s">
        <v>2000</v>
      </c>
      <c r="H185" s="357" t="s">
        <v>2001</v>
      </c>
      <c r="I185" s="365"/>
      <c r="J185" s="357" t="s">
        <v>1957</v>
      </c>
      <c r="K185" s="368" t="s">
        <v>431</v>
      </c>
    </row>
    <row r="186" customHeight="1" spans="2:11">
      <c r="B186" s="345"/>
      <c r="C186" s="365"/>
      <c r="D186" s="365"/>
      <c r="E186" s="347"/>
      <c r="F186" s="365"/>
      <c r="G186" s="365"/>
      <c r="H186" s="365"/>
      <c r="I186" s="365"/>
      <c r="J186" s="346" t="s">
        <v>2352</v>
      </c>
      <c r="K186" s="348"/>
    </row>
    <row r="187" customHeight="1" spans="2:11">
      <c r="B187" s="345"/>
      <c r="C187" s="365"/>
      <c r="D187" s="365"/>
      <c r="E187" s="347"/>
      <c r="F187" s="365"/>
      <c r="G187" s="365"/>
      <c r="H187" s="365"/>
      <c r="I187" s="365"/>
      <c r="J187" s="346" t="s">
        <v>2174</v>
      </c>
      <c r="K187" s="348"/>
    </row>
    <row r="188" customHeight="1" spans="2:11">
      <c r="B188" s="358"/>
      <c r="C188" s="359" t="s">
        <v>2353</v>
      </c>
      <c r="D188" s="360" t="s">
        <v>2354</v>
      </c>
      <c r="E188" s="361" t="s">
        <v>2355</v>
      </c>
      <c r="F188" s="359" t="s">
        <v>1638</v>
      </c>
      <c r="G188" s="362" t="s">
        <v>1955</v>
      </c>
      <c r="H188" s="362" t="s">
        <v>1956</v>
      </c>
      <c r="I188" s="361" t="s">
        <v>2356</v>
      </c>
      <c r="J188" s="362" t="s">
        <v>1957</v>
      </c>
      <c r="K188" s="369" t="s">
        <v>82</v>
      </c>
    </row>
    <row r="189" customHeight="1" spans="2:11">
      <c r="B189" s="358"/>
      <c r="C189" s="363"/>
      <c r="D189" s="363"/>
      <c r="E189" s="360" t="s">
        <v>2357</v>
      </c>
      <c r="F189" s="359" t="s">
        <v>1948</v>
      </c>
      <c r="G189" s="363"/>
      <c r="H189" s="363"/>
      <c r="I189" s="363"/>
      <c r="J189" s="359" t="s">
        <v>2358</v>
      </c>
      <c r="K189" s="370"/>
    </row>
    <row r="190" customHeight="1" spans="2:11">
      <c r="B190" s="358"/>
      <c r="C190" s="363"/>
      <c r="D190" s="363"/>
      <c r="E190" s="360"/>
      <c r="F190" s="371"/>
      <c r="G190" s="363"/>
      <c r="H190" s="363"/>
      <c r="I190" s="363"/>
      <c r="J190" s="359" t="s">
        <v>2359</v>
      </c>
      <c r="K190" s="370"/>
    </row>
    <row r="191" customHeight="1" spans="2:11">
      <c r="B191" s="345"/>
      <c r="C191" s="346" t="s">
        <v>2360</v>
      </c>
      <c r="D191" s="347" t="s">
        <v>2361</v>
      </c>
      <c r="E191" s="364" t="s">
        <v>2007</v>
      </c>
      <c r="F191" s="346" t="s">
        <v>1638</v>
      </c>
      <c r="G191" s="357" t="s">
        <v>2127</v>
      </c>
      <c r="H191" s="357" t="s">
        <v>2128</v>
      </c>
      <c r="I191" s="365"/>
      <c r="J191" s="346" t="s">
        <v>2362</v>
      </c>
      <c r="K191" s="368" t="s">
        <v>1672</v>
      </c>
    </row>
    <row r="192" customHeight="1" spans="2:11">
      <c r="B192" s="373"/>
      <c r="C192" s="374"/>
      <c r="D192" s="374"/>
      <c r="E192" s="375" t="s">
        <v>2363</v>
      </c>
      <c r="F192" s="376" t="s">
        <v>1647</v>
      </c>
      <c r="G192" s="374"/>
      <c r="H192" s="374"/>
      <c r="I192" s="374"/>
      <c r="J192" s="374"/>
      <c r="K192" s="377"/>
    </row>
  </sheetData>
  <mergeCells count="500">
    <mergeCell ref="C1:E1"/>
    <mergeCell ref="H1:J1"/>
    <mergeCell ref="B4:B5"/>
    <mergeCell ref="B6:B7"/>
    <mergeCell ref="B8:B10"/>
    <mergeCell ref="B12:B14"/>
    <mergeCell ref="B15:B18"/>
    <mergeCell ref="B19:B22"/>
    <mergeCell ref="B23:B25"/>
    <mergeCell ref="B26:B27"/>
    <mergeCell ref="B28:B29"/>
    <mergeCell ref="B30:B32"/>
    <mergeCell ref="B33:B34"/>
    <mergeCell ref="B35:B37"/>
    <mergeCell ref="B38:B41"/>
    <mergeCell ref="B42:B44"/>
    <mergeCell ref="B45:B48"/>
    <mergeCell ref="B49:B51"/>
    <mergeCell ref="B52:B53"/>
    <mergeCell ref="B54:B56"/>
    <mergeCell ref="B57:B58"/>
    <mergeCell ref="B59:B60"/>
    <mergeCell ref="B61:B62"/>
    <mergeCell ref="B63:B64"/>
    <mergeCell ref="B65:B67"/>
    <mergeCell ref="B68:B71"/>
    <mergeCell ref="B72:B75"/>
    <mergeCell ref="B76:B78"/>
    <mergeCell ref="B79:B80"/>
    <mergeCell ref="B82:B84"/>
    <mergeCell ref="B85:B87"/>
    <mergeCell ref="B88:B89"/>
    <mergeCell ref="B90:B92"/>
    <mergeCell ref="B93:B94"/>
    <mergeCell ref="B95:B97"/>
    <mergeCell ref="B98:B100"/>
    <mergeCell ref="B101:B103"/>
    <mergeCell ref="B104:B106"/>
    <mergeCell ref="B107:B109"/>
    <mergeCell ref="B110:B111"/>
    <mergeCell ref="B113:B115"/>
    <mergeCell ref="B116:B118"/>
    <mergeCell ref="B119:B120"/>
    <mergeCell ref="B121:B124"/>
    <mergeCell ref="B125:B127"/>
    <mergeCell ref="B128:B130"/>
    <mergeCell ref="B131:B133"/>
    <mergeCell ref="B134:B137"/>
    <mergeCell ref="B138:B139"/>
    <mergeCell ref="B140:B142"/>
    <mergeCell ref="B143:B144"/>
    <mergeCell ref="B145:B147"/>
    <mergeCell ref="B148:B150"/>
    <mergeCell ref="B151:B152"/>
    <mergeCell ref="B153:B154"/>
    <mergeCell ref="B155:B157"/>
    <mergeCell ref="B158:B160"/>
    <mergeCell ref="B162:B163"/>
    <mergeCell ref="B164:B165"/>
    <mergeCell ref="B166:B169"/>
    <mergeCell ref="B170:B172"/>
    <mergeCell ref="B173:B175"/>
    <mergeCell ref="B176:B178"/>
    <mergeCell ref="B179:B181"/>
    <mergeCell ref="B182:B184"/>
    <mergeCell ref="B185:B187"/>
    <mergeCell ref="B188:B190"/>
    <mergeCell ref="B191:B192"/>
    <mergeCell ref="C4:C5"/>
    <mergeCell ref="C6:C7"/>
    <mergeCell ref="C8:C10"/>
    <mergeCell ref="C12:C14"/>
    <mergeCell ref="C15:C18"/>
    <mergeCell ref="C19:C22"/>
    <mergeCell ref="C23:C25"/>
    <mergeCell ref="C26:C27"/>
    <mergeCell ref="C28:C29"/>
    <mergeCell ref="C30:C32"/>
    <mergeCell ref="C33:C34"/>
    <mergeCell ref="C35:C37"/>
    <mergeCell ref="C38:C41"/>
    <mergeCell ref="C42:C44"/>
    <mergeCell ref="C45:C48"/>
    <mergeCell ref="C49:C51"/>
    <mergeCell ref="C52:C53"/>
    <mergeCell ref="C54:C56"/>
    <mergeCell ref="C57:C58"/>
    <mergeCell ref="C59:C60"/>
    <mergeCell ref="C61:C62"/>
    <mergeCell ref="C63:C64"/>
    <mergeCell ref="C65:C67"/>
    <mergeCell ref="C68:C71"/>
    <mergeCell ref="C72:C75"/>
    <mergeCell ref="C76:C78"/>
    <mergeCell ref="C79:C80"/>
    <mergeCell ref="C82:C84"/>
    <mergeCell ref="C85:C87"/>
    <mergeCell ref="C88:C89"/>
    <mergeCell ref="C90:C92"/>
    <mergeCell ref="C93:C94"/>
    <mergeCell ref="C95:C97"/>
    <mergeCell ref="C98:C100"/>
    <mergeCell ref="C101:C103"/>
    <mergeCell ref="C104:C106"/>
    <mergeCell ref="C107:C109"/>
    <mergeCell ref="C110:C111"/>
    <mergeCell ref="C113:C115"/>
    <mergeCell ref="C116:C118"/>
    <mergeCell ref="C119:C120"/>
    <mergeCell ref="C121:C124"/>
    <mergeCell ref="C125:C127"/>
    <mergeCell ref="C128:C130"/>
    <mergeCell ref="C131:C133"/>
    <mergeCell ref="C134:C137"/>
    <mergeCell ref="C138:C139"/>
    <mergeCell ref="C140:C142"/>
    <mergeCell ref="C143:C144"/>
    <mergeCell ref="C145:C147"/>
    <mergeCell ref="C148:C150"/>
    <mergeCell ref="C151:C152"/>
    <mergeCell ref="C153:C154"/>
    <mergeCell ref="C155:C157"/>
    <mergeCell ref="C158:C160"/>
    <mergeCell ref="C162:C163"/>
    <mergeCell ref="C164:C165"/>
    <mergeCell ref="C166:C169"/>
    <mergeCell ref="C170:C172"/>
    <mergeCell ref="C173:C175"/>
    <mergeCell ref="C176:C178"/>
    <mergeCell ref="C179:C181"/>
    <mergeCell ref="C182:C184"/>
    <mergeCell ref="C185:C187"/>
    <mergeCell ref="C188:C190"/>
    <mergeCell ref="C191:C192"/>
    <mergeCell ref="D4:D5"/>
    <mergeCell ref="D6:D7"/>
    <mergeCell ref="D8:D10"/>
    <mergeCell ref="D12:D14"/>
    <mergeCell ref="D15:D18"/>
    <mergeCell ref="D19:D22"/>
    <mergeCell ref="D23:D25"/>
    <mergeCell ref="D26:D27"/>
    <mergeCell ref="D28:D29"/>
    <mergeCell ref="D30:D32"/>
    <mergeCell ref="D33:D34"/>
    <mergeCell ref="D35:D37"/>
    <mergeCell ref="D38:D41"/>
    <mergeCell ref="D42:D44"/>
    <mergeCell ref="D45:D48"/>
    <mergeCell ref="D49:D51"/>
    <mergeCell ref="D52:D53"/>
    <mergeCell ref="D54:D56"/>
    <mergeCell ref="D57:D58"/>
    <mergeCell ref="D59:D60"/>
    <mergeCell ref="D61:D62"/>
    <mergeCell ref="D63:D64"/>
    <mergeCell ref="D65:D67"/>
    <mergeCell ref="D68:D71"/>
    <mergeCell ref="D72:D75"/>
    <mergeCell ref="D76:D78"/>
    <mergeCell ref="D79:D80"/>
    <mergeCell ref="D82:D84"/>
    <mergeCell ref="D85:D87"/>
    <mergeCell ref="D88:D89"/>
    <mergeCell ref="D90:D92"/>
    <mergeCell ref="D93:D94"/>
    <mergeCell ref="D95:D97"/>
    <mergeCell ref="D98:D100"/>
    <mergeCell ref="D101:D103"/>
    <mergeCell ref="D104:D106"/>
    <mergeCell ref="D107:D109"/>
    <mergeCell ref="D110:D111"/>
    <mergeCell ref="D113:D115"/>
    <mergeCell ref="D116:D118"/>
    <mergeCell ref="D119:D120"/>
    <mergeCell ref="D121:D124"/>
    <mergeCell ref="D125:D127"/>
    <mergeCell ref="D128:D130"/>
    <mergeCell ref="D131:D133"/>
    <mergeCell ref="D134:D137"/>
    <mergeCell ref="D138:D139"/>
    <mergeCell ref="D140:D142"/>
    <mergeCell ref="D143:D144"/>
    <mergeCell ref="D145:D147"/>
    <mergeCell ref="D148:D150"/>
    <mergeCell ref="D151:D152"/>
    <mergeCell ref="D153:D154"/>
    <mergeCell ref="D155:D157"/>
    <mergeCell ref="D158:D160"/>
    <mergeCell ref="D162:D163"/>
    <mergeCell ref="D164:D165"/>
    <mergeCell ref="D166:D169"/>
    <mergeCell ref="D170:D172"/>
    <mergeCell ref="D173:D175"/>
    <mergeCell ref="D176:D178"/>
    <mergeCell ref="D179:D181"/>
    <mergeCell ref="D182:D184"/>
    <mergeCell ref="D185:D187"/>
    <mergeCell ref="D188:D190"/>
    <mergeCell ref="D191:D192"/>
    <mergeCell ref="E19:E22"/>
    <mergeCell ref="E26:E27"/>
    <mergeCell ref="F19:F22"/>
    <mergeCell ref="F26:F27"/>
    <mergeCell ref="F151:F152"/>
    <mergeCell ref="F185:F187"/>
    <mergeCell ref="G4:G5"/>
    <mergeCell ref="G6:G7"/>
    <mergeCell ref="G8:G10"/>
    <mergeCell ref="G12:G14"/>
    <mergeCell ref="G15:G18"/>
    <mergeCell ref="G19:G22"/>
    <mergeCell ref="G23:G25"/>
    <mergeCell ref="G26:G27"/>
    <mergeCell ref="G28:G29"/>
    <mergeCell ref="G30:G32"/>
    <mergeCell ref="G33:G34"/>
    <mergeCell ref="G35:G37"/>
    <mergeCell ref="G38:G41"/>
    <mergeCell ref="G42:G44"/>
    <mergeCell ref="G45:G48"/>
    <mergeCell ref="G49:G51"/>
    <mergeCell ref="G52:G53"/>
    <mergeCell ref="G54:G56"/>
    <mergeCell ref="G57:G58"/>
    <mergeCell ref="G59:G60"/>
    <mergeCell ref="G61:G62"/>
    <mergeCell ref="G63:G64"/>
    <mergeCell ref="G65:G67"/>
    <mergeCell ref="G68:G71"/>
    <mergeCell ref="G72:G75"/>
    <mergeCell ref="G76:G78"/>
    <mergeCell ref="G79:G80"/>
    <mergeCell ref="G82:G84"/>
    <mergeCell ref="G85:G87"/>
    <mergeCell ref="G88:G89"/>
    <mergeCell ref="G90:G92"/>
    <mergeCell ref="G93:G94"/>
    <mergeCell ref="G95:G97"/>
    <mergeCell ref="G98:G100"/>
    <mergeCell ref="G101:G103"/>
    <mergeCell ref="G104:G106"/>
    <mergeCell ref="G107:G109"/>
    <mergeCell ref="G110:G111"/>
    <mergeCell ref="G113:G115"/>
    <mergeCell ref="G116:G118"/>
    <mergeCell ref="G119:G120"/>
    <mergeCell ref="G121:G124"/>
    <mergeCell ref="G125:G127"/>
    <mergeCell ref="G128:G130"/>
    <mergeCell ref="G131:G133"/>
    <mergeCell ref="G134:G137"/>
    <mergeCell ref="G138:G139"/>
    <mergeCell ref="G140:G142"/>
    <mergeCell ref="G143:G144"/>
    <mergeCell ref="G145:G147"/>
    <mergeCell ref="G148:G150"/>
    <mergeCell ref="G151:G152"/>
    <mergeCell ref="G153:G154"/>
    <mergeCell ref="G155:G157"/>
    <mergeCell ref="G158:G160"/>
    <mergeCell ref="G162:G163"/>
    <mergeCell ref="G164:G165"/>
    <mergeCell ref="G166:G169"/>
    <mergeCell ref="G170:G172"/>
    <mergeCell ref="G173:G175"/>
    <mergeCell ref="G176:G178"/>
    <mergeCell ref="G179:G181"/>
    <mergeCell ref="G182:G184"/>
    <mergeCell ref="G185:G187"/>
    <mergeCell ref="G188:G190"/>
    <mergeCell ref="G191:G192"/>
    <mergeCell ref="H4:H5"/>
    <mergeCell ref="H6:H7"/>
    <mergeCell ref="H8:H10"/>
    <mergeCell ref="H12:H14"/>
    <mergeCell ref="H15:H18"/>
    <mergeCell ref="H19:H22"/>
    <mergeCell ref="H23:H25"/>
    <mergeCell ref="H26:H27"/>
    <mergeCell ref="H28:H29"/>
    <mergeCell ref="H30:H32"/>
    <mergeCell ref="H33:H34"/>
    <mergeCell ref="H35:H37"/>
    <mergeCell ref="H38:H41"/>
    <mergeCell ref="H42:H44"/>
    <mergeCell ref="H45:H48"/>
    <mergeCell ref="H49:H51"/>
    <mergeCell ref="H52:H53"/>
    <mergeCell ref="H54:H56"/>
    <mergeCell ref="H57:H58"/>
    <mergeCell ref="H59:H60"/>
    <mergeCell ref="H61:H62"/>
    <mergeCell ref="H63:H64"/>
    <mergeCell ref="H65:H67"/>
    <mergeCell ref="H68:H71"/>
    <mergeCell ref="H72:H75"/>
    <mergeCell ref="H76:H78"/>
    <mergeCell ref="H79:H80"/>
    <mergeCell ref="H82:H84"/>
    <mergeCell ref="H85:H87"/>
    <mergeCell ref="H88:H89"/>
    <mergeCell ref="H90:H92"/>
    <mergeCell ref="H93:H94"/>
    <mergeCell ref="H95:H97"/>
    <mergeCell ref="H98:H100"/>
    <mergeCell ref="H101:H103"/>
    <mergeCell ref="H104:H106"/>
    <mergeCell ref="H107:H109"/>
    <mergeCell ref="H110:H111"/>
    <mergeCell ref="H113:H115"/>
    <mergeCell ref="H116:H118"/>
    <mergeCell ref="H119:H120"/>
    <mergeCell ref="H121:H124"/>
    <mergeCell ref="H125:H127"/>
    <mergeCell ref="H128:H130"/>
    <mergeCell ref="H131:H133"/>
    <mergeCell ref="H134:H137"/>
    <mergeCell ref="H138:H139"/>
    <mergeCell ref="H140:H142"/>
    <mergeCell ref="H143:H144"/>
    <mergeCell ref="H145:H147"/>
    <mergeCell ref="H148:H150"/>
    <mergeCell ref="H151:H152"/>
    <mergeCell ref="H153:H154"/>
    <mergeCell ref="H155:H157"/>
    <mergeCell ref="H158:H160"/>
    <mergeCell ref="H162:H163"/>
    <mergeCell ref="H164:H165"/>
    <mergeCell ref="H166:H169"/>
    <mergeCell ref="H170:H172"/>
    <mergeCell ref="H173:H175"/>
    <mergeCell ref="H176:H178"/>
    <mergeCell ref="H179:H181"/>
    <mergeCell ref="H182:H184"/>
    <mergeCell ref="H185:H187"/>
    <mergeCell ref="H188:H190"/>
    <mergeCell ref="H191:H192"/>
    <mergeCell ref="I4:I5"/>
    <mergeCell ref="I6:I7"/>
    <mergeCell ref="I8:I10"/>
    <mergeCell ref="I12:I14"/>
    <mergeCell ref="I15:I18"/>
    <mergeCell ref="I19:I22"/>
    <mergeCell ref="I23:I25"/>
    <mergeCell ref="I26:I27"/>
    <mergeCell ref="I28:I29"/>
    <mergeCell ref="I30:I32"/>
    <mergeCell ref="I33:I34"/>
    <mergeCell ref="I35:I37"/>
    <mergeCell ref="I38:I41"/>
    <mergeCell ref="I42:I44"/>
    <mergeCell ref="I45:I48"/>
    <mergeCell ref="I49:I51"/>
    <mergeCell ref="I52:I53"/>
    <mergeCell ref="I54:I56"/>
    <mergeCell ref="I57:I58"/>
    <mergeCell ref="I59:I60"/>
    <mergeCell ref="I61:I62"/>
    <mergeCell ref="I63:I64"/>
    <mergeCell ref="I65:I67"/>
    <mergeCell ref="I68:I71"/>
    <mergeCell ref="I72:I75"/>
    <mergeCell ref="I76:I78"/>
    <mergeCell ref="I79:I80"/>
    <mergeCell ref="I82:I84"/>
    <mergeCell ref="I85:I87"/>
    <mergeCell ref="I88:I89"/>
    <mergeCell ref="I90:I92"/>
    <mergeCell ref="I93:I94"/>
    <mergeCell ref="I95:I97"/>
    <mergeCell ref="I98:I100"/>
    <mergeCell ref="I101:I103"/>
    <mergeCell ref="I104:I106"/>
    <mergeCell ref="I107:I109"/>
    <mergeCell ref="I110:I111"/>
    <mergeCell ref="I113:I115"/>
    <mergeCell ref="I116:I118"/>
    <mergeCell ref="I119:I120"/>
    <mergeCell ref="I121:I124"/>
    <mergeCell ref="I125:I127"/>
    <mergeCell ref="I128:I130"/>
    <mergeCell ref="I131:I133"/>
    <mergeCell ref="I134:I137"/>
    <mergeCell ref="I138:I139"/>
    <mergeCell ref="I140:I142"/>
    <mergeCell ref="I143:I144"/>
    <mergeCell ref="I145:I147"/>
    <mergeCell ref="I148:I150"/>
    <mergeCell ref="I151:I152"/>
    <mergeCell ref="I153:I154"/>
    <mergeCell ref="I155:I157"/>
    <mergeCell ref="I158:I160"/>
    <mergeCell ref="I162:I163"/>
    <mergeCell ref="I164:I165"/>
    <mergeCell ref="I166:I169"/>
    <mergeCell ref="I170:I172"/>
    <mergeCell ref="I173:I175"/>
    <mergeCell ref="I176:I178"/>
    <mergeCell ref="I179:I181"/>
    <mergeCell ref="I182:I184"/>
    <mergeCell ref="I185:I187"/>
    <mergeCell ref="I188:I190"/>
    <mergeCell ref="I191:I192"/>
    <mergeCell ref="J6:J7"/>
    <mergeCell ref="J15:J18"/>
    <mergeCell ref="J28:J29"/>
    <mergeCell ref="J33:J34"/>
    <mergeCell ref="J52:J53"/>
    <mergeCell ref="J54:J56"/>
    <mergeCell ref="J57:J58"/>
    <mergeCell ref="J59:J60"/>
    <mergeCell ref="J61:J62"/>
    <mergeCell ref="J63:J64"/>
    <mergeCell ref="J68:J71"/>
    <mergeCell ref="J72:J75"/>
    <mergeCell ref="J76:J78"/>
    <mergeCell ref="J79:J80"/>
    <mergeCell ref="J82:J84"/>
    <mergeCell ref="J107:J109"/>
    <mergeCell ref="J116:J118"/>
    <mergeCell ref="J119:J120"/>
    <mergeCell ref="J138:J139"/>
    <mergeCell ref="J143:J144"/>
    <mergeCell ref="J148:J150"/>
    <mergeCell ref="J153:J154"/>
    <mergeCell ref="J158:J160"/>
    <mergeCell ref="J164:J165"/>
    <mergeCell ref="J170:J172"/>
    <mergeCell ref="J173:J175"/>
    <mergeCell ref="J176:J178"/>
    <mergeCell ref="J179:J181"/>
    <mergeCell ref="J182:J184"/>
    <mergeCell ref="J191:J192"/>
    <mergeCell ref="K4:K5"/>
    <mergeCell ref="K6:K7"/>
    <mergeCell ref="K8:K10"/>
    <mergeCell ref="K12:K14"/>
    <mergeCell ref="K15:K18"/>
    <mergeCell ref="K19:K22"/>
    <mergeCell ref="K23:K25"/>
    <mergeCell ref="K26:K27"/>
    <mergeCell ref="K28:K29"/>
    <mergeCell ref="K30:K32"/>
    <mergeCell ref="K33:K34"/>
    <mergeCell ref="K35:K37"/>
    <mergeCell ref="K38:K41"/>
    <mergeCell ref="K42:K44"/>
    <mergeCell ref="K45:K48"/>
    <mergeCell ref="K49:K51"/>
    <mergeCell ref="K52:K53"/>
    <mergeCell ref="K54:K56"/>
    <mergeCell ref="K57:K58"/>
    <mergeCell ref="K59:K60"/>
    <mergeCell ref="K61:K62"/>
    <mergeCell ref="K63:K64"/>
    <mergeCell ref="K65:K67"/>
    <mergeCell ref="K68:K71"/>
    <mergeCell ref="K72:K75"/>
    <mergeCell ref="K76:K78"/>
    <mergeCell ref="K79:K80"/>
    <mergeCell ref="K82:K84"/>
    <mergeCell ref="K85:K87"/>
    <mergeCell ref="K88:K89"/>
    <mergeCell ref="K90:K92"/>
    <mergeCell ref="K93:K94"/>
    <mergeCell ref="K95:K97"/>
    <mergeCell ref="K98:K100"/>
    <mergeCell ref="K101:K103"/>
    <mergeCell ref="K104:K106"/>
    <mergeCell ref="K107:K109"/>
    <mergeCell ref="K110:K111"/>
    <mergeCell ref="K113:K115"/>
    <mergeCell ref="K116:K118"/>
    <mergeCell ref="K119:K120"/>
    <mergeCell ref="K121:K124"/>
    <mergeCell ref="K125:K127"/>
    <mergeCell ref="K128:K130"/>
    <mergeCell ref="K131:K133"/>
    <mergeCell ref="K134:K137"/>
    <mergeCell ref="K138:K139"/>
    <mergeCell ref="K140:K142"/>
    <mergeCell ref="K143:K144"/>
    <mergeCell ref="K145:K147"/>
    <mergeCell ref="K148:K150"/>
    <mergeCell ref="K151:K152"/>
    <mergeCell ref="K153:K154"/>
    <mergeCell ref="K155:K157"/>
    <mergeCell ref="K158:K160"/>
    <mergeCell ref="K162:K163"/>
    <mergeCell ref="K164:K165"/>
    <mergeCell ref="K166:K169"/>
    <mergeCell ref="K170:K172"/>
    <mergeCell ref="K173:K175"/>
    <mergeCell ref="K176:K178"/>
    <mergeCell ref="K179:K181"/>
    <mergeCell ref="K182:K184"/>
    <mergeCell ref="K185:K187"/>
    <mergeCell ref="K188:K190"/>
    <mergeCell ref="K191:K192"/>
  </mergeCells>
  <hyperlinks>
    <hyperlink ref="C1:E1" location="目录!A1" display="点击此处返回目录"/>
    <hyperlink ref="H1:J1" location="原材料!A1" display="点击此处查看原材料列表"/>
  </hyperlinks>
  <pageMargins left="0.75" right="0.75" top="1" bottom="1" header="0.509722222222222" footer="0.509722222222222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F7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40" customHeight="1" outlineLevelCol="5"/>
  <cols>
    <col min="1" max="1" width="55.625" style="59" customWidth="1"/>
    <col min="2" max="4" width="15.625" style="336" customWidth="1"/>
    <col min="5" max="5" width="25.625" style="336" customWidth="1"/>
    <col min="6" max="6" width="10.625" style="336" customWidth="1"/>
    <col min="7" max="16384" width="15.625" style="59" customWidth="1"/>
  </cols>
  <sheetData>
    <row r="1" customHeight="1" spans="2:6">
      <c r="B1" s="209" t="s">
        <v>0</v>
      </c>
      <c r="C1" s="337"/>
      <c r="D1" s="59"/>
      <c r="E1" s="209" t="s">
        <v>2364</v>
      </c>
      <c r="F1" s="337"/>
    </row>
    <row r="2" ht="25" customHeight="1" spans="2:6">
      <c r="B2" s="338" t="s">
        <v>263</v>
      </c>
      <c r="C2" s="339" t="s">
        <v>419</v>
      </c>
      <c r="D2" s="339" t="s">
        <v>524</v>
      </c>
      <c r="E2" s="339" t="s">
        <v>1944</v>
      </c>
      <c r="F2" s="340" t="s">
        <v>550</v>
      </c>
    </row>
    <row r="3" customHeight="1" spans="2:6">
      <c r="B3" s="341"/>
      <c r="C3" s="342" t="s">
        <v>2365</v>
      </c>
      <c r="D3" s="343" t="s">
        <v>1647</v>
      </c>
      <c r="E3" s="343" t="s">
        <v>2366</v>
      </c>
      <c r="F3" s="344">
        <v>1</v>
      </c>
    </row>
    <row r="4" customHeight="1" spans="2:6">
      <c r="B4" s="345"/>
      <c r="C4" s="346" t="s">
        <v>1591</v>
      </c>
      <c r="D4" s="347" t="s">
        <v>1647</v>
      </c>
      <c r="E4" s="347" t="s">
        <v>2366</v>
      </c>
      <c r="F4" s="348">
        <v>1</v>
      </c>
    </row>
    <row r="5" customHeight="1" spans="2:6">
      <c r="B5" s="341"/>
      <c r="C5" s="342" t="s">
        <v>2367</v>
      </c>
      <c r="D5" s="343" t="s">
        <v>1625</v>
      </c>
      <c r="E5" s="343" t="s">
        <v>2366</v>
      </c>
      <c r="F5" s="344">
        <v>1</v>
      </c>
    </row>
    <row r="6" customHeight="1" spans="2:6">
      <c r="B6" s="345"/>
      <c r="C6" s="346" t="s">
        <v>1651</v>
      </c>
      <c r="D6" s="347" t="s">
        <v>1647</v>
      </c>
      <c r="E6" s="347" t="s">
        <v>2366</v>
      </c>
      <c r="F6" s="348">
        <v>2</v>
      </c>
    </row>
    <row r="7" customHeight="1" spans="2:6">
      <c r="B7" s="341"/>
      <c r="C7" s="342" t="s">
        <v>1539</v>
      </c>
      <c r="D7" s="343" t="s">
        <v>1647</v>
      </c>
      <c r="E7" s="343" t="s">
        <v>2368</v>
      </c>
      <c r="F7" s="344">
        <v>1</v>
      </c>
    </row>
    <row r="8" customHeight="1" spans="2:6">
      <c r="B8" s="345"/>
      <c r="C8" s="346" t="s">
        <v>2369</v>
      </c>
      <c r="D8" s="347" t="s">
        <v>1625</v>
      </c>
      <c r="E8" s="347" t="s">
        <v>2366</v>
      </c>
      <c r="F8" s="348">
        <v>1</v>
      </c>
    </row>
    <row r="9" customHeight="1" spans="2:6">
      <c r="B9" s="341"/>
      <c r="C9" s="342" t="s">
        <v>1588</v>
      </c>
      <c r="D9" s="343" t="s">
        <v>1647</v>
      </c>
      <c r="E9" s="343" t="s">
        <v>2370</v>
      </c>
      <c r="F9" s="344">
        <v>2</v>
      </c>
    </row>
    <row r="10" customHeight="1" spans="2:6">
      <c r="B10" s="345"/>
      <c r="C10" s="346" t="s">
        <v>1643</v>
      </c>
      <c r="D10" s="347" t="s">
        <v>1638</v>
      </c>
      <c r="E10" s="347" t="s">
        <v>2366</v>
      </c>
      <c r="F10" s="348">
        <v>2</v>
      </c>
    </row>
    <row r="11" customHeight="1" spans="2:6">
      <c r="B11" s="341"/>
      <c r="C11" s="342" t="s">
        <v>2371</v>
      </c>
      <c r="D11" s="343" t="s">
        <v>1647</v>
      </c>
      <c r="E11" s="343" t="s">
        <v>2366</v>
      </c>
      <c r="F11" s="344">
        <v>1</v>
      </c>
    </row>
    <row r="12" customHeight="1" spans="2:6">
      <c r="B12" s="345"/>
      <c r="C12" s="346" t="s">
        <v>2372</v>
      </c>
      <c r="D12" s="347" t="s">
        <v>2373</v>
      </c>
      <c r="E12" s="347" t="s">
        <v>2374</v>
      </c>
      <c r="F12" s="348">
        <v>1</v>
      </c>
    </row>
    <row r="13" customHeight="1" spans="2:6">
      <c r="B13" s="341"/>
      <c r="C13" s="342" t="s">
        <v>1875</v>
      </c>
      <c r="D13" s="343" t="s">
        <v>2373</v>
      </c>
      <c r="E13" s="343" t="s">
        <v>2375</v>
      </c>
      <c r="F13" s="344">
        <v>4</v>
      </c>
    </row>
    <row r="14" customHeight="1" spans="2:6">
      <c r="B14" s="345"/>
      <c r="C14" s="346" t="s">
        <v>2376</v>
      </c>
      <c r="D14" s="347" t="s">
        <v>1625</v>
      </c>
      <c r="E14" s="347" t="s">
        <v>2366</v>
      </c>
      <c r="F14" s="348">
        <v>1</v>
      </c>
    </row>
    <row r="15" customHeight="1" spans="2:6">
      <c r="B15" s="341"/>
      <c r="C15" s="342" t="s">
        <v>2377</v>
      </c>
      <c r="D15" s="343" t="s">
        <v>2373</v>
      </c>
      <c r="E15" s="343" t="s">
        <v>2378</v>
      </c>
      <c r="F15" s="344">
        <v>5</v>
      </c>
    </row>
    <row r="16" customHeight="1" spans="2:6">
      <c r="B16" s="345"/>
      <c r="C16" s="346" t="s">
        <v>2379</v>
      </c>
      <c r="D16" s="347" t="s">
        <v>2373</v>
      </c>
      <c r="E16" s="346" t="s">
        <v>2380</v>
      </c>
      <c r="F16" s="348">
        <v>3</v>
      </c>
    </row>
    <row r="17" customHeight="1" spans="2:6">
      <c r="B17" s="341"/>
      <c r="C17" s="342" t="s">
        <v>1789</v>
      </c>
      <c r="D17" s="343" t="s">
        <v>2373</v>
      </c>
      <c r="E17" s="343" t="s">
        <v>2381</v>
      </c>
      <c r="F17" s="344">
        <v>1</v>
      </c>
    </row>
    <row r="18" customHeight="1" spans="2:6">
      <c r="B18" s="345"/>
      <c r="C18" s="346" t="s">
        <v>562</v>
      </c>
      <c r="D18" s="347" t="s">
        <v>1971</v>
      </c>
      <c r="E18" s="347" t="s">
        <v>1809</v>
      </c>
      <c r="F18" s="348">
        <v>1</v>
      </c>
    </row>
    <row r="19" customHeight="1" spans="2:6">
      <c r="B19" s="341"/>
      <c r="C19" s="342" t="s">
        <v>1708</v>
      </c>
      <c r="D19" s="343" t="s">
        <v>2140</v>
      </c>
      <c r="E19" s="343" t="s">
        <v>2382</v>
      </c>
      <c r="F19" s="344">
        <v>3</v>
      </c>
    </row>
    <row r="20" customHeight="1" spans="2:6">
      <c r="B20" s="345"/>
      <c r="C20" s="346" t="s">
        <v>911</v>
      </c>
      <c r="D20" s="347" t="s">
        <v>2351</v>
      </c>
      <c r="E20" s="347" t="s">
        <v>2366</v>
      </c>
      <c r="F20" s="348">
        <v>2</v>
      </c>
    </row>
    <row r="21" customHeight="1" spans="2:6">
      <c r="B21" s="341"/>
      <c r="C21" s="342" t="s">
        <v>2383</v>
      </c>
      <c r="D21" s="343" t="s">
        <v>2373</v>
      </c>
      <c r="E21" s="342" t="s">
        <v>2384</v>
      </c>
      <c r="F21" s="344">
        <v>1</v>
      </c>
    </row>
    <row r="22" customHeight="1" spans="2:6">
      <c r="B22" s="345"/>
      <c r="C22" s="346" t="s">
        <v>1653</v>
      </c>
      <c r="D22" s="347" t="s">
        <v>2373</v>
      </c>
      <c r="E22" s="347" t="s">
        <v>2366</v>
      </c>
      <c r="F22" s="348">
        <v>4</v>
      </c>
    </row>
    <row r="23" customHeight="1" spans="2:6">
      <c r="B23" s="341"/>
      <c r="C23" s="342" t="s">
        <v>1883</v>
      </c>
      <c r="D23" s="343" t="s">
        <v>2373</v>
      </c>
      <c r="E23" s="342" t="s">
        <v>2385</v>
      </c>
      <c r="F23" s="344">
        <v>1</v>
      </c>
    </row>
    <row r="24" customHeight="1" spans="2:6">
      <c r="B24" s="345"/>
      <c r="C24" s="346" t="s">
        <v>1586</v>
      </c>
      <c r="D24" s="347" t="s">
        <v>1625</v>
      </c>
      <c r="E24" s="347" t="s">
        <v>2370</v>
      </c>
      <c r="F24" s="348">
        <v>1</v>
      </c>
    </row>
    <row r="25" customHeight="1" spans="2:6">
      <c r="B25" s="341"/>
      <c r="C25" s="342" t="s">
        <v>1888</v>
      </c>
      <c r="D25" s="343" t="s">
        <v>2386</v>
      </c>
      <c r="E25" s="343" t="s">
        <v>2387</v>
      </c>
      <c r="F25" s="344">
        <v>2</v>
      </c>
    </row>
    <row r="26" customHeight="1" spans="2:6">
      <c r="B26" s="345"/>
      <c r="C26" s="346" t="s">
        <v>2388</v>
      </c>
      <c r="D26" s="347" t="s">
        <v>2373</v>
      </c>
      <c r="E26" s="347" t="s">
        <v>644</v>
      </c>
      <c r="F26" s="348">
        <v>8</v>
      </c>
    </row>
    <row r="27" customHeight="1" spans="2:6">
      <c r="B27" s="341"/>
      <c r="C27" s="342" t="s">
        <v>1652</v>
      </c>
      <c r="D27" s="343" t="s">
        <v>1647</v>
      </c>
      <c r="E27" s="343" t="s">
        <v>2366</v>
      </c>
      <c r="F27" s="344">
        <v>2</v>
      </c>
    </row>
    <row r="28" customHeight="1" spans="2:6">
      <c r="B28" s="345"/>
      <c r="C28" s="346" t="s">
        <v>1737</v>
      </c>
      <c r="D28" s="347" t="s">
        <v>1638</v>
      </c>
      <c r="E28" s="347" t="s">
        <v>1704</v>
      </c>
      <c r="F28" s="348">
        <v>1</v>
      </c>
    </row>
    <row r="29" customHeight="1" spans="2:6">
      <c r="B29" s="341"/>
      <c r="C29" s="342" t="s">
        <v>2389</v>
      </c>
      <c r="D29" s="343" t="s">
        <v>2373</v>
      </c>
      <c r="E29" s="343" t="s">
        <v>2390</v>
      </c>
      <c r="F29" s="344">
        <v>2</v>
      </c>
    </row>
    <row r="30" customHeight="1" spans="2:6">
      <c r="B30" s="345"/>
      <c r="C30" s="346" t="s">
        <v>2391</v>
      </c>
      <c r="D30" s="347" t="s">
        <v>1625</v>
      </c>
      <c r="E30" s="347" t="s">
        <v>2366</v>
      </c>
      <c r="F30" s="348">
        <v>2</v>
      </c>
    </row>
    <row r="31" customHeight="1" spans="2:6">
      <c r="B31" s="341"/>
      <c r="C31" s="342" t="s">
        <v>2392</v>
      </c>
      <c r="D31" s="343" t="s">
        <v>2373</v>
      </c>
      <c r="E31" s="343" t="s">
        <v>2390</v>
      </c>
      <c r="F31" s="344">
        <v>5</v>
      </c>
    </row>
    <row r="32" customHeight="1" spans="2:6">
      <c r="B32" s="345"/>
      <c r="C32" s="346" t="s">
        <v>2393</v>
      </c>
      <c r="D32" s="347" t="s">
        <v>1625</v>
      </c>
      <c r="E32" s="347" t="s">
        <v>2366</v>
      </c>
      <c r="F32" s="348">
        <v>2</v>
      </c>
    </row>
    <row r="33" customHeight="1" spans="2:6">
      <c r="B33" s="341"/>
      <c r="C33" s="342" t="s">
        <v>1747</v>
      </c>
      <c r="D33" s="343" t="s">
        <v>1647</v>
      </c>
      <c r="E33" s="343" t="s">
        <v>2370</v>
      </c>
      <c r="F33" s="344">
        <v>4</v>
      </c>
    </row>
    <row r="34" customHeight="1" spans="2:6">
      <c r="B34" s="345"/>
      <c r="C34" s="346" t="s">
        <v>1545</v>
      </c>
      <c r="D34" s="347" t="s">
        <v>1638</v>
      </c>
      <c r="E34" s="347" t="s">
        <v>2366</v>
      </c>
      <c r="F34" s="348">
        <v>2</v>
      </c>
    </row>
    <row r="35" customHeight="1" spans="2:6">
      <c r="B35" s="341"/>
      <c r="C35" s="342" t="s">
        <v>2394</v>
      </c>
      <c r="D35" s="343" t="s">
        <v>1625</v>
      </c>
      <c r="E35" s="343" t="s">
        <v>2366</v>
      </c>
      <c r="F35" s="344">
        <v>2</v>
      </c>
    </row>
    <row r="36" customHeight="1" spans="2:6">
      <c r="B36" s="345"/>
      <c r="C36" s="346" t="s">
        <v>2395</v>
      </c>
      <c r="D36" s="347" t="s">
        <v>2373</v>
      </c>
      <c r="E36" s="347" t="s">
        <v>2396</v>
      </c>
      <c r="F36" s="348">
        <v>1</v>
      </c>
    </row>
    <row r="37" customHeight="1" spans="2:6">
      <c r="B37" s="341"/>
      <c r="C37" s="342" t="s">
        <v>1540</v>
      </c>
      <c r="D37" s="343" t="s">
        <v>1625</v>
      </c>
      <c r="E37" s="343" t="s">
        <v>2370</v>
      </c>
      <c r="F37" s="344">
        <v>1</v>
      </c>
    </row>
    <row r="38" customHeight="1" spans="2:6">
      <c r="B38" s="345"/>
      <c r="C38" s="346" t="s">
        <v>1563</v>
      </c>
      <c r="D38" s="347" t="s">
        <v>2373</v>
      </c>
      <c r="E38" s="346" t="s">
        <v>2397</v>
      </c>
      <c r="F38" s="348">
        <v>1</v>
      </c>
    </row>
    <row r="39" customHeight="1" spans="2:6">
      <c r="B39" s="341"/>
      <c r="C39" s="342" t="s">
        <v>920</v>
      </c>
      <c r="D39" s="343" t="s">
        <v>2373</v>
      </c>
      <c r="E39" s="343" t="s">
        <v>2398</v>
      </c>
      <c r="F39" s="344">
        <v>1</v>
      </c>
    </row>
    <row r="40" customHeight="1" spans="2:6">
      <c r="B40" s="345"/>
      <c r="C40" s="346" t="s">
        <v>1594</v>
      </c>
      <c r="D40" s="347" t="s">
        <v>2373</v>
      </c>
      <c r="E40" s="346" t="s">
        <v>2399</v>
      </c>
      <c r="F40" s="348">
        <v>2</v>
      </c>
    </row>
    <row r="41" customHeight="1" spans="2:6">
      <c r="B41" s="341"/>
      <c r="C41" s="342" t="s">
        <v>1536</v>
      </c>
      <c r="D41" s="343" t="s">
        <v>1638</v>
      </c>
      <c r="E41" s="343" t="s">
        <v>2366</v>
      </c>
      <c r="F41" s="344">
        <v>2</v>
      </c>
    </row>
    <row r="42" customHeight="1" spans="2:6">
      <c r="B42" s="345"/>
      <c r="C42" s="346" t="s">
        <v>866</v>
      </c>
      <c r="D42" s="347" t="s">
        <v>2373</v>
      </c>
      <c r="E42" s="347" t="s">
        <v>2400</v>
      </c>
      <c r="F42" s="348">
        <v>11</v>
      </c>
    </row>
    <row r="43" customHeight="1" spans="2:6">
      <c r="B43" s="341"/>
      <c r="C43" s="342" t="s">
        <v>1702</v>
      </c>
      <c r="D43" s="343" t="s">
        <v>1625</v>
      </c>
      <c r="E43" s="343" t="s">
        <v>2401</v>
      </c>
      <c r="F43" s="344">
        <v>1</v>
      </c>
    </row>
    <row r="44" customHeight="1" spans="2:6">
      <c r="B44" s="345"/>
      <c r="C44" s="346" t="s">
        <v>1793</v>
      </c>
      <c r="D44" s="347" t="s">
        <v>2373</v>
      </c>
      <c r="E44" s="346" t="s">
        <v>2397</v>
      </c>
      <c r="F44" s="348">
        <v>1</v>
      </c>
    </row>
    <row r="45" customHeight="1" spans="2:6">
      <c r="B45" s="341"/>
      <c r="C45" s="342" t="s">
        <v>2402</v>
      </c>
      <c r="D45" s="343" t="s">
        <v>2373</v>
      </c>
      <c r="E45" s="343" t="s">
        <v>2403</v>
      </c>
      <c r="F45" s="344">
        <v>1</v>
      </c>
    </row>
    <row r="46" customHeight="1" spans="2:6">
      <c r="B46" s="345"/>
      <c r="C46" s="346" t="s">
        <v>444</v>
      </c>
      <c r="D46" s="347" t="s">
        <v>2373</v>
      </c>
      <c r="E46" s="347" t="s">
        <v>2366</v>
      </c>
      <c r="F46" s="348">
        <v>10</v>
      </c>
    </row>
    <row r="47" customHeight="1" spans="2:6">
      <c r="B47" s="341"/>
      <c r="C47" s="342" t="s">
        <v>1584</v>
      </c>
      <c r="D47" s="343" t="s">
        <v>1625</v>
      </c>
      <c r="E47" s="343" t="s">
        <v>2366</v>
      </c>
      <c r="F47" s="344">
        <v>2</v>
      </c>
    </row>
    <row r="48" customHeight="1" spans="2:6">
      <c r="B48" s="345"/>
      <c r="C48" s="346" t="s">
        <v>1899</v>
      </c>
      <c r="D48" s="347" t="s">
        <v>1625</v>
      </c>
      <c r="E48" s="346" t="s">
        <v>2404</v>
      </c>
      <c r="F48" s="348">
        <v>2</v>
      </c>
    </row>
    <row r="49" customHeight="1" spans="2:6">
      <c r="B49" s="341"/>
      <c r="C49" s="342" t="s">
        <v>848</v>
      </c>
      <c r="D49" s="343" t="s">
        <v>1638</v>
      </c>
      <c r="E49" s="343" t="s">
        <v>2366</v>
      </c>
      <c r="F49" s="344">
        <v>1</v>
      </c>
    </row>
    <row r="50" customHeight="1" spans="2:6">
      <c r="B50" s="345"/>
      <c r="C50" s="346" t="s">
        <v>1628</v>
      </c>
      <c r="D50" s="347" t="s">
        <v>1625</v>
      </c>
      <c r="E50" s="347" t="s">
        <v>2366</v>
      </c>
      <c r="F50" s="348">
        <v>2</v>
      </c>
    </row>
    <row r="51" customHeight="1" spans="2:6">
      <c r="B51" s="341"/>
      <c r="C51" s="342" t="s">
        <v>1532</v>
      </c>
      <c r="D51" s="343" t="s">
        <v>1647</v>
      </c>
      <c r="E51" s="343" t="s">
        <v>2366</v>
      </c>
      <c r="F51" s="344">
        <v>3</v>
      </c>
    </row>
    <row r="52" customHeight="1" spans="2:6">
      <c r="B52" s="345"/>
      <c r="C52" s="346" t="s">
        <v>2405</v>
      </c>
      <c r="D52" s="347" t="s">
        <v>1638</v>
      </c>
      <c r="E52" s="347" t="s">
        <v>2366</v>
      </c>
      <c r="F52" s="348">
        <v>2</v>
      </c>
    </row>
    <row r="53" customHeight="1" spans="2:6">
      <c r="B53" s="341"/>
      <c r="C53" s="342" t="s">
        <v>2406</v>
      </c>
      <c r="D53" s="343" t="s">
        <v>1638</v>
      </c>
      <c r="E53" s="343" t="s">
        <v>2407</v>
      </c>
      <c r="F53" s="344">
        <v>1</v>
      </c>
    </row>
    <row r="54" customHeight="1" spans="2:6">
      <c r="B54" s="345"/>
      <c r="C54" s="346" t="s">
        <v>2408</v>
      </c>
      <c r="D54" s="347" t="s">
        <v>1638</v>
      </c>
      <c r="E54" s="347" t="s">
        <v>2366</v>
      </c>
      <c r="F54" s="348">
        <v>3</v>
      </c>
    </row>
    <row r="55" customHeight="1" spans="2:6">
      <c r="B55" s="341"/>
      <c r="C55" s="342" t="s">
        <v>1631</v>
      </c>
      <c r="D55" s="343" t="s">
        <v>1625</v>
      </c>
      <c r="E55" s="343" t="s">
        <v>2368</v>
      </c>
      <c r="F55" s="344">
        <v>1</v>
      </c>
    </row>
    <row r="56" customHeight="1" spans="2:6">
      <c r="B56" s="345"/>
      <c r="C56" s="346" t="s">
        <v>438</v>
      </c>
      <c r="D56" s="347" t="s">
        <v>2373</v>
      </c>
      <c r="E56" s="347" t="s">
        <v>2366</v>
      </c>
      <c r="F56" s="348">
        <v>2</v>
      </c>
    </row>
    <row r="57" customHeight="1" spans="2:6">
      <c r="B57" s="341"/>
      <c r="C57" s="342" t="s">
        <v>2409</v>
      </c>
      <c r="D57" s="343" t="s">
        <v>2373</v>
      </c>
      <c r="E57" s="343" t="s">
        <v>2407</v>
      </c>
      <c r="F57" s="344">
        <v>1</v>
      </c>
    </row>
    <row r="58" customHeight="1" spans="2:6">
      <c r="B58" s="345"/>
      <c r="C58" s="346" t="s">
        <v>1868</v>
      </c>
      <c r="D58" s="347" t="s">
        <v>2410</v>
      </c>
      <c r="E58" s="347" t="s">
        <v>2411</v>
      </c>
      <c r="F58" s="348">
        <v>2</v>
      </c>
    </row>
    <row r="59" customHeight="1" spans="2:6">
      <c r="B59" s="341"/>
      <c r="C59" s="342" t="s">
        <v>2412</v>
      </c>
      <c r="D59" s="343" t="s">
        <v>2413</v>
      </c>
      <c r="E59" s="343" t="s">
        <v>2414</v>
      </c>
      <c r="F59" s="344">
        <v>1</v>
      </c>
    </row>
    <row r="60" customHeight="1" spans="2:6">
      <c r="B60" s="345"/>
      <c r="C60" s="346" t="s">
        <v>2415</v>
      </c>
      <c r="D60" s="347" t="s">
        <v>2373</v>
      </c>
      <c r="E60" s="347" t="s">
        <v>2411</v>
      </c>
      <c r="F60" s="348">
        <v>1</v>
      </c>
    </row>
    <row r="61" customHeight="1" spans="2:6">
      <c r="B61" s="341"/>
      <c r="C61" s="342" t="s">
        <v>2416</v>
      </c>
      <c r="D61" s="343" t="s">
        <v>2373</v>
      </c>
      <c r="E61" s="342" t="s">
        <v>2397</v>
      </c>
      <c r="F61" s="344">
        <v>1</v>
      </c>
    </row>
    <row r="62" customHeight="1" spans="2:6">
      <c r="B62" s="345"/>
      <c r="C62" s="346" t="s">
        <v>1891</v>
      </c>
      <c r="D62" s="347" t="s">
        <v>2373</v>
      </c>
      <c r="E62" s="346" t="s">
        <v>2385</v>
      </c>
      <c r="F62" s="348">
        <v>1</v>
      </c>
    </row>
    <row r="63" customHeight="1" spans="2:6">
      <c r="B63" s="341"/>
      <c r="C63" s="342" t="s">
        <v>2417</v>
      </c>
      <c r="D63" s="343" t="s">
        <v>1758</v>
      </c>
      <c r="E63" s="343" t="s">
        <v>2418</v>
      </c>
      <c r="F63" s="344">
        <v>1</v>
      </c>
    </row>
    <row r="64" customHeight="1" spans="2:6">
      <c r="B64" s="345"/>
      <c r="C64" s="346" t="s">
        <v>427</v>
      </c>
      <c r="D64" s="347" t="s">
        <v>2373</v>
      </c>
      <c r="E64" s="347" t="s">
        <v>2366</v>
      </c>
      <c r="F64" s="348">
        <v>16</v>
      </c>
    </row>
    <row r="65" customHeight="1" spans="2:6">
      <c r="B65" s="341"/>
      <c r="C65" s="342" t="s">
        <v>1866</v>
      </c>
      <c r="D65" s="343" t="s">
        <v>2419</v>
      </c>
      <c r="E65" s="343" t="s">
        <v>2407</v>
      </c>
      <c r="F65" s="344">
        <v>1</v>
      </c>
    </row>
    <row r="66" customHeight="1" spans="2:6">
      <c r="B66" s="345"/>
      <c r="C66" s="346" t="s">
        <v>2420</v>
      </c>
      <c r="D66" s="347" t="s">
        <v>1638</v>
      </c>
      <c r="E66" s="347" t="s">
        <v>2366</v>
      </c>
      <c r="F66" s="348">
        <v>6</v>
      </c>
    </row>
    <row r="67" customHeight="1" spans="2:6">
      <c r="B67" s="341"/>
      <c r="C67" s="342" t="s">
        <v>1877</v>
      </c>
      <c r="D67" s="343" t="s">
        <v>2421</v>
      </c>
      <c r="E67" s="343" t="s">
        <v>2414</v>
      </c>
      <c r="F67" s="344">
        <v>1</v>
      </c>
    </row>
    <row r="68" customHeight="1" spans="2:6">
      <c r="B68" s="345"/>
      <c r="C68" s="346" t="s">
        <v>434</v>
      </c>
      <c r="D68" s="347" t="s">
        <v>2373</v>
      </c>
      <c r="E68" s="347" t="s">
        <v>2366</v>
      </c>
      <c r="F68" s="348">
        <v>22</v>
      </c>
    </row>
    <row r="69" customHeight="1" spans="2:6">
      <c r="B69" s="341"/>
      <c r="C69" s="342" t="s">
        <v>2422</v>
      </c>
      <c r="D69" s="343" t="s">
        <v>2373</v>
      </c>
      <c r="E69" s="343" t="s">
        <v>2423</v>
      </c>
      <c r="F69" s="344">
        <v>2</v>
      </c>
    </row>
    <row r="70" customHeight="1" spans="2:6">
      <c r="B70" s="345"/>
      <c r="C70" s="346" t="s">
        <v>1743</v>
      </c>
      <c r="D70" s="347" t="s">
        <v>1647</v>
      </c>
      <c r="E70" s="347" t="s">
        <v>2370</v>
      </c>
      <c r="F70" s="348">
        <v>2</v>
      </c>
    </row>
    <row r="71" customHeight="1" spans="2:6">
      <c r="B71" s="341"/>
      <c r="C71" s="342" t="s">
        <v>1601</v>
      </c>
      <c r="D71" s="343" t="s">
        <v>1758</v>
      </c>
      <c r="E71" s="343" t="s">
        <v>2370</v>
      </c>
      <c r="F71" s="344">
        <v>1</v>
      </c>
    </row>
    <row r="72" customHeight="1" spans="2:6">
      <c r="B72" s="345"/>
      <c r="C72" s="346" t="s">
        <v>449</v>
      </c>
      <c r="D72" s="347" t="s">
        <v>2373</v>
      </c>
      <c r="E72" s="347" t="s">
        <v>2366</v>
      </c>
      <c r="F72" s="348">
        <v>4</v>
      </c>
    </row>
    <row r="73" customHeight="1" spans="2:6">
      <c r="B73" s="349"/>
      <c r="C73" s="350" t="s">
        <v>1650</v>
      </c>
      <c r="D73" s="351" t="s">
        <v>1647</v>
      </c>
      <c r="E73" s="351" t="s">
        <v>2366</v>
      </c>
      <c r="F73" s="352">
        <v>2</v>
      </c>
    </row>
  </sheetData>
  <mergeCells count="2">
    <mergeCell ref="B1:C1"/>
    <mergeCell ref="E1:F1"/>
  </mergeCells>
  <hyperlinks>
    <hyperlink ref="B1:C1" location="目录!A1" display="点击此处返回目录"/>
    <hyperlink ref="E1:F1" location="食物!A1" display="点击此处查看食物列表"/>
  </hyperlinks>
  <pageMargins left="0.75" right="0.75" top="1" bottom="1" header="0.509722222222222" footer="0.509722222222222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7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35" customHeight="1" outlineLevelCol="7"/>
  <cols>
    <col min="1" max="1" width="5.625" style="177" customWidth="1"/>
    <col min="2" max="3" width="15.625" style="177" customWidth="1"/>
    <col min="4" max="4" width="25.625" style="177" customWidth="1"/>
    <col min="5" max="5" width="10.625" style="177" customWidth="1"/>
    <col min="6" max="6" width="45.625" style="177" customWidth="1"/>
    <col min="7" max="7" width="40.625" style="177" customWidth="1"/>
    <col min="8" max="16384" width="25.625" style="177" customWidth="1"/>
  </cols>
  <sheetData>
    <row r="1" customHeight="1" spans="6:6">
      <c r="F1" s="209" t="s">
        <v>0</v>
      </c>
    </row>
    <row r="2" customHeight="1" spans="2:8">
      <c r="B2" s="309" t="s">
        <v>663</v>
      </c>
      <c r="C2" s="310" t="s">
        <v>419</v>
      </c>
      <c r="D2" s="310" t="s">
        <v>290</v>
      </c>
      <c r="E2" s="310" t="s">
        <v>1064</v>
      </c>
      <c r="F2" s="310" t="s">
        <v>2424</v>
      </c>
      <c r="G2" s="310" t="s">
        <v>1686</v>
      </c>
      <c r="H2" s="311" t="s">
        <v>2425</v>
      </c>
    </row>
    <row r="3" customHeight="1" spans="2:8">
      <c r="B3" s="312"/>
      <c r="C3" s="313" t="s">
        <v>1578</v>
      </c>
      <c r="D3" s="313" t="s">
        <v>2426</v>
      </c>
      <c r="E3" s="313" t="s">
        <v>508</v>
      </c>
      <c r="F3" s="313" t="s">
        <v>2427</v>
      </c>
      <c r="G3" s="313" t="s">
        <v>2428</v>
      </c>
      <c r="H3" s="314"/>
    </row>
    <row r="4" customHeight="1" spans="2:8">
      <c r="B4" s="312"/>
      <c r="C4" s="315"/>
      <c r="D4" s="315"/>
      <c r="E4" s="315"/>
      <c r="F4" s="313" t="s">
        <v>2429</v>
      </c>
      <c r="G4" s="313" t="s">
        <v>2430</v>
      </c>
      <c r="H4" s="314"/>
    </row>
    <row r="5" customHeight="1" spans="2:8">
      <c r="B5" s="316"/>
      <c r="C5" s="222" t="s">
        <v>2431</v>
      </c>
      <c r="D5" s="222" t="s">
        <v>2432</v>
      </c>
      <c r="E5" s="222" t="s">
        <v>431</v>
      </c>
      <c r="F5" s="222" t="s">
        <v>2433</v>
      </c>
      <c r="G5" s="222" t="s">
        <v>2428</v>
      </c>
      <c r="H5" s="317"/>
    </row>
    <row r="6" customHeight="1" spans="2:8">
      <c r="B6" s="316"/>
      <c r="C6" s="222"/>
      <c r="D6" s="222"/>
      <c r="E6" s="222"/>
      <c r="F6" s="222" t="s">
        <v>2434</v>
      </c>
      <c r="G6" s="222" t="s">
        <v>2435</v>
      </c>
      <c r="H6" s="317"/>
    </row>
    <row r="7" customHeight="1" spans="2:8">
      <c r="B7" s="316"/>
      <c r="C7" s="222"/>
      <c r="D7" s="222"/>
      <c r="E7" s="222"/>
      <c r="F7" s="222" t="s">
        <v>2436</v>
      </c>
      <c r="G7" s="222" t="s">
        <v>2437</v>
      </c>
      <c r="H7" s="317"/>
    </row>
    <row r="8" customHeight="1" spans="2:8">
      <c r="B8" s="316"/>
      <c r="C8" s="224"/>
      <c r="D8" s="224"/>
      <c r="E8" s="224"/>
      <c r="F8" s="222" t="s">
        <v>2429</v>
      </c>
      <c r="G8" s="318"/>
      <c r="H8" s="317"/>
    </row>
    <row r="9" customHeight="1" spans="2:8">
      <c r="B9" s="312"/>
      <c r="C9" s="313" t="s">
        <v>2438</v>
      </c>
      <c r="D9" s="313" t="s">
        <v>2439</v>
      </c>
      <c r="E9" s="313" t="s">
        <v>507</v>
      </c>
      <c r="F9" s="313" t="s">
        <v>2440</v>
      </c>
      <c r="G9" s="313" t="s">
        <v>2428</v>
      </c>
      <c r="H9" s="314"/>
    </row>
    <row r="10" customHeight="1" spans="2:8">
      <c r="B10" s="312"/>
      <c r="C10" s="315"/>
      <c r="D10" s="315"/>
      <c r="E10" s="315"/>
      <c r="F10" s="313" t="s">
        <v>2441</v>
      </c>
      <c r="G10" s="313" t="s">
        <v>2442</v>
      </c>
      <c r="H10" s="314"/>
    </row>
    <row r="11" customHeight="1" spans="2:8">
      <c r="B11" s="312"/>
      <c r="C11" s="315"/>
      <c r="D11" s="315"/>
      <c r="E11" s="315"/>
      <c r="F11" s="313" t="s">
        <v>2443</v>
      </c>
      <c r="G11" s="315" t="s">
        <v>2444</v>
      </c>
      <c r="H11" s="314"/>
    </row>
    <row r="12" customHeight="1" spans="2:8">
      <c r="B12" s="312"/>
      <c r="C12" s="315"/>
      <c r="D12" s="315"/>
      <c r="E12" s="315"/>
      <c r="F12" s="313" t="s">
        <v>2445</v>
      </c>
      <c r="G12" s="315"/>
      <c r="H12" s="314"/>
    </row>
    <row r="13" customHeight="1" spans="2:8">
      <c r="B13" s="312"/>
      <c r="C13" s="315"/>
      <c r="D13" s="315"/>
      <c r="E13" s="315"/>
      <c r="F13" s="313" t="s">
        <v>2446</v>
      </c>
      <c r="G13" s="315"/>
      <c r="H13" s="314"/>
    </row>
    <row r="14" customHeight="1" spans="2:8">
      <c r="B14" s="316"/>
      <c r="C14" s="222" t="s">
        <v>2447</v>
      </c>
      <c r="D14" s="222" t="s">
        <v>2448</v>
      </c>
      <c r="E14" s="222" t="s">
        <v>82</v>
      </c>
      <c r="F14" s="222" t="s">
        <v>2449</v>
      </c>
      <c r="G14" s="222" t="s">
        <v>2428</v>
      </c>
      <c r="H14" s="317"/>
    </row>
    <row r="15" customHeight="1" spans="2:8">
      <c r="B15" s="316"/>
      <c r="C15" s="222"/>
      <c r="D15" s="222"/>
      <c r="E15" s="222"/>
      <c r="F15" s="222" t="s">
        <v>2434</v>
      </c>
      <c r="G15" s="222" t="s">
        <v>2450</v>
      </c>
      <c r="H15" s="317"/>
    </row>
    <row r="16" customHeight="1" spans="2:8">
      <c r="B16" s="316"/>
      <c r="C16" s="222"/>
      <c r="D16" s="222"/>
      <c r="E16" s="222"/>
      <c r="F16" s="222" t="s">
        <v>2451</v>
      </c>
      <c r="G16" s="222"/>
      <c r="H16" s="317"/>
    </row>
    <row r="17" customHeight="1" spans="2:8">
      <c r="B17" s="316"/>
      <c r="C17" s="222"/>
      <c r="D17" s="222"/>
      <c r="E17" s="222"/>
      <c r="F17" s="222" t="s">
        <v>2452</v>
      </c>
      <c r="G17" s="222"/>
      <c r="H17" s="317"/>
    </row>
    <row r="18" customHeight="1" spans="2:8">
      <c r="B18" s="316"/>
      <c r="C18" s="224"/>
      <c r="D18" s="224"/>
      <c r="E18" s="224"/>
      <c r="F18" s="222" t="s">
        <v>2429</v>
      </c>
      <c r="G18" s="318"/>
      <c r="H18" s="317"/>
    </row>
    <row r="19" customHeight="1" spans="2:8">
      <c r="B19" s="312"/>
      <c r="C19" s="313" t="s">
        <v>2453</v>
      </c>
      <c r="D19" s="313" t="s">
        <v>2454</v>
      </c>
      <c r="E19" s="315"/>
      <c r="F19" s="313" t="s">
        <v>2455</v>
      </c>
      <c r="G19" s="315"/>
      <c r="H19" s="314"/>
    </row>
    <row r="20" customHeight="1" spans="2:8">
      <c r="B20" s="312"/>
      <c r="C20" s="315"/>
      <c r="D20" s="315"/>
      <c r="E20" s="315"/>
      <c r="F20" s="313" t="s">
        <v>2456</v>
      </c>
      <c r="G20" s="315"/>
      <c r="H20" s="314"/>
    </row>
    <row r="21" customHeight="1" spans="2:8">
      <c r="B21" s="312"/>
      <c r="C21" s="315"/>
      <c r="D21" s="315"/>
      <c r="E21" s="315"/>
      <c r="F21" s="313" t="s">
        <v>2457</v>
      </c>
      <c r="G21" s="315"/>
      <c r="H21" s="314"/>
    </row>
    <row r="22" customHeight="1" spans="2:8">
      <c r="B22" s="312"/>
      <c r="C22" s="315"/>
      <c r="D22" s="315"/>
      <c r="E22" s="315"/>
      <c r="F22" s="313" t="s">
        <v>2458</v>
      </c>
      <c r="G22" s="315"/>
      <c r="H22" s="314"/>
    </row>
    <row r="23" customHeight="1" spans="2:8">
      <c r="B23" s="316"/>
      <c r="C23" s="222" t="s">
        <v>2459</v>
      </c>
      <c r="D23" s="222" t="s">
        <v>2454</v>
      </c>
      <c r="E23" s="224"/>
      <c r="F23" s="222" t="s">
        <v>2460</v>
      </c>
      <c r="G23" s="224"/>
      <c r="H23" s="317"/>
    </row>
    <row r="24" customHeight="1" spans="2:8">
      <c r="B24" s="316"/>
      <c r="C24" s="224"/>
      <c r="D24" s="224"/>
      <c r="E24" s="224"/>
      <c r="F24" s="222" t="s">
        <v>2461</v>
      </c>
      <c r="G24" s="224"/>
      <c r="H24" s="317"/>
    </row>
    <row r="25" customHeight="1" spans="2:8">
      <c r="B25" s="316"/>
      <c r="C25" s="224"/>
      <c r="D25" s="224"/>
      <c r="E25" s="224"/>
      <c r="F25" s="222" t="s">
        <v>2462</v>
      </c>
      <c r="G25" s="224"/>
      <c r="H25" s="317"/>
    </row>
    <row r="26" customHeight="1" spans="2:8">
      <c r="B26" s="316"/>
      <c r="C26" s="224"/>
      <c r="D26" s="224"/>
      <c r="E26" s="224"/>
      <c r="F26" s="222" t="s">
        <v>2458</v>
      </c>
      <c r="G26" s="224"/>
      <c r="H26" s="317"/>
    </row>
    <row r="27" customHeight="1" spans="2:8">
      <c r="B27" s="312"/>
      <c r="C27" s="313" t="s">
        <v>2463</v>
      </c>
      <c r="D27" s="313" t="s">
        <v>2454</v>
      </c>
      <c r="E27" s="315"/>
      <c r="F27" s="313" t="s">
        <v>2464</v>
      </c>
      <c r="G27" s="315"/>
      <c r="H27" s="314"/>
    </row>
    <row r="28" customHeight="1" spans="2:8">
      <c r="B28" s="312"/>
      <c r="C28" s="315"/>
      <c r="D28" s="315"/>
      <c r="E28" s="315"/>
      <c r="F28" s="313" t="s">
        <v>2461</v>
      </c>
      <c r="G28" s="315"/>
      <c r="H28" s="314"/>
    </row>
    <row r="29" customHeight="1" spans="2:8">
      <c r="B29" s="312"/>
      <c r="C29" s="315"/>
      <c r="D29" s="315"/>
      <c r="E29" s="315"/>
      <c r="F29" s="313" t="s">
        <v>2458</v>
      </c>
      <c r="G29" s="315"/>
      <c r="H29" s="314"/>
    </row>
    <row r="30" customHeight="1" spans="2:8">
      <c r="B30" s="316"/>
      <c r="C30" s="222" t="s">
        <v>2465</v>
      </c>
      <c r="D30" s="222" t="s">
        <v>2466</v>
      </c>
      <c r="E30" s="224"/>
      <c r="F30" s="222" t="s">
        <v>2467</v>
      </c>
      <c r="G30" s="224"/>
      <c r="H30" s="317"/>
    </row>
    <row r="31" customHeight="1" spans="2:8">
      <c r="B31" s="316"/>
      <c r="C31" s="224"/>
      <c r="D31" s="224"/>
      <c r="E31" s="224"/>
      <c r="F31" s="222" t="s">
        <v>2468</v>
      </c>
      <c r="G31" s="224"/>
      <c r="H31" s="317"/>
    </row>
    <row r="32" customHeight="1" spans="2:8">
      <c r="B32" s="316"/>
      <c r="C32" s="224"/>
      <c r="D32" s="224"/>
      <c r="E32" s="224"/>
      <c r="F32" s="222" t="s">
        <v>2443</v>
      </c>
      <c r="G32" s="224"/>
      <c r="H32" s="317"/>
    </row>
    <row r="33" customHeight="1" spans="2:8">
      <c r="B33" s="316"/>
      <c r="C33" s="224"/>
      <c r="D33" s="224"/>
      <c r="E33" s="224"/>
      <c r="F33" s="222" t="s">
        <v>2469</v>
      </c>
      <c r="G33" s="224"/>
      <c r="H33" s="317"/>
    </row>
    <row r="34" customHeight="1" spans="2:8">
      <c r="B34" s="316"/>
      <c r="C34" s="224"/>
      <c r="D34" s="224"/>
      <c r="E34" s="224"/>
      <c r="F34" s="222" t="s">
        <v>2470</v>
      </c>
      <c r="G34" s="224"/>
      <c r="H34" s="317"/>
    </row>
    <row r="35" customHeight="1" spans="2:8">
      <c r="B35" s="312"/>
      <c r="C35" s="313" t="s">
        <v>1538</v>
      </c>
      <c r="D35" s="313" t="s">
        <v>2471</v>
      </c>
      <c r="E35" s="313" t="s">
        <v>113</v>
      </c>
      <c r="F35" s="313" t="s">
        <v>2472</v>
      </c>
      <c r="G35" s="313" t="s">
        <v>2473</v>
      </c>
      <c r="H35" s="314"/>
    </row>
    <row r="36" customHeight="1" spans="2:8">
      <c r="B36" s="312"/>
      <c r="C36" s="313"/>
      <c r="D36" s="313"/>
      <c r="E36" s="313"/>
      <c r="F36" s="313" t="s">
        <v>2474</v>
      </c>
      <c r="G36" s="313"/>
      <c r="H36" s="314"/>
    </row>
    <row r="37" customHeight="1" spans="2:8">
      <c r="B37" s="312"/>
      <c r="C37" s="313"/>
      <c r="D37" s="313"/>
      <c r="E37" s="313"/>
      <c r="F37" s="313" t="s">
        <v>2434</v>
      </c>
      <c r="G37" s="313"/>
      <c r="H37" s="314"/>
    </row>
    <row r="38" customHeight="1" spans="2:8">
      <c r="B38" s="312"/>
      <c r="C38" s="313"/>
      <c r="D38" s="313"/>
      <c r="E38" s="313"/>
      <c r="F38" s="313" t="s">
        <v>2475</v>
      </c>
      <c r="G38" s="313"/>
      <c r="H38" s="314"/>
    </row>
    <row r="39" customHeight="1" spans="2:8">
      <c r="B39" s="312"/>
      <c r="C39" s="313"/>
      <c r="D39" s="313"/>
      <c r="E39" s="313"/>
      <c r="F39" s="313" t="s">
        <v>1115</v>
      </c>
      <c r="G39" s="313"/>
      <c r="H39" s="314"/>
    </row>
    <row r="40" customHeight="1" spans="2:8">
      <c r="B40" s="312"/>
      <c r="C40" s="315"/>
      <c r="D40" s="315"/>
      <c r="E40" s="315"/>
      <c r="F40" s="313" t="s">
        <v>2458</v>
      </c>
      <c r="G40" s="315"/>
      <c r="H40" s="314"/>
    </row>
    <row r="41" customHeight="1" spans="2:8">
      <c r="B41" s="316"/>
      <c r="C41" s="222" t="s">
        <v>2476</v>
      </c>
      <c r="D41" s="222" t="s">
        <v>2477</v>
      </c>
      <c r="E41" s="222" t="s">
        <v>1742</v>
      </c>
      <c r="F41" s="222" t="s">
        <v>2478</v>
      </c>
      <c r="G41" s="222" t="s">
        <v>1732</v>
      </c>
      <c r="H41" s="317"/>
    </row>
    <row r="42" customHeight="1" spans="2:8">
      <c r="B42" s="316"/>
      <c r="C42" s="224"/>
      <c r="D42" s="224"/>
      <c r="E42" s="224"/>
      <c r="F42" s="222" t="s">
        <v>2474</v>
      </c>
      <c r="G42" s="222" t="s">
        <v>2479</v>
      </c>
      <c r="H42" s="317"/>
    </row>
    <row r="43" customHeight="1" spans="2:8">
      <c r="B43" s="316"/>
      <c r="C43" s="224"/>
      <c r="D43" s="224"/>
      <c r="E43" s="224"/>
      <c r="F43" s="222" t="s">
        <v>2434</v>
      </c>
      <c r="G43" s="222" t="s">
        <v>2480</v>
      </c>
      <c r="H43" s="317"/>
    </row>
    <row r="44" customHeight="1" spans="2:8">
      <c r="B44" s="316"/>
      <c r="C44" s="224"/>
      <c r="D44" s="224"/>
      <c r="E44" s="224"/>
      <c r="F44" s="222" t="s">
        <v>2475</v>
      </c>
      <c r="G44" s="222"/>
      <c r="H44" s="317"/>
    </row>
    <row r="45" customHeight="1" spans="2:8">
      <c r="B45" s="316"/>
      <c r="C45" s="224"/>
      <c r="D45" s="224"/>
      <c r="E45" s="224"/>
      <c r="F45" s="222" t="s">
        <v>1115</v>
      </c>
      <c r="G45" s="319"/>
      <c r="H45" s="317"/>
    </row>
    <row r="46" customHeight="1" spans="2:8">
      <c r="B46" s="312"/>
      <c r="C46" s="313" t="s">
        <v>1567</v>
      </c>
      <c r="D46" s="313" t="s">
        <v>2481</v>
      </c>
      <c r="E46" s="313" t="s">
        <v>113</v>
      </c>
      <c r="F46" s="313" t="s">
        <v>2482</v>
      </c>
      <c r="G46" s="313" t="s">
        <v>2479</v>
      </c>
      <c r="H46" s="314"/>
    </row>
    <row r="47" customHeight="1" spans="2:8">
      <c r="B47" s="312"/>
      <c r="C47" s="313"/>
      <c r="D47" s="313"/>
      <c r="E47" s="313"/>
      <c r="F47" s="313" t="s">
        <v>2474</v>
      </c>
      <c r="G47" s="313"/>
      <c r="H47" s="314"/>
    </row>
    <row r="48" customHeight="1" spans="2:8">
      <c r="B48" s="312"/>
      <c r="C48" s="313"/>
      <c r="D48" s="313"/>
      <c r="E48" s="313"/>
      <c r="F48" s="313" t="s">
        <v>2434</v>
      </c>
      <c r="G48" s="313"/>
      <c r="H48" s="314"/>
    </row>
    <row r="49" customHeight="1" spans="2:8">
      <c r="B49" s="312"/>
      <c r="C49" s="313"/>
      <c r="D49" s="313"/>
      <c r="E49" s="313"/>
      <c r="F49" s="313" t="s">
        <v>2475</v>
      </c>
      <c r="G49" s="313"/>
      <c r="H49" s="314"/>
    </row>
    <row r="50" customHeight="1" spans="2:8">
      <c r="B50" s="312"/>
      <c r="C50" s="313"/>
      <c r="D50" s="313"/>
      <c r="E50" s="313"/>
      <c r="F50" s="313" t="s">
        <v>1115</v>
      </c>
      <c r="G50" s="313"/>
      <c r="H50" s="314"/>
    </row>
    <row r="51" customHeight="1" spans="2:8">
      <c r="B51" s="312"/>
      <c r="C51" s="315"/>
      <c r="D51" s="315"/>
      <c r="E51" s="315"/>
      <c r="F51" s="313" t="s">
        <v>2458</v>
      </c>
      <c r="G51" s="315"/>
      <c r="H51" s="314"/>
    </row>
    <row r="52" customHeight="1" spans="2:8">
      <c r="B52" s="320"/>
      <c r="C52" s="321" t="s">
        <v>1554</v>
      </c>
      <c r="D52" s="321" t="s">
        <v>2483</v>
      </c>
      <c r="E52" s="321" t="s">
        <v>82</v>
      </c>
      <c r="F52" s="222" t="s">
        <v>2484</v>
      </c>
      <c r="G52" s="321" t="s">
        <v>2485</v>
      </c>
      <c r="H52" s="317"/>
    </row>
    <row r="53" customHeight="1" spans="2:8">
      <c r="B53" s="322"/>
      <c r="C53" s="323"/>
      <c r="D53" s="323"/>
      <c r="E53" s="323"/>
      <c r="F53" s="222" t="s">
        <v>2474</v>
      </c>
      <c r="G53" s="323"/>
      <c r="H53" s="317"/>
    </row>
    <row r="54" customHeight="1" spans="2:8">
      <c r="B54" s="322"/>
      <c r="C54" s="323"/>
      <c r="D54" s="323"/>
      <c r="E54" s="323"/>
      <c r="F54" s="222" t="s">
        <v>2486</v>
      </c>
      <c r="G54" s="323"/>
      <c r="H54" s="317"/>
    </row>
    <row r="55" customHeight="1" spans="2:8">
      <c r="B55" s="322"/>
      <c r="C55" s="323"/>
      <c r="D55" s="323"/>
      <c r="E55" s="323"/>
      <c r="F55" s="222" t="s">
        <v>2434</v>
      </c>
      <c r="G55" s="323"/>
      <c r="H55" s="317"/>
    </row>
    <row r="56" customHeight="1" spans="2:8">
      <c r="B56" s="322"/>
      <c r="C56" s="323"/>
      <c r="D56" s="323"/>
      <c r="E56" s="323"/>
      <c r="F56" s="222" t="s">
        <v>2475</v>
      </c>
      <c r="G56" s="323"/>
      <c r="H56" s="317"/>
    </row>
    <row r="57" customHeight="1" spans="2:8">
      <c r="B57" s="324"/>
      <c r="C57" s="325"/>
      <c r="D57" s="325"/>
      <c r="E57" s="325"/>
      <c r="F57" s="222" t="s">
        <v>1115</v>
      </c>
      <c r="G57" s="325"/>
      <c r="H57" s="317"/>
    </row>
    <row r="58" customHeight="1" spans="2:8">
      <c r="B58" s="326"/>
      <c r="C58" s="327" t="s">
        <v>2487</v>
      </c>
      <c r="D58" s="327" t="s">
        <v>2488</v>
      </c>
      <c r="E58" s="327" t="s">
        <v>425</v>
      </c>
      <c r="F58" s="313" t="s">
        <v>2489</v>
      </c>
      <c r="G58" s="327" t="s">
        <v>2479</v>
      </c>
      <c r="H58" s="314"/>
    </row>
    <row r="59" customHeight="1" spans="2:8">
      <c r="B59" s="328"/>
      <c r="C59" s="329"/>
      <c r="D59" s="329"/>
      <c r="E59" s="329"/>
      <c r="F59" s="313" t="s">
        <v>2474</v>
      </c>
      <c r="G59" s="329"/>
      <c r="H59" s="314"/>
    </row>
    <row r="60" customHeight="1" spans="2:8">
      <c r="B60" s="328"/>
      <c r="C60" s="329"/>
      <c r="D60" s="329"/>
      <c r="E60" s="329"/>
      <c r="F60" s="313" t="s">
        <v>2434</v>
      </c>
      <c r="G60" s="329"/>
      <c r="H60" s="314"/>
    </row>
    <row r="61" customHeight="1" spans="2:8">
      <c r="B61" s="328"/>
      <c r="C61" s="329"/>
      <c r="D61" s="329"/>
      <c r="E61" s="329"/>
      <c r="F61" s="313" t="s">
        <v>2475</v>
      </c>
      <c r="G61" s="329"/>
      <c r="H61" s="314"/>
    </row>
    <row r="62" customHeight="1" spans="2:8">
      <c r="B62" s="330"/>
      <c r="C62" s="331"/>
      <c r="D62" s="331"/>
      <c r="E62" s="331"/>
      <c r="F62" s="313" t="s">
        <v>1115</v>
      </c>
      <c r="G62" s="331"/>
      <c r="H62" s="314"/>
    </row>
    <row r="63" customHeight="1" spans="2:8">
      <c r="B63" s="316"/>
      <c r="C63" s="222" t="s">
        <v>1574</v>
      </c>
      <c r="D63" s="222" t="s">
        <v>2490</v>
      </c>
      <c r="E63" s="222" t="s">
        <v>439</v>
      </c>
      <c r="F63" s="222" t="s">
        <v>2491</v>
      </c>
      <c r="G63" s="222" t="s">
        <v>2479</v>
      </c>
      <c r="H63" s="317"/>
    </row>
    <row r="64" customHeight="1" spans="2:8">
      <c r="B64" s="316"/>
      <c r="C64" s="222"/>
      <c r="D64" s="222"/>
      <c r="E64" s="222"/>
      <c r="F64" s="222" t="s">
        <v>2474</v>
      </c>
      <c r="G64" s="222"/>
      <c r="H64" s="317"/>
    </row>
    <row r="65" customHeight="1" spans="2:8">
      <c r="B65" s="316"/>
      <c r="C65" s="222"/>
      <c r="D65" s="222"/>
      <c r="E65" s="222"/>
      <c r="F65" s="222" t="s">
        <v>2434</v>
      </c>
      <c r="G65" s="222"/>
      <c r="H65" s="317"/>
    </row>
    <row r="66" customHeight="1" spans="2:8">
      <c r="B66" s="316"/>
      <c r="C66" s="222"/>
      <c r="D66" s="222"/>
      <c r="E66" s="222"/>
      <c r="F66" s="222" t="s">
        <v>2475</v>
      </c>
      <c r="G66" s="222"/>
      <c r="H66" s="317"/>
    </row>
    <row r="67" customHeight="1" spans="2:8">
      <c r="B67" s="316"/>
      <c r="C67" s="222"/>
      <c r="D67" s="222"/>
      <c r="E67" s="222"/>
      <c r="F67" s="222" t="s">
        <v>1115</v>
      </c>
      <c r="G67" s="222"/>
      <c r="H67" s="317"/>
    </row>
    <row r="68" customHeight="1" spans="2:8">
      <c r="B68" s="316"/>
      <c r="C68" s="224"/>
      <c r="D68" s="224"/>
      <c r="E68" s="224"/>
      <c r="F68" s="222" t="s">
        <v>2458</v>
      </c>
      <c r="G68" s="224"/>
      <c r="H68" s="317"/>
    </row>
    <row r="69" customHeight="1" spans="2:8">
      <c r="B69" s="312"/>
      <c r="C69" s="313" t="s">
        <v>1542</v>
      </c>
      <c r="D69" s="313" t="s">
        <v>2492</v>
      </c>
      <c r="E69" s="313" t="s">
        <v>138</v>
      </c>
      <c r="F69" s="313" t="s">
        <v>2493</v>
      </c>
      <c r="G69" s="313" t="s">
        <v>2494</v>
      </c>
      <c r="H69" s="314"/>
    </row>
    <row r="70" customHeight="1" spans="2:8">
      <c r="B70" s="312"/>
      <c r="C70" s="313"/>
      <c r="D70" s="313"/>
      <c r="E70" s="313"/>
      <c r="F70" s="313" t="s">
        <v>2474</v>
      </c>
      <c r="G70" s="327" t="s">
        <v>2495</v>
      </c>
      <c r="H70" s="314"/>
    </row>
    <row r="71" customHeight="1" spans="2:8">
      <c r="B71" s="312"/>
      <c r="C71" s="313"/>
      <c r="D71" s="313"/>
      <c r="E71" s="313"/>
      <c r="F71" s="313" t="s">
        <v>2434</v>
      </c>
      <c r="G71" s="329"/>
      <c r="H71" s="314"/>
    </row>
    <row r="72" customHeight="1" spans="2:8">
      <c r="B72" s="312"/>
      <c r="C72" s="313"/>
      <c r="D72" s="313"/>
      <c r="E72" s="313"/>
      <c r="F72" s="313" t="s">
        <v>2475</v>
      </c>
      <c r="G72" s="329"/>
      <c r="H72" s="314"/>
    </row>
    <row r="73" customHeight="1" spans="2:8">
      <c r="B73" s="312"/>
      <c r="C73" s="315"/>
      <c r="D73" s="315"/>
      <c r="E73" s="315"/>
      <c r="F73" s="313" t="s">
        <v>1115</v>
      </c>
      <c r="G73" s="331"/>
      <c r="H73" s="314"/>
    </row>
    <row r="74" customHeight="1" spans="2:8">
      <c r="B74" s="316"/>
      <c r="C74" s="222" t="s">
        <v>2496</v>
      </c>
      <c r="D74" s="222" t="s">
        <v>2497</v>
      </c>
      <c r="E74" s="222" t="s">
        <v>2498</v>
      </c>
      <c r="F74" s="222" t="s">
        <v>2499</v>
      </c>
      <c r="G74" s="222" t="s">
        <v>2500</v>
      </c>
      <c r="H74" s="317"/>
    </row>
    <row r="75" customHeight="1" spans="2:8">
      <c r="B75" s="316"/>
      <c r="C75" s="222"/>
      <c r="D75" s="222"/>
      <c r="E75" s="222"/>
      <c r="F75" s="222" t="s">
        <v>2501</v>
      </c>
      <c r="G75" s="222" t="s">
        <v>2502</v>
      </c>
      <c r="H75" s="317"/>
    </row>
    <row r="76" customHeight="1" spans="2:8">
      <c r="B76" s="316"/>
      <c r="C76" s="222"/>
      <c r="D76" s="222"/>
      <c r="E76" s="222"/>
      <c r="F76" s="222" t="s">
        <v>2474</v>
      </c>
      <c r="G76" s="222" t="s">
        <v>2503</v>
      </c>
      <c r="H76" s="317"/>
    </row>
    <row r="77" customHeight="1" spans="2:8">
      <c r="B77" s="316"/>
      <c r="C77" s="222"/>
      <c r="D77" s="222"/>
      <c r="E77" s="222"/>
      <c r="F77" s="222" t="s">
        <v>2504</v>
      </c>
      <c r="G77" s="222"/>
      <c r="H77" s="317"/>
    </row>
    <row r="78" customHeight="1" spans="2:8">
      <c r="B78" s="316"/>
      <c r="C78" s="222"/>
      <c r="D78" s="222"/>
      <c r="E78" s="222"/>
      <c r="F78" s="222" t="s">
        <v>2505</v>
      </c>
      <c r="G78" s="222"/>
      <c r="H78" s="317"/>
    </row>
    <row r="79" customHeight="1" spans="2:8">
      <c r="B79" s="316"/>
      <c r="C79" s="222"/>
      <c r="D79" s="222"/>
      <c r="E79" s="222"/>
      <c r="F79" s="222" t="s">
        <v>2506</v>
      </c>
      <c r="G79" s="222"/>
      <c r="H79" s="317"/>
    </row>
    <row r="80" customHeight="1" spans="2:8">
      <c r="B80" s="316"/>
      <c r="C80" s="222"/>
      <c r="D80" s="222"/>
      <c r="E80" s="222"/>
      <c r="F80" s="222" t="s">
        <v>2507</v>
      </c>
      <c r="G80" s="222"/>
      <c r="H80" s="317"/>
    </row>
    <row r="81" customHeight="1" spans="2:8">
      <c r="B81" s="316"/>
      <c r="C81" s="224"/>
      <c r="D81" s="224"/>
      <c r="E81" s="224"/>
      <c r="F81" s="222" t="s">
        <v>2508</v>
      </c>
      <c r="G81" s="319"/>
      <c r="H81" s="317"/>
    </row>
    <row r="82" customHeight="1" spans="2:8">
      <c r="B82" s="316"/>
      <c r="C82" s="224"/>
      <c r="D82" s="224"/>
      <c r="E82" s="224"/>
      <c r="F82" s="222" t="s">
        <v>1115</v>
      </c>
      <c r="G82" s="319"/>
      <c r="H82" s="317"/>
    </row>
    <row r="83" customHeight="1" spans="2:8">
      <c r="B83" s="312"/>
      <c r="C83" s="313" t="s">
        <v>2509</v>
      </c>
      <c r="D83" s="313" t="s">
        <v>2510</v>
      </c>
      <c r="E83" s="313" t="s">
        <v>2068</v>
      </c>
      <c r="F83" s="313" t="s">
        <v>2511</v>
      </c>
      <c r="G83" s="313" t="s">
        <v>2512</v>
      </c>
      <c r="H83" s="314"/>
    </row>
    <row r="84" customHeight="1" spans="2:8">
      <c r="B84" s="312"/>
      <c r="C84" s="315"/>
      <c r="D84" s="315"/>
      <c r="E84" s="315"/>
      <c r="F84" s="313" t="s">
        <v>2513</v>
      </c>
      <c r="G84" s="315"/>
      <c r="H84" s="314"/>
    </row>
    <row r="85" customHeight="1" spans="2:8">
      <c r="B85" s="316"/>
      <c r="C85" s="222" t="s">
        <v>2514</v>
      </c>
      <c r="D85" s="222" t="s">
        <v>2515</v>
      </c>
      <c r="E85" s="222" t="s">
        <v>433</v>
      </c>
      <c r="F85" s="222" t="s">
        <v>2445</v>
      </c>
      <c r="G85" s="224"/>
      <c r="H85" s="317"/>
    </row>
    <row r="86" customHeight="1" spans="2:8">
      <c r="B86" s="316"/>
      <c r="C86" s="224"/>
      <c r="D86" s="224"/>
      <c r="E86" s="224"/>
      <c r="F86" s="222" t="s">
        <v>2513</v>
      </c>
      <c r="G86" s="224"/>
      <c r="H86" s="317"/>
    </row>
    <row r="87" customHeight="1" spans="2:8">
      <c r="B87" s="312"/>
      <c r="C87" s="313" t="s">
        <v>2516</v>
      </c>
      <c r="D87" s="313" t="s">
        <v>2517</v>
      </c>
      <c r="E87" s="313" t="s">
        <v>133</v>
      </c>
      <c r="F87" s="313" t="s">
        <v>2511</v>
      </c>
      <c r="G87" s="315"/>
      <c r="H87" s="314"/>
    </row>
    <row r="88" customHeight="1" spans="2:8">
      <c r="B88" s="312"/>
      <c r="C88" s="315"/>
      <c r="D88" s="315"/>
      <c r="E88" s="315"/>
      <c r="F88" s="313" t="s">
        <v>2513</v>
      </c>
      <c r="G88" s="315"/>
      <c r="H88" s="314"/>
    </row>
    <row r="89" customHeight="1" spans="2:8">
      <c r="B89" s="316"/>
      <c r="C89" s="222" t="s">
        <v>2518</v>
      </c>
      <c r="D89" s="222" t="s">
        <v>2519</v>
      </c>
      <c r="E89" s="222" t="s">
        <v>433</v>
      </c>
      <c r="F89" s="222" t="s">
        <v>2520</v>
      </c>
      <c r="G89" s="224"/>
      <c r="H89" s="317"/>
    </row>
    <row r="90" customHeight="1" spans="2:8">
      <c r="B90" s="316"/>
      <c r="C90" s="224"/>
      <c r="D90" s="224"/>
      <c r="E90" s="224"/>
      <c r="F90" s="222" t="s">
        <v>2513</v>
      </c>
      <c r="G90" s="224"/>
      <c r="H90" s="317"/>
    </row>
    <row r="91" customHeight="1" spans="2:8">
      <c r="B91" s="312"/>
      <c r="C91" s="313" t="s">
        <v>2521</v>
      </c>
      <c r="D91" s="313" t="s">
        <v>2522</v>
      </c>
      <c r="E91" s="313" t="s">
        <v>517</v>
      </c>
      <c r="F91" s="313" t="s">
        <v>2511</v>
      </c>
      <c r="G91" s="315"/>
      <c r="H91" s="314"/>
    </row>
    <row r="92" customHeight="1" spans="2:8">
      <c r="B92" s="312"/>
      <c r="C92" s="315"/>
      <c r="D92" s="315"/>
      <c r="E92" s="315"/>
      <c r="F92" s="313" t="s">
        <v>2513</v>
      </c>
      <c r="G92" s="315"/>
      <c r="H92" s="314"/>
    </row>
    <row r="93" customHeight="1" spans="2:8">
      <c r="B93" s="316"/>
      <c r="C93" s="222" t="s">
        <v>2523</v>
      </c>
      <c r="D93" s="222" t="s">
        <v>2524</v>
      </c>
      <c r="E93" s="222" t="s">
        <v>431</v>
      </c>
      <c r="F93" s="222" t="s">
        <v>2511</v>
      </c>
      <c r="G93" s="224"/>
      <c r="H93" s="317"/>
    </row>
    <row r="94" customHeight="1" spans="2:8">
      <c r="B94" s="316"/>
      <c r="C94" s="224"/>
      <c r="D94" s="224"/>
      <c r="E94" s="224"/>
      <c r="F94" s="222" t="s">
        <v>2513</v>
      </c>
      <c r="G94" s="224"/>
      <c r="H94" s="317"/>
    </row>
    <row r="95" customHeight="1" spans="2:8">
      <c r="B95" s="312"/>
      <c r="C95" s="313" t="s">
        <v>2525</v>
      </c>
      <c r="D95" s="313" t="s">
        <v>2526</v>
      </c>
      <c r="E95" s="313" t="s">
        <v>514</v>
      </c>
      <c r="F95" s="313" t="s">
        <v>2445</v>
      </c>
      <c r="G95" s="315"/>
      <c r="H95" s="314"/>
    </row>
    <row r="96" customHeight="1" spans="2:8">
      <c r="B96" s="312"/>
      <c r="C96" s="315"/>
      <c r="D96" s="315"/>
      <c r="E96" s="315"/>
      <c r="F96" s="313" t="s">
        <v>2513</v>
      </c>
      <c r="G96" s="315"/>
      <c r="H96" s="314"/>
    </row>
    <row r="97" customHeight="1" spans="2:8">
      <c r="B97" s="316"/>
      <c r="C97" s="222" t="s">
        <v>2527</v>
      </c>
      <c r="D97" s="222" t="s">
        <v>2528</v>
      </c>
      <c r="E97" s="222" t="s">
        <v>507</v>
      </c>
      <c r="F97" s="222" t="s">
        <v>2520</v>
      </c>
      <c r="G97" s="224"/>
      <c r="H97" s="317"/>
    </row>
    <row r="98" customHeight="1" spans="2:8">
      <c r="B98" s="316"/>
      <c r="C98" s="224"/>
      <c r="D98" s="224"/>
      <c r="E98" s="224"/>
      <c r="F98" s="222" t="s">
        <v>2513</v>
      </c>
      <c r="G98" s="224"/>
      <c r="H98" s="317"/>
    </row>
    <row r="99" customHeight="1" spans="2:8">
      <c r="B99" s="312"/>
      <c r="C99" s="313" t="s">
        <v>2529</v>
      </c>
      <c r="D99" s="313" t="s">
        <v>2530</v>
      </c>
      <c r="E99" s="313" t="s">
        <v>517</v>
      </c>
      <c r="F99" s="313" t="s">
        <v>2511</v>
      </c>
      <c r="G99" s="315"/>
      <c r="H99" s="314"/>
    </row>
    <row r="100" customHeight="1" spans="2:8">
      <c r="B100" s="312"/>
      <c r="C100" s="315"/>
      <c r="D100" s="315"/>
      <c r="E100" s="315"/>
      <c r="F100" s="313" t="s">
        <v>2513</v>
      </c>
      <c r="G100" s="315"/>
      <c r="H100" s="314"/>
    </row>
    <row r="101" customHeight="1" spans="2:8">
      <c r="B101" s="316"/>
      <c r="C101" s="222" t="s">
        <v>2531</v>
      </c>
      <c r="D101" s="222" t="s">
        <v>2532</v>
      </c>
      <c r="E101" s="222" t="s">
        <v>82</v>
      </c>
      <c r="F101" s="222" t="s">
        <v>2445</v>
      </c>
      <c r="G101" s="224"/>
      <c r="H101" s="317"/>
    </row>
    <row r="102" customHeight="1" spans="2:8">
      <c r="B102" s="316"/>
      <c r="C102" s="224"/>
      <c r="D102" s="224"/>
      <c r="E102" s="224"/>
      <c r="F102" s="222" t="s">
        <v>2513</v>
      </c>
      <c r="G102" s="224"/>
      <c r="H102" s="317"/>
    </row>
    <row r="103" customHeight="1" spans="2:8">
      <c r="B103" s="312"/>
      <c r="C103" s="313" t="s">
        <v>2533</v>
      </c>
      <c r="D103" s="313" t="s">
        <v>2534</v>
      </c>
      <c r="E103" s="313" t="s">
        <v>439</v>
      </c>
      <c r="F103" s="313" t="s">
        <v>2445</v>
      </c>
      <c r="G103" s="315"/>
      <c r="H103" s="314"/>
    </row>
    <row r="104" customHeight="1" spans="2:8">
      <c r="B104" s="312"/>
      <c r="C104" s="315"/>
      <c r="D104" s="315"/>
      <c r="E104" s="315"/>
      <c r="F104" s="313" t="s">
        <v>2513</v>
      </c>
      <c r="G104" s="315"/>
      <c r="H104" s="314"/>
    </row>
    <row r="105" customHeight="1" spans="2:8">
      <c r="B105" s="316"/>
      <c r="C105" s="222" t="s">
        <v>2535</v>
      </c>
      <c r="D105" s="222" t="s">
        <v>2536</v>
      </c>
      <c r="E105" s="222" t="s">
        <v>433</v>
      </c>
      <c r="F105" s="222" t="s">
        <v>2445</v>
      </c>
      <c r="G105" s="224"/>
      <c r="H105" s="317"/>
    </row>
    <row r="106" customHeight="1" spans="2:8">
      <c r="B106" s="316"/>
      <c r="C106" s="224"/>
      <c r="D106" s="224"/>
      <c r="E106" s="224"/>
      <c r="F106" s="222" t="s">
        <v>2513</v>
      </c>
      <c r="G106" s="224"/>
      <c r="H106" s="317"/>
    </row>
    <row r="107" customHeight="1" spans="2:8">
      <c r="B107" s="312"/>
      <c r="C107" s="313" t="s">
        <v>2537</v>
      </c>
      <c r="D107" s="313" t="s">
        <v>2538</v>
      </c>
      <c r="E107" s="313" t="s">
        <v>1788</v>
      </c>
      <c r="F107" s="313" t="s">
        <v>2511</v>
      </c>
      <c r="G107" s="315"/>
      <c r="H107" s="314"/>
    </row>
    <row r="108" customHeight="1" spans="2:8">
      <c r="B108" s="312"/>
      <c r="C108" s="315"/>
      <c r="D108" s="315"/>
      <c r="E108" s="315"/>
      <c r="F108" s="313" t="s">
        <v>2513</v>
      </c>
      <c r="G108" s="315"/>
      <c r="H108" s="314"/>
    </row>
    <row r="109" customHeight="1" spans="2:8">
      <c r="B109" s="316"/>
      <c r="C109" s="222" t="s">
        <v>2539</v>
      </c>
      <c r="D109" s="222" t="s">
        <v>2540</v>
      </c>
      <c r="E109" s="222" t="s">
        <v>433</v>
      </c>
      <c r="F109" s="222" t="s">
        <v>2520</v>
      </c>
      <c r="G109" s="224"/>
      <c r="H109" s="317"/>
    </row>
    <row r="110" customHeight="1" spans="2:8">
      <c r="B110" s="316"/>
      <c r="C110" s="224"/>
      <c r="D110" s="224"/>
      <c r="E110" s="224"/>
      <c r="F110" s="222" t="s">
        <v>2513</v>
      </c>
      <c r="G110" s="224"/>
      <c r="H110" s="317"/>
    </row>
    <row r="111" customHeight="1" spans="2:8">
      <c r="B111" s="312"/>
      <c r="C111" s="313" t="s">
        <v>2541</v>
      </c>
      <c r="D111" s="313" t="s">
        <v>2542</v>
      </c>
      <c r="E111" s="313" t="s">
        <v>2543</v>
      </c>
      <c r="F111" s="313" t="s">
        <v>2520</v>
      </c>
      <c r="G111" s="315"/>
      <c r="H111" s="314"/>
    </row>
    <row r="112" customHeight="1" spans="2:8">
      <c r="B112" s="312"/>
      <c r="C112" s="315"/>
      <c r="D112" s="315"/>
      <c r="E112" s="315"/>
      <c r="F112" s="313" t="s">
        <v>2513</v>
      </c>
      <c r="G112" s="315"/>
      <c r="H112" s="314"/>
    </row>
    <row r="113" customHeight="1" spans="2:8">
      <c r="B113" s="316"/>
      <c r="C113" s="222" t="s">
        <v>2544</v>
      </c>
      <c r="D113" s="222" t="s">
        <v>2545</v>
      </c>
      <c r="E113" s="222" t="s">
        <v>113</v>
      </c>
      <c r="F113" s="222" t="s">
        <v>2445</v>
      </c>
      <c r="G113" s="224"/>
      <c r="H113" s="317"/>
    </row>
    <row r="114" customHeight="1" spans="2:8">
      <c r="B114" s="316"/>
      <c r="C114" s="224"/>
      <c r="D114" s="224"/>
      <c r="E114" s="224"/>
      <c r="F114" s="222" t="s">
        <v>2513</v>
      </c>
      <c r="G114" s="224"/>
      <c r="H114" s="317"/>
    </row>
    <row r="115" customHeight="1" spans="2:8">
      <c r="B115" s="312"/>
      <c r="C115" s="313" t="s">
        <v>2546</v>
      </c>
      <c r="D115" s="313" t="s">
        <v>2547</v>
      </c>
      <c r="E115" s="313" t="s">
        <v>439</v>
      </c>
      <c r="F115" s="313" t="s">
        <v>2445</v>
      </c>
      <c r="G115" s="315"/>
      <c r="H115" s="314"/>
    </row>
    <row r="116" customHeight="1" spans="2:8">
      <c r="B116" s="312"/>
      <c r="C116" s="315"/>
      <c r="D116" s="315"/>
      <c r="E116" s="315"/>
      <c r="F116" s="313" t="s">
        <v>2513</v>
      </c>
      <c r="G116" s="315"/>
      <c r="H116" s="314"/>
    </row>
    <row r="117" customHeight="1" spans="2:8">
      <c r="B117" s="316"/>
      <c r="C117" s="222" t="s">
        <v>2548</v>
      </c>
      <c r="D117" s="222" t="s">
        <v>2549</v>
      </c>
      <c r="E117" s="222" t="s">
        <v>82</v>
      </c>
      <c r="F117" s="222" t="s">
        <v>2520</v>
      </c>
      <c r="G117" s="224"/>
      <c r="H117" s="317"/>
    </row>
    <row r="118" customHeight="1" spans="2:8">
      <c r="B118" s="316"/>
      <c r="C118" s="224"/>
      <c r="D118" s="224"/>
      <c r="E118" s="224"/>
      <c r="F118" s="222" t="s">
        <v>2513</v>
      </c>
      <c r="G118" s="224"/>
      <c r="H118" s="317"/>
    </row>
    <row r="119" customHeight="1" spans="2:8">
      <c r="B119" s="312"/>
      <c r="C119" s="313" t="s">
        <v>2550</v>
      </c>
      <c r="D119" s="313" t="s">
        <v>2551</v>
      </c>
      <c r="E119" s="313" t="s">
        <v>213</v>
      </c>
      <c r="F119" s="313" t="s">
        <v>2511</v>
      </c>
      <c r="G119" s="315"/>
      <c r="H119" s="314"/>
    </row>
    <row r="120" customHeight="1" spans="2:8">
      <c r="B120" s="312"/>
      <c r="C120" s="315"/>
      <c r="D120" s="315"/>
      <c r="E120" s="315"/>
      <c r="F120" s="313" t="s">
        <v>2513</v>
      </c>
      <c r="G120" s="315"/>
      <c r="H120" s="314"/>
    </row>
    <row r="121" customHeight="1" spans="2:8">
      <c r="B121" s="316"/>
      <c r="C121" s="222" t="s">
        <v>2552</v>
      </c>
      <c r="D121" s="222" t="s">
        <v>2553</v>
      </c>
      <c r="E121" s="222" t="s">
        <v>439</v>
      </c>
      <c r="F121" s="222" t="s">
        <v>2511</v>
      </c>
      <c r="G121" s="224"/>
      <c r="H121" s="317"/>
    </row>
    <row r="122" customHeight="1" spans="2:8">
      <c r="B122" s="316"/>
      <c r="C122" s="224"/>
      <c r="D122" s="224"/>
      <c r="E122" s="224"/>
      <c r="F122" s="222" t="s">
        <v>2513</v>
      </c>
      <c r="G122" s="224"/>
      <c r="H122" s="317"/>
    </row>
    <row r="123" customHeight="1" spans="2:8">
      <c r="B123" s="312"/>
      <c r="C123" s="313" t="s">
        <v>2554</v>
      </c>
      <c r="D123" s="313" t="s">
        <v>2555</v>
      </c>
      <c r="E123" s="313" t="s">
        <v>425</v>
      </c>
      <c r="F123" s="313" t="s">
        <v>2520</v>
      </c>
      <c r="G123" s="315"/>
      <c r="H123" s="314"/>
    </row>
    <row r="124" customHeight="1" spans="2:8">
      <c r="B124" s="312"/>
      <c r="C124" s="315"/>
      <c r="D124" s="315"/>
      <c r="E124" s="315"/>
      <c r="F124" s="313" t="s">
        <v>2513</v>
      </c>
      <c r="G124" s="315"/>
      <c r="H124" s="314"/>
    </row>
    <row r="125" customHeight="1" spans="2:8">
      <c r="B125" s="316"/>
      <c r="C125" s="222" t="s">
        <v>2556</v>
      </c>
      <c r="D125" s="222" t="s">
        <v>2557</v>
      </c>
      <c r="E125" s="222" t="s">
        <v>425</v>
      </c>
      <c r="F125" s="222" t="s">
        <v>2520</v>
      </c>
      <c r="G125" s="224"/>
      <c r="H125" s="317"/>
    </row>
    <row r="126" customHeight="1" spans="2:8">
      <c r="B126" s="316"/>
      <c r="C126" s="224"/>
      <c r="D126" s="224"/>
      <c r="E126" s="224"/>
      <c r="F126" s="222" t="s">
        <v>2513</v>
      </c>
      <c r="G126" s="224"/>
      <c r="H126" s="317"/>
    </row>
    <row r="127" customHeight="1" spans="2:8">
      <c r="B127" s="312"/>
      <c r="C127" s="313" t="s">
        <v>2558</v>
      </c>
      <c r="D127" s="313" t="s">
        <v>2559</v>
      </c>
      <c r="E127" s="313" t="s">
        <v>1672</v>
      </c>
      <c r="F127" s="313" t="s">
        <v>2520</v>
      </c>
      <c r="G127" s="315"/>
      <c r="H127" s="314"/>
    </row>
    <row r="128" customHeight="1" spans="2:8">
      <c r="B128" s="312"/>
      <c r="C128" s="315"/>
      <c r="D128" s="315"/>
      <c r="E128" s="315"/>
      <c r="F128" s="313" t="s">
        <v>2513</v>
      </c>
      <c r="G128" s="315"/>
      <c r="H128" s="314"/>
    </row>
    <row r="129" customHeight="1" spans="2:8">
      <c r="B129" s="316"/>
      <c r="C129" s="222" t="s">
        <v>2560</v>
      </c>
      <c r="D129" s="222" t="s">
        <v>2561</v>
      </c>
      <c r="E129" s="222" t="s">
        <v>82</v>
      </c>
      <c r="F129" s="222" t="s">
        <v>2520</v>
      </c>
      <c r="G129" s="224"/>
      <c r="H129" s="317"/>
    </row>
    <row r="130" customHeight="1" spans="2:8">
      <c r="B130" s="316"/>
      <c r="C130" s="224"/>
      <c r="D130" s="224"/>
      <c r="E130" s="224"/>
      <c r="F130" s="222" t="s">
        <v>2513</v>
      </c>
      <c r="G130" s="224"/>
      <c r="H130" s="317"/>
    </row>
    <row r="131" customHeight="1" spans="2:8">
      <c r="B131" s="312"/>
      <c r="C131" s="313" t="s">
        <v>2562</v>
      </c>
      <c r="D131" s="313" t="s">
        <v>2563</v>
      </c>
      <c r="E131" s="313" t="s">
        <v>1672</v>
      </c>
      <c r="F131" s="313" t="s">
        <v>2445</v>
      </c>
      <c r="G131" s="315"/>
      <c r="H131" s="314"/>
    </row>
    <row r="132" customHeight="1" spans="2:8">
      <c r="B132" s="312"/>
      <c r="C132" s="315"/>
      <c r="D132" s="315"/>
      <c r="E132" s="315"/>
      <c r="F132" s="313" t="s">
        <v>2513</v>
      </c>
      <c r="G132" s="315"/>
      <c r="H132" s="314"/>
    </row>
    <row r="133" customHeight="1" spans="2:8">
      <c r="B133" s="316"/>
      <c r="C133" s="222" t="s">
        <v>2564</v>
      </c>
      <c r="D133" s="222" t="s">
        <v>2565</v>
      </c>
      <c r="E133" s="222" t="s">
        <v>2094</v>
      </c>
      <c r="F133" s="222" t="s">
        <v>2445</v>
      </c>
      <c r="G133" s="224"/>
      <c r="H133" s="317"/>
    </row>
    <row r="134" customHeight="1" spans="2:8">
      <c r="B134" s="316"/>
      <c r="C134" s="224"/>
      <c r="D134" s="224"/>
      <c r="E134" s="224"/>
      <c r="F134" s="222" t="s">
        <v>2513</v>
      </c>
      <c r="G134" s="224"/>
      <c r="H134" s="317"/>
    </row>
    <row r="135" customHeight="1" spans="2:8">
      <c r="B135" s="312"/>
      <c r="C135" s="313" t="s">
        <v>2566</v>
      </c>
      <c r="D135" s="313" t="s">
        <v>2567</v>
      </c>
      <c r="E135" s="313" t="s">
        <v>439</v>
      </c>
      <c r="F135" s="313" t="s">
        <v>2445</v>
      </c>
      <c r="G135" s="315"/>
      <c r="H135" s="314"/>
    </row>
    <row r="136" customHeight="1" spans="2:8">
      <c r="B136" s="312"/>
      <c r="C136" s="315"/>
      <c r="D136" s="315"/>
      <c r="E136" s="315"/>
      <c r="F136" s="313" t="s">
        <v>2513</v>
      </c>
      <c r="G136" s="315"/>
      <c r="H136" s="314"/>
    </row>
    <row r="137" customHeight="1" spans="2:8">
      <c r="B137" s="316"/>
      <c r="C137" s="222" t="s">
        <v>2568</v>
      </c>
      <c r="D137" s="222" t="s">
        <v>2569</v>
      </c>
      <c r="E137" s="222" t="s">
        <v>433</v>
      </c>
      <c r="F137" s="222" t="s">
        <v>2511</v>
      </c>
      <c r="G137" s="224"/>
      <c r="H137" s="317"/>
    </row>
    <row r="138" customHeight="1" spans="2:8">
      <c r="B138" s="316"/>
      <c r="C138" s="224"/>
      <c r="D138" s="224"/>
      <c r="E138" s="224"/>
      <c r="F138" s="222" t="s">
        <v>2513</v>
      </c>
      <c r="G138" s="224"/>
      <c r="H138" s="317"/>
    </row>
    <row r="139" customHeight="1" spans="2:8">
      <c r="B139" s="312"/>
      <c r="C139" s="313" t="s">
        <v>2570</v>
      </c>
      <c r="D139" s="313" t="s">
        <v>2571</v>
      </c>
      <c r="E139" s="313" t="s">
        <v>514</v>
      </c>
      <c r="F139" s="313" t="s">
        <v>2520</v>
      </c>
      <c r="G139" s="315"/>
      <c r="H139" s="314"/>
    </row>
    <row r="140" customHeight="1" spans="2:8">
      <c r="B140" s="312"/>
      <c r="C140" s="315"/>
      <c r="D140" s="315"/>
      <c r="E140" s="315"/>
      <c r="F140" s="313" t="s">
        <v>2513</v>
      </c>
      <c r="G140" s="315"/>
      <c r="H140" s="314"/>
    </row>
    <row r="141" customHeight="1" spans="2:8">
      <c r="B141" s="316"/>
      <c r="C141" s="222" t="s">
        <v>2572</v>
      </c>
      <c r="D141" s="222" t="s">
        <v>2573</v>
      </c>
      <c r="E141" s="222" t="s">
        <v>1729</v>
      </c>
      <c r="F141" s="222" t="s">
        <v>2445</v>
      </c>
      <c r="G141" s="222" t="s">
        <v>2574</v>
      </c>
      <c r="H141" s="317"/>
    </row>
    <row r="142" customHeight="1" spans="2:8">
      <c r="B142" s="316"/>
      <c r="C142" s="224"/>
      <c r="D142" s="224"/>
      <c r="E142" s="224"/>
      <c r="F142" s="222" t="s">
        <v>2513</v>
      </c>
      <c r="G142" s="224"/>
      <c r="H142" s="317"/>
    </row>
    <row r="143" customHeight="1" spans="2:8">
      <c r="B143" s="312"/>
      <c r="C143" s="313" t="s">
        <v>2575</v>
      </c>
      <c r="D143" s="313" t="s">
        <v>2576</v>
      </c>
      <c r="E143" s="313" t="s">
        <v>429</v>
      </c>
      <c r="F143" s="313" t="s">
        <v>2520</v>
      </c>
      <c r="G143" s="315"/>
      <c r="H143" s="314"/>
    </row>
    <row r="144" customHeight="1" spans="2:8">
      <c r="B144" s="312"/>
      <c r="C144" s="315"/>
      <c r="D144" s="315"/>
      <c r="E144" s="315"/>
      <c r="F144" s="313" t="s">
        <v>2513</v>
      </c>
      <c r="G144" s="315"/>
      <c r="H144" s="314"/>
    </row>
    <row r="145" customHeight="1" spans="2:8">
      <c r="B145" s="316"/>
      <c r="C145" s="222" t="s">
        <v>2577</v>
      </c>
      <c r="D145" s="222" t="s">
        <v>2578</v>
      </c>
      <c r="E145" s="222" t="s">
        <v>507</v>
      </c>
      <c r="F145" s="222" t="s">
        <v>2520</v>
      </c>
      <c r="G145" s="224"/>
      <c r="H145" s="317"/>
    </row>
    <row r="146" customHeight="1" spans="2:8">
      <c r="B146" s="316"/>
      <c r="C146" s="224"/>
      <c r="D146" s="224"/>
      <c r="E146" s="224"/>
      <c r="F146" s="222" t="s">
        <v>2513</v>
      </c>
      <c r="G146" s="224"/>
      <c r="H146" s="317"/>
    </row>
    <row r="147" customHeight="1" spans="2:8">
      <c r="B147" s="312"/>
      <c r="C147" s="313" t="s">
        <v>2579</v>
      </c>
      <c r="D147" s="313" t="s">
        <v>2580</v>
      </c>
      <c r="E147" s="313" t="s">
        <v>1677</v>
      </c>
      <c r="F147" s="313" t="s">
        <v>2511</v>
      </c>
      <c r="G147" s="315"/>
      <c r="H147" s="314"/>
    </row>
    <row r="148" customHeight="1" spans="2:8">
      <c r="B148" s="312"/>
      <c r="C148" s="315"/>
      <c r="D148" s="315"/>
      <c r="E148" s="315"/>
      <c r="F148" s="313" t="s">
        <v>2513</v>
      </c>
      <c r="G148" s="315"/>
      <c r="H148" s="314"/>
    </row>
    <row r="149" customHeight="1" spans="2:8">
      <c r="B149" s="316"/>
      <c r="C149" s="222" t="s">
        <v>2581</v>
      </c>
      <c r="D149" s="222" t="s">
        <v>2582</v>
      </c>
      <c r="E149" s="222" t="s">
        <v>2583</v>
      </c>
      <c r="F149" s="222" t="s">
        <v>2520</v>
      </c>
      <c r="G149" s="224"/>
      <c r="H149" s="317"/>
    </row>
    <row r="150" customHeight="1" spans="2:8">
      <c r="B150" s="316"/>
      <c r="C150" s="224"/>
      <c r="D150" s="224"/>
      <c r="E150" s="224"/>
      <c r="F150" s="222" t="s">
        <v>2513</v>
      </c>
      <c r="G150" s="224"/>
      <c r="H150" s="317"/>
    </row>
    <row r="151" customHeight="1" spans="2:8">
      <c r="B151" s="312"/>
      <c r="C151" s="313" t="s">
        <v>2584</v>
      </c>
      <c r="D151" s="313" t="s">
        <v>2585</v>
      </c>
      <c r="E151" s="313" t="s">
        <v>1672</v>
      </c>
      <c r="F151" s="313" t="s">
        <v>2445</v>
      </c>
      <c r="G151" s="315"/>
      <c r="H151" s="314"/>
    </row>
    <row r="152" customHeight="1" spans="2:8">
      <c r="B152" s="312"/>
      <c r="C152" s="315"/>
      <c r="D152" s="315"/>
      <c r="E152" s="315"/>
      <c r="F152" s="313" t="s">
        <v>2513</v>
      </c>
      <c r="G152" s="315"/>
      <c r="H152" s="314"/>
    </row>
    <row r="153" customHeight="1" spans="2:8">
      <c r="B153" s="316"/>
      <c r="C153" s="222" t="s">
        <v>2586</v>
      </c>
      <c r="D153" s="222" t="s">
        <v>2587</v>
      </c>
      <c r="E153" s="222" t="s">
        <v>433</v>
      </c>
      <c r="F153" s="222" t="s">
        <v>2445</v>
      </c>
      <c r="G153" s="224"/>
      <c r="H153" s="317"/>
    </row>
    <row r="154" customHeight="1" spans="2:8">
      <c r="B154" s="316"/>
      <c r="C154" s="224"/>
      <c r="D154" s="224"/>
      <c r="E154" s="224"/>
      <c r="F154" s="222" t="s">
        <v>2513</v>
      </c>
      <c r="G154" s="224"/>
      <c r="H154" s="317"/>
    </row>
    <row r="155" customHeight="1" spans="2:8">
      <c r="B155" s="312"/>
      <c r="C155" s="313" t="s">
        <v>2588</v>
      </c>
      <c r="D155" s="313" t="s">
        <v>2589</v>
      </c>
      <c r="E155" s="313" t="s">
        <v>508</v>
      </c>
      <c r="F155" s="313" t="s">
        <v>2520</v>
      </c>
      <c r="G155" s="315"/>
      <c r="H155" s="314"/>
    </row>
    <row r="156" customHeight="1" spans="2:8">
      <c r="B156" s="312"/>
      <c r="C156" s="315"/>
      <c r="D156" s="315"/>
      <c r="E156" s="315"/>
      <c r="F156" s="313" t="s">
        <v>2513</v>
      </c>
      <c r="G156" s="315"/>
      <c r="H156" s="314"/>
    </row>
    <row r="157" customHeight="1" spans="2:8">
      <c r="B157" s="316"/>
      <c r="C157" s="222" t="s">
        <v>2590</v>
      </c>
      <c r="D157" s="222" t="s">
        <v>2591</v>
      </c>
      <c r="E157" s="222" t="s">
        <v>439</v>
      </c>
      <c r="F157" s="222" t="s">
        <v>2511</v>
      </c>
      <c r="G157" s="222" t="s">
        <v>2592</v>
      </c>
      <c r="H157" s="317"/>
    </row>
    <row r="158" customHeight="1" spans="2:8">
      <c r="B158" s="316"/>
      <c r="C158" s="224"/>
      <c r="D158" s="224"/>
      <c r="E158" s="224"/>
      <c r="F158" s="222" t="s">
        <v>2513</v>
      </c>
      <c r="G158" s="224"/>
      <c r="H158" s="317"/>
    </row>
    <row r="159" customHeight="1" spans="2:8">
      <c r="B159" s="312"/>
      <c r="C159" s="313" t="s">
        <v>2593</v>
      </c>
      <c r="D159" s="313" t="s">
        <v>2594</v>
      </c>
      <c r="E159" s="313" t="s">
        <v>2595</v>
      </c>
      <c r="F159" s="313" t="s">
        <v>2520</v>
      </c>
      <c r="G159" s="315"/>
      <c r="H159" s="314"/>
    </row>
    <row r="160" customHeight="1" spans="2:8">
      <c r="B160" s="312"/>
      <c r="C160" s="315"/>
      <c r="D160" s="315"/>
      <c r="E160" s="315"/>
      <c r="F160" s="313" t="s">
        <v>2513</v>
      </c>
      <c r="G160" s="315"/>
      <c r="H160" s="314"/>
    </row>
    <row r="161" customHeight="1" spans="2:8">
      <c r="B161" s="316"/>
      <c r="C161" s="222" t="s">
        <v>2596</v>
      </c>
      <c r="D161" s="222" t="s">
        <v>2597</v>
      </c>
      <c r="E161" s="222" t="s">
        <v>113</v>
      </c>
      <c r="F161" s="222" t="s">
        <v>2445</v>
      </c>
      <c r="G161" s="224"/>
      <c r="H161" s="317"/>
    </row>
    <row r="162" customHeight="1" spans="2:8">
      <c r="B162" s="316"/>
      <c r="C162" s="224"/>
      <c r="D162" s="224"/>
      <c r="E162" s="224"/>
      <c r="F162" s="222" t="s">
        <v>2513</v>
      </c>
      <c r="G162" s="224"/>
      <c r="H162" s="317"/>
    </row>
    <row r="163" customHeight="1" spans="2:8">
      <c r="B163" s="312"/>
      <c r="C163" s="313" t="s">
        <v>2598</v>
      </c>
      <c r="D163" s="313" t="s">
        <v>2599</v>
      </c>
      <c r="E163" s="313" t="s">
        <v>154</v>
      </c>
      <c r="F163" s="313" t="s">
        <v>2511</v>
      </c>
      <c r="G163" s="315"/>
      <c r="H163" s="314"/>
    </row>
    <row r="164" customHeight="1" spans="2:8">
      <c r="B164" s="312"/>
      <c r="C164" s="315"/>
      <c r="D164" s="315"/>
      <c r="E164" s="315"/>
      <c r="F164" s="313" t="s">
        <v>2513</v>
      </c>
      <c r="G164" s="315"/>
      <c r="H164" s="314"/>
    </row>
    <row r="165" customHeight="1" spans="2:8">
      <c r="B165" s="316"/>
      <c r="C165" s="222" t="s">
        <v>2600</v>
      </c>
      <c r="D165" s="222" t="s">
        <v>2601</v>
      </c>
      <c r="E165" s="222" t="s">
        <v>2583</v>
      </c>
      <c r="F165" s="222" t="s">
        <v>1356</v>
      </c>
      <c r="G165" s="222" t="s">
        <v>2602</v>
      </c>
      <c r="H165" s="223" t="s">
        <v>2603</v>
      </c>
    </row>
    <row r="166" customHeight="1" spans="2:8">
      <c r="B166" s="312"/>
      <c r="C166" s="313" t="s">
        <v>2604</v>
      </c>
      <c r="D166" s="313" t="s">
        <v>2605</v>
      </c>
      <c r="E166" s="313" t="s">
        <v>1716</v>
      </c>
      <c r="F166" s="313" t="s">
        <v>1356</v>
      </c>
      <c r="G166" s="313" t="s">
        <v>2606</v>
      </c>
      <c r="H166" s="332" t="s">
        <v>2607</v>
      </c>
    </row>
    <row r="167" customHeight="1" spans="2:8">
      <c r="B167" s="316"/>
      <c r="C167" s="222" t="s">
        <v>2608</v>
      </c>
      <c r="D167" s="222" t="s">
        <v>2609</v>
      </c>
      <c r="E167" s="222" t="s">
        <v>447</v>
      </c>
      <c r="F167" s="222" t="s">
        <v>1356</v>
      </c>
      <c r="G167" s="222" t="s">
        <v>2610</v>
      </c>
      <c r="H167" s="223" t="s">
        <v>2611</v>
      </c>
    </row>
    <row r="168" customHeight="1" spans="2:8">
      <c r="B168" s="312"/>
      <c r="C168" s="313" t="s">
        <v>2612</v>
      </c>
      <c r="D168" s="313" t="s">
        <v>2613</v>
      </c>
      <c r="E168" s="313" t="s">
        <v>508</v>
      </c>
      <c r="F168" s="313" t="s">
        <v>1356</v>
      </c>
      <c r="G168" s="313" t="s">
        <v>2614</v>
      </c>
      <c r="H168" s="332" t="s">
        <v>2615</v>
      </c>
    </row>
    <row r="169" customHeight="1" spans="2:8">
      <c r="B169" s="320"/>
      <c r="C169" s="321" t="s">
        <v>2616</v>
      </c>
      <c r="D169" s="321" t="s">
        <v>2617</v>
      </c>
      <c r="E169" s="321" t="s">
        <v>82</v>
      </c>
      <c r="F169" s="321" t="s">
        <v>1356</v>
      </c>
      <c r="G169" s="222" t="s">
        <v>2618</v>
      </c>
      <c r="H169" s="223" t="s">
        <v>2619</v>
      </c>
    </row>
    <row r="170" customHeight="1" spans="2:8">
      <c r="B170" s="322"/>
      <c r="C170" s="323"/>
      <c r="D170" s="323"/>
      <c r="E170" s="323"/>
      <c r="F170" s="323"/>
      <c r="G170" s="222" t="s">
        <v>2620</v>
      </c>
      <c r="H170" s="223"/>
    </row>
    <row r="171" customHeight="1" spans="2:8">
      <c r="B171" s="322"/>
      <c r="C171" s="323"/>
      <c r="D171" s="323"/>
      <c r="E171" s="323"/>
      <c r="F171" s="323"/>
      <c r="G171" s="222" t="s">
        <v>2468</v>
      </c>
      <c r="H171" s="223"/>
    </row>
    <row r="172" customHeight="1" spans="2:8">
      <c r="B172" s="322"/>
      <c r="C172" s="323"/>
      <c r="D172" s="323"/>
      <c r="E172" s="323"/>
      <c r="F172" s="323"/>
      <c r="G172" s="222" t="s">
        <v>2463</v>
      </c>
      <c r="H172" s="223"/>
    </row>
    <row r="173" customHeight="1" spans="2:8">
      <c r="B173" s="322"/>
      <c r="C173" s="323"/>
      <c r="D173" s="323"/>
      <c r="E173" s="323"/>
      <c r="F173" s="323"/>
      <c r="G173" s="222" t="s">
        <v>2465</v>
      </c>
      <c r="H173" s="223"/>
    </row>
    <row r="174" customHeight="1" spans="2:8">
      <c r="B174" s="324"/>
      <c r="C174" s="325"/>
      <c r="D174" s="325"/>
      <c r="E174" s="325"/>
      <c r="F174" s="325"/>
      <c r="G174" s="222" t="s">
        <v>2621</v>
      </c>
      <c r="H174" s="223"/>
    </row>
    <row r="175" customHeight="1" spans="2:8">
      <c r="B175" s="312"/>
      <c r="C175" s="313" t="s">
        <v>2622</v>
      </c>
      <c r="D175" s="313" t="s">
        <v>2623</v>
      </c>
      <c r="E175" s="313" t="s">
        <v>431</v>
      </c>
      <c r="F175" s="313" t="s">
        <v>2624</v>
      </c>
      <c r="G175" s="313" t="s">
        <v>2625</v>
      </c>
      <c r="H175" s="314"/>
    </row>
    <row r="176" customHeight="1" spans="2:8">
      <c r="B176" s="316"/>
      <c r="C176" s="222" t="s">
        <v>1580</v>
      </c>
      <c r="D176" s="222" t="s">
        <v>2626</v>
      </c>
      <c r="E176" s="222" t="s">
        <v>429</v>
      </c>
      <c r="F176" s="222" t="s">
        <v>2627</v>
      </c>
      <c r="G176" s="222" t="s">
        <v>2628</v>
      </c>
      <c r="H176" s="317"/>
    </row>
    <row r="177" customHeight="1" spans="2:8">
      <c r="B177" s="312"/>
      <c r="C177" s="313" t="s">
        <v>1587</v>
      </c>
      <c r="D177" s="313" t="s">
        <v>2629</v>
      </c>
      <c r="E177" s="313" t="s">
        <v>1672</v>
      </c>
      <c r="F177" s="313" t="s">
        <v>2630</v>
      </c>
      <c r="G177" s="313" t="s">
        <v>2631</v>
      </c>
      <c r="H177" s="314"/>
    </row>
    <row r="178" customHeight="1" spans="2:8">
      <c r="B178" s="316"/>
      <c r="C178" s="222" t="s">
        <v>1537</v>
      </c>
      <c r="D178" s="222" t="s">
        <v>2632</v>
      </c>
      <c r="E178" s="222" t="s">
        <v>113</v>
      </c>
      <c r="F178" s="222" t="s">
        <v>2633</v>
      </c>
      <c r="G178" s="222" t="s">
        <v>2634</v>
      </c>
      <c r="H178" s="317"/>
    </row>
    <row r="179" customHeight="1" spans="2:8">
      <c r="B179" s="333"/>
      <c r="C179" s="334" t="s">
        <v>2635</v>
      </c>
      <c r="D179" s="334" t="s">
        <v>2636</v>
      </c>
      <c r="E179" s="334" t="s">
        <v>150</v>
      </c>
      <c r="F179" s="334" t="s">
        <v>2637</v>
      </c>
      <c r="G179" s="334" t="s">
        <v>2638</v>
      </c>
      <c r="H179" s="335"/>
    </row>
  </sheetData>
  <mergeCells count="275">
    <mergeCell ref="B3:B4"/>
    <mergeCell ref="B5:B8"/>
    <mergeCell ref="B9:B13"/>
    <mergeCell ref="B14:B18"/>
    <mergeCell ref="B19:B22"/>
    <mergeCell ref="B23:B26"/>
    <mergeCell ref="B27:B29"/>
    <mergeCell ref="B30:B34"/>
    <mergeCell ref="B35:B40"/>
    <mergeCell ref="B41:B45"/>
    <mergeCell ref="B46:B51"/>
    <mergeCell ref="B52:B57"/>
    <mergeCell ref="B58:B62"/>
    <mergeCell ref="B63:B68"/>
    <mergeCell ref="B69:B73"/>
    <mergeCell ref="B74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9:B174"/>
    <mergeCell ref="C3:C4"/>
    <mergeCell ref="C5:C8"/>
    <mergeCell ref="C9:C13"/>
    <mergeCell ref="C14:C18"/>
    <mergeCell ref="C19:C22"/>
    <mergeCell ref="C23:C26"/>
    <mergeCell ref="C27:C29"/>
    <mergeCell ref="C30:C34"/>
    <mergeCell ref="C35:C40"/>
    <mergeCell ref="C41:C45"/>
    <mergeCell ref="C46:C51"/>
    <mergeCell ref="C52:C57"/>
    <mergeCell ref="C58:C62"/>
    <mergeCell ref="C63:C68"/>
    <mergeCell ref="C69:C73"/>
    <mergeCell ref="C74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9:C174"/>
    <mergeCell ref="D3:D4"/>
    <mergeCell ref="D5:D8"/>
    <mergeCell ref="D9:D13"/>
    <mergeCell ref="D14:D18"/>
    <mergeCell ref="D19:D22"/>
    <mergeCell ref="D23:D26"/>
    <mergeCell ref="D27:D29"/>
    <mergeCell ref="D30:D34"/>
    <mergeCell ref="D35:D40"/>
    <mergeCell ref="D41:D45"/>
    <mergeCell ref="D46:D51"/>
    <mergeCell ref="D52:D57"/>
    <mergeCell ref="D58:D62"/>
    <mergeCell ref="D63:D68"/>
    <mergeCell ref="D69:D73"/>
    <mergeCell ref="D74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9:D174"/>
    <mergeCell ref="E3:E4"/>
    <mergeCell ref="E5:E8"/>
    <mergeCell ref="E9:E13"/>
    <mergeCell ref="E14:E18"/>
    <mergeCell ref="E35:E40"/>
    <mergeCell ref="E41:E45"/>
    <mergeCell ref="E46:E51"/>
    <mergeCell ref="E52:E57"/>
    <mergeCell ref="E58:E62"/>
    <mergeCell ref="E63:E68"/>
    <mergeCell ref="E69:E73"/>
    <mergeCell ref="E74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9:E174"/>
    <mergeCell ref="F169:F174"/>
    <mergeCell ref="G35:G40"/>
    <mergeCell ref="G46:G51"/>
    <mergeCell ref="G52:G57"/>
    <mergeCell ref="G58:G62"/>
    <mergeCell ref="G63:G68"/>
    <mergeCell ref="G70:G73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</mergeCells>
  <hyperlinks>
    <hyperlink ref="F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83"/>
  <sheetViews>
    <sheetView workbookViewId="0">
      <pane ySplit="3" topLeftCell="A4" activePane="bottomLeft" state="frozen"/>
      <selection/>
      <selection pane="bottomLeft" activeCell="A1" sqref="A1"/>
    </sheetView>
  </sheetViews>
  <sheetFormatPr defaultColWidth="9" defaultRowHeight="30" customHeight="1"/>
  <cols>
    <col min="1" max="2" width="9" style="231"/>
    <col min="3" max="3" width="24.625" style="231" customWidth="1"/>
    <col min="4" max="6" width="9" style="231"/>
    <col min="7" max="7" width="25.625" style="231" customWidth="1"/>
    <col min="8" max="8" width="9" style="231"/>
    <col min="9" max="9" width="18.625" style="231" customWidth="1"/>
    <col min="10" max="10" width="9" style="231"/>
    <col min="11" max="11" width="10.125" style="231"/>
    <col min="12" max="12" width="9" style="231"/>
    <col min="13" max="13" width="5.625" style="231" customWidth="1"/>
    <col min="14" max="14" width="15.625" style="231" customWidth="1"/>
    <col min="15" max="15" width="9" style="231"/>
    <col min="16" max="17" width="5.625" style="231" customWidth="1"/>
    <col min="18" max="16384" width="9" style="231"/>
  </cols>
  <sheetData>
    <row r="1" customHeight="1" spans="7:7">
      <c r="G1" s="209" t="s">
        <v>0</v>
      </c>
    </row>
    <row r="2" ht="20" customHeight="1" spans="1:17">
      <c r="A2" s="232" t="s">
        <v>663</v>
      </c>
      <c r="B2" s="233" t="s">
        <v>419</v>
      </c>
      <c r="C2" s="233" t="s">
        <v>290</v>
      </c>
      <c r="D2" s="234" t="s">
        <v>491</v>
      </c>
      <c r="E2" s="234" t="s">
        <v>2639</v>
      </c>
      <c r="F2" s="234" t="s">
        <v>2640</v>
      </c>
      <c r="G2" s="233" t="s">
        <v>1685</v>
      </c>
      <c r="H2" s="233" t="s">
        <v>2641</v>
      </c>
      <c r="I2" s="233" t="s">
        <v>524</v>
      </c>
      <c r="J2" s="233" t="s">
        <v>2642</v>
      </c>
      <c r="K2" s="233" t="s">
        <v>2643</v>
      </c>
      <c r="L2" s="233" t="s">
        <v>2644</v>
      </c>
      <c r="M2" s="233" t="s">
        <v>2645</v>
      </c>
      <c r="N2" s="233" t="s">
        <v>1686</v>
      </c>
      <c r="O2" s="233" t="s">
        <v>2646</v>
      </c>
      <c r="P2" s="233" t="s">
        <v>2647</v>
      </c>
      <c r="Q2" s="258"/>
    </row>
    <row r="3" ht="50" customHeight="1" spans="1:17">
      <c r="A3" s="235"/>
      <c r="B3" s="236"/>
      <c r="C3" s="236"/>
      <c r="D3" s="237"/>
      <c r="E3" s="237"/>
      <c r="F3" s="237"/>
      <c r="G3" s="236"/>
      <c r="H3" s="236"/>
      <c r="I3" s="236"/>
      <c r="J3" s="236"/>
      <c r="K3" s="236"/>
      <c r="L3" s="236"/>
      <c r="M3" s="236"/>
      <c r="N3" s="236"/>
      <c r="O3" s="247"/>
      <c r="P3" s="236" t="s">
        <v>2648</v>
      </c>
      <c r="Q3" s="259" t="s">
        <v>2649</v>
      </c>
    </row>
    <row r="4" customHeight="1" spans="1:17">
      <c r="A4" s="238"/>
      <c r="B4" s="239" t="s">
        <v>1870</v>
      </c>
      <c r="C4" s="239" t="s">
        <v>2650</v>
      </c>
      <c r="D4" s="240" t="s">
        <v>439</v>
      </c>
      <c r="E4" s="240" t="s">
        <v>113</v>
      </c>
      <c r="F4" s="240" t="s">
        <v>517</v>
      </c>
      <c r="G4" s="239" t="s">
        <v>2411</v>
      </c>
      <c r="H4" s="239" t="s">
        <v>2651</v>
      </c>
      <c r="I4" s="248" t="s">
        <v>2652</v>
      </c>
      <c r="J4" s="248" t="s">
        <v>2653</v>
      </c>
      <c r="K4" s="239" t="s">
        <v>2654</v>
      </c>
      <c r="L4" s="239" t="s">
        <v>2655</v>
      </c>
      <c r="M4" s="249">
        <v>29</v>
      </c>
      <c r="N4" s="248" t="s">
        <v>2656</v>
      </c>
      <c r="O4" s="239" t="s">
        <v>2657</v>
      </c>
      <c r="P4" s="250"/>
      <c r="Q4" s="260"/>
    </row>
    <row r="5" customHeight="1" spans="1:17">
      <c r="A5" s="241"/>
      <c r="B5" s="242"/>
      <c r="C5" s="242"/>
      <c r="D5" s="243" t="s">
        <v>113</v>
      </c>
      <c r="E5" s="243" t="s">
        <v>1802</v>
      </c>
      <c r="F5" s="243" t="s">
        <v>1787</v>
      </c>
      <c r="G5" s="242"/>
      <c r="H5" s="242"/>
      <c r="I5" s="242"/>
      <c r="J5" s="242"/>
      <c r="K5" s="242"/>
      <c r="L5" s="242"/>
      <c r="M5" s="242"/>
      <c r="N5" s="242"/>
      <c r="O5" s="242"/>
      <c r="P5" s="251"/>
      <c r="Q5" s="261"/>
    </row>
    <row r="6" customHeight="1" spans="1:17">
      <c r="A6" s="241"/>
      <c r="B6" s="242"/>
      <c r="C6" s="242"/>
      <c r="D6" s="244" t="s">
        <v>517</v>
      </c>
      <c r="E6" s="244" t="s">
        <v>1787</v>
      </c>
      <c r="F6" s="244" t="s">
        <v>1788</v>
      </c>
      <c r="G6" s="242"/>
      <c r="H6" s="242"/>
      <c r="I6" s="242"/>
      <c r="J6" s="242"/>
      <c r="K6" s="242"/>
      <c r="L6" s="242"/>
      <c r="M6" s="242"/>
      <c r="N6" s="242"/>
      <c r="O6" s="242"/>
      <c r="P6" s="252"/>
      <c r="Q6" s="262"/>
    </row>
    <row r="7" customHeight="1" spans="1:17">
      <c r="A7" s="241"/>
      <c r="B7" s="245" t="s">
        <v>2658</v>
      </c>
      <c r="C7" s="245" t="s">
        <v>2659</v>
      </c>
      <c r="D7" s="246" t="s">
        <v>457</v>
      </c>
      <c r="E7" s="246" t="s">
        <v>516</v>
      </c>
      <c r="F7" s="246" t="s">
        <v>1693</v>
      </c>
      <c r="G7" s="245" t="s">
        <v>2411</v>
      </c>
      <c r="H7" s="245" t="s">
        <v>2660</v>
      </c>
      <c r="I7" s="253" t="s">
        <v>2661</v>
      </c>
      <c r="J7" s="245" t="s">
        <v>2662</v>
      </c>
      <c r="K7" s="245" t="s">
        <v>2663</v>
      </c>
      <c r="L7" s="245" t="s">
        <v>2664</v>
      </c>
      <c r="M7" s="242">
        <v>13</v>
      </c>
      <c r="N7" s="242"/>
      <c r="O7" s="245" t="s">
        <v>2657</v>
      </c>
      <c r="P7" s="254"/>
      <c r="Q7" s="263"/>
    </row>
    <row r="8" customHeight="1" spans="1:17">
      <c r="A8" s="241"/>
      <c r="B8" s="242"/>
      <c r="C8" s="242"/>
      <c r="D8" s="243" t="s">
        <v>516</v>
      </c>
      <c r="E8" s="243" t="s">
        <v>2665</v>
      </c>
      <c r="F8" s="243" t="s">
        <v>2666</v>
      </c>
      <c r="G8" s="242"/>
      <c r="H8" s="242"/>
      <c r="I8" s="242"/>
      <c r="J8" s="242"/>
      <c r="K8" s="242"/>
      <c r="L8" s="242"/>
      <c r="M8" s="242"/>
      <c r="N8" s="242"/>
      <c r="O8" s="242"/>
      <c r="P8" s="251"/>
      <c r="Q8" s="261"/>
    </row>
    <row r="9" customHeight="1" spans="1:17">
      <c r="A9" s="241"/>
      <c r="B9" s="242"/>
      <c r="C9" s="242"/>
      <c r="D9" s="244" t="s">
        <v>1693</v>
      </c>
      <c r="E9" s="244" t="s">
        <v>2666</v>
      </c>
      <c r="F9" s="244" t="s">
        <v>2667</v>
      </c>
      <c r="G9" s="242"/>
      <c r="H9" s="242"/>
      <c r="I9" s="242"/>
      <c r="J9" s="242"/>
      <c r="K9" s="242"/>
      <c r="L9" s="242"/>
      <c r="M9" s="242"/>
      <c r="N9" s="242"/>
      <c r="O9" s="242"/>
      <c r="P9" s="252"/>
      <c r="Q9" s="262"/>
    </row>
    <row r="10" customHeight="1" spans="1:17">
      <c r="A10" s="241"/>
      <c r="B10" s="245" t="s">
        <v>1877</v>
      </c>
      <c r="C10" s="245" t="s">
        <v>2668</v>
      </c>
      <c r="D10" s="246" t="s">
        <v>82</v>
      </c>
      <c r="E10" s="246" t="s">
        <v>514</v>
      </c>
      <c r="F10" s="246" t="s">
        <v>433</v>
      </c>
      <c r="G10" s="245" t="s">
        <v>2411</v>
      </c>
      <c r="H10" s="245" t="s">
        <v>2669</v>
      </c>
      <c r="I10" s="253" t="s">
        <v>2652</v>
      </c>
      <c r="J10" s="245" t="s">
        <v>2662</v>
      </c>
      <c r="K10" s="245" t="s">
        <v>2670</v>
      </c>
      <c r="L10" s="245" t="s">
        <v>2671</v>
      </c>
      <c r="M10" s="242">
        <v>26</v>
      </c>
      <c r="N10" s="253" t="s">
        <v>2672</v>
      </c>
      <c r="O10" s="245" t="s">
        <v>2657</v>
      </c>
      <c r="P10" s="254"/>
      <c r="Q10" s="263"/>
    </row>
    <row r="11" customHeight="1" spans="1:17">
      <c r="A11" s="241"/>
      <c r="B11" s="242"/>
      <c r="C11" s="242"/>
      <c r="D11" s="243" t="s">
        <v>514</v>
      </c>
      <c r="E11" s="243" t="s">
        <v>2673</v>
      </c>
      <c r="F11" s="243" t="s">
        <v>510</v>
      </c>
      <c r="G11" s="242"/>
      <c r="H11" s="242"/>
      <c r="I11" s="253" t="s">
        <v>2674</v>
      </c>
      <c r="J11" s="242"/>
      <c r="K11" s="242"/>
      <c r="L11" s="242"/>
      <c r="M11" s="242"/>
      <c r="N11" s="245" t="s">
        <v>1556</v>
      </c>
      <c r="O11" s="242"/>
      <c r="P11" s="251"/>
      <c r="Q11" s="261"/>
    </row>
    <row r="12" customHeight="1" spans="1:17">
      <c r="A12" s="241"/>
      <c r="B12" s="242"/>
      <c r="C12" s="242"/>
      <c r="D12" s="244" t="s">
        <v>433</v>
      </c>
      <c r="E12" s="244" t="s">
        <v>510</v>
      </c>
      <c r="F12" s="244" t="s">
        <v>1707</v>
      </c>
      <c r="G12" s="242"/>
      <c r="H12" s="242"/>
      <c r="I12" s="242"/>
      <c r="J12" s="242"/>
      <c r="K12" s="242"/>
      <c r="L12" s="242"/>
      <c r="M12" s="242"/>
      <c r="N12" s="245"/>
      <c r="O12" s="242"/>
      <c r="P12" s="252"/>
      <c r="Q12" s="262"/>
    </row>
    <row r="13" customHeight="1" spans="1:17">
      <c r="A13" s="241"/>
      <c r="B13" s="245" t="s">
        <v>1868</v>
      </c>
      <c r="C13" s="245" t="s">
        <v>2675</v>
      </c>
      <c r="D13" s="246" t="s">
        <v>442</v>
      </c>
      <c r="E13" s="246" t="s">
        <v>431</v>
      </c>
      <c r="F13" s="246" t="s">
        <v>429</v>
      </c>
      <c r="G13" s="245" t="s">
        <v>2411</v>
      </c>
      <c r="H13" s="245" t="s">
        <v>2669</v>
      </c>
      <c r="I13" s="253" t="s">
        <v>2661</v>
      </c>
      <c r="J13" s="245" t="s">
        <v>2662</v>
      </c>
      <c r="K13" s="245" t="s">
        <v>2676</v>
      </c>
      <c r="L13" s="245" t="s">
        <v>2664</v>
      </c>
      <c r="M13" s="242">
        <v>13</v>
      </c>
      <c r="N13" s="253" t="s">
        <v>2672</v>
      </c>
      <c r="O13" s="245" t="s">
        <v>2657</v>
      </c>
      <c r="P13" s="254"/>
      <c r="Q13" s="263"/>
    </row>
    <row r="14" customHeight="1" spans="1:17">
      <c r="A14" s="241"/>
      <c r="B14" s="242"/>
      <c r="C14" s="242"/>
      <c r="D14" s="245" t="s">
        <v>431</v>
      </c>
      <c r="E14" s="245" t="s">
        <v>509</v>
      </c>
      <c r="F14" s="245" t="s">
        <v>507</v>
      </c>
      <c r="G14" s="242"/>
      <c r="H14" s="242"/>
      <c r="I14" s="253" t="s">
        <v>2677</v>
      </c>
      <c r="J14" s="242"/>
      <c r="K14" s="242"/>
      <c r="L14" s="242"/>
      <c r="M14" s="242"/>
      <c r="N14" s="245" t="s">
        <v>2088</v>
      </c>
      <c r="O14" s="242"/>
      <c r="P14" s="251"/>
      <c r="Q14" s="261"/>
    </row>
    <row r="15" customHeight="1" spans="1:17">
      <c r="A15" s="241"/>
      <c r="B15" s="242"/>
      <c r="C15" s="242"/>
      <c r="D15" s="244" t="s">
        <v>429</v>
      </c>
      <c r="E15" s="244" t="s">
        <v>507</v>
      </c>
      <c r="F15" s="244" t="s">
        <v>1696</v>
      </c>
      <c r="G15" s="242"/>
      <c r="H15" s="242"/>
      <c r="I15" s="253" t="s">
        <v>2674</v>
      </c>
      <c r="J15" s="242"/>
      <c r="K15" s="242"/>
      <c r="L15" s="242"/>
      <c r="M15" s="242"/>
      <c r="N15" s="245"/>
      <c r="O15" s="242"/>
      <c r="P15" s="252"/>
      <c r="Q15" s="262"/>
    </row>
    <row r="16" customHeight="1" spans="1:17">
      <c r="A16" s="241"/>
      <c r="B16" s="245" t="s">
        <v>2372</v>
      </c>
      <c r="C16" s="245" t="s">
        <v>2678</v>
      </c>
      <c r="D16" s="246" t="s">
        <v>1693</v>
      </c>
      <c r="E16" s="246" t="s">
        <v>2666</v>
      </c>
      <c r="F16" s="246" t="s">
        <v>2667</v>
      </c>
      <c r="G16" s="245" t="s">
        <v>2679</v>
      </c>
      <c r="H16" s="245" t="s">
        <v>2680</v>
      </c>
      <c r="I16" s="245" t="s">
        <v>2681</v>
      </c>
      <c r="J16" s="245" t="s">
        <v>2662</v>
      </c>
      <c r="K16" s="245" t="s">
        <v>2682</v>
      </c>
      <c r="L16" s="245" t="s">
        <v>2683</v>
      </c>
      <c r="M16" s="242">
        <v>14</v>
      </c>
      <c r="N16" s="253" t="s">
        <v>2684</v>
      </c>
      <c r="O16" s="245" t="s">
        <v>2657</v>
      </c>
      <c r="P16" s="254"/>
      <c r="Q16" s="263"/>
    </row>
    <row r="17" customHeight="1" spans="1:17">
      <c r="A17" s="241"/>
      <c r="B17" s="242"/>
      <c r="C17" s="242"/>
      <c r="D17" s="243" t="s">
        <v>2666</v>
      </c>
      <c r="E17" s="243" t="s">
        <v>451</v>
      </c>
      <c r="F17" s="243" t="s">
        <v>2685</v>
      </c>
      <c r="G17" s="242"/>
      <c r="H17" s="242"/>
      <c r="I17" s="242"/>
      <c r="J17" s="242"/>
      <c r="K17" s="242"/>
      <c r="L17" s="242"/>
      <c r="M17" s="242"/>
      <c r="N17" s="245" t="s">
        <v>1968</v>
      </c>
      <c r="O17" s="242"/>
      <c r="P17" s="251"/>
      <c r="Q17" s="261"/>
    </row>
    <row r="18" customHeight="1" spans="1:17">
      <c r="A18" s="241"/>
      <c r="B18" s="242"/>
      <c r="C18" s="242"/>
      <c r="D18" s="244" t="s">
        <v>2667</v>
      </c>
      <c r="E18" s="244" t="s">
        <v>2685</v>
      </c>
      <c r="F18" s="244" t="s">
        <v>2686</v>
      </c>
      <c r="G18" s="242"/>
      <c r="H18" s="242"/>
      <c r="I18" s="242"/>
      <c r="J18" s="242"/>
      <c r="K18" s="242"/>
      <c r="L18" s="242"/>
      <c r="M18" s="242"/>
      <c r="N18" s="245"/>
      <c r="O18" s="242"/>
      <c r="P18" s="252"/>
      <c r="Q18" s="262"/>
    </row>
    <row r="19" customHeight="1" spans="1:17">
      <c r="A19" s="241"/>
      <c r="B19" s="245" t="s">
        <v>2395</v>
      </c>
      <c r="C19" s="245" t="s">
        <v>2687</v>
      </c>
      <c r="D19" s="246" t="s">
        <v>82</v>
      </c>
      <c r="E19" s="246" t="s">
        <v>514</v>
      </c>
      <c r="F19" s="246" t="s">
        <v>433</v>
      </c>
      <c r="G19" s="245" t="s">
        <v>2688</v>
      </c>
      <c r="H19" s="245" t="s">
        <v>2669</v>
      </c>
      <c r="I19" s="245" t="s">
        <v>2681</v>
      </c>
      <c r="J19" s="245" t="s">
        <v>2662</v>
      </c>
      <c r="K19" s="245" t="s">
        <v>2689</v>
      </c>
      <c r="L19" s="245" t="s">
        <v>2690</v>
      </c>
      <c r="M19" s="242">
        <v>19</v>
      </c>
      <c r="N19" s="253" t="s">
        <v>2691</v>
      </c>
      <c r="O19" s="245" t="s">
        <v>2657</v>
      </c>
      <c r="P19" s="254"/>
      <c r="Q19" s="263"/>
    </row>
    <row r="20" customHeight="1" spans="1:17">
      <c r="A20" s="241"/>
      <c r="B20" s="242"/>
      <c r="C20" s="242"/>
      <c r="D20" s="243" t="s">
        <v>514</v>
      </c>
      <c r="E20" s="243" t="s">
        <v>2673</v>
      </c>
      <c r="F20" s="243" t="s">
        <v>510</v>
      </c>
      <c r="G20" s="242"/>
      <c r="H20" s="242"/>
      <c r="I20" s="242"/>
      <c r="J20" s="242"/>
      <c r="K20" s="242"/>
      <c r="L20" s="242"/>
      <c r="M20" s="242"/>
      <c r="N20" s="245" t="s">
        <v>2692</v>
      </c>
      <c r="O20" s="242"/>
      <c r="P20" s="251"/>
      <c r="Q20" s="261"/>
    </row>
    <row r="21" customHeight="1" spans="1:17">
      <c r="A21" s="241"/>
      <c r="B21" s="242"/>
      <c r="C21" s="242"/>
      <c r="D21" s="244" t="s">
        <v>433</v>
      </c>
      <c r="E21" s="244" t="s">
        <v>510</v>
      </c>
      <c r="F21" s="244" t="s">
        <v>1707</v>
      </c>
      <c r="G21" s="242"/>
      <c r="H21" s="242"/>
      <c r="I21" s="242"/>
      <c r="J21" s="242"/>
      <c r="K21" s="242"/>
      <c r="L21" s="242"/>
      <c r="M21" s="242"/>
      <c r="N21" s="245"/>
      <c r="O21" s="242"/>
      <c r="P21" s="252"/>
      <c r="Q21" s="262"/>
    </row>
    <row r="22" customHeight="1" spans="1:17">
      <c r="A22" s="241"/>
      <c r="B22" s="245" t="s">
        <v>2693</v>
      </c>
      <c r="C22" s="245" t="s">
        <v>2694</v>
      </c>
      <c r="D22" s="246" t="s">
        <v>431</v>
      </c>
      <c r="E22" s="246" t="s">
        <v>509</v>
      </c>
      <c r="F22" s="246" t="s">
        <v>507</v>
      </c>
      <c r="G22" s="245" t="s">
        <v>2695</v>
      </c>
      <c r="H22" s="245" t="s">
        <v>2660</v>
      </c>
      <c r="I22" s="253" t="s">
        <v>2661</v>
      </c>
      <c r="J22" s="245" t="s">
        <v>2662</v>
      </c>
      <c r="K22" s="245" t="s">
        <v>2696</v>
      </c>
      <c r="L22" s="245" t="s">
        <v>2697</v>
      </c>
      <c r="M22" s="242">
        <v>12</v>
      </c>
      <c r="N22" s="242"/>
      <c r="O22" s="245" t="s">
        <v>2657</v>
      </c>
      <c r="P22" s="254"/>
      <c r="Q22" s="263"/>
    </row>
    <row r="23" customHeight="1" spans="1:17">
      <c r="A23" s="241"/>
      <c r="B23" s="242"/>
      <c r="C23" s="242"/>
      <c r="D23" s="243" t="s">
        <v>509</v>
      </c>
      <c r="E23" s="243" t="s">
        <v>2698</v>
      </c>
      <c r="F23" s="243" t="s">
        <v>1734</v>
      </c>
      <c r="G23" s="245" t="s">
        <v>2699</v>
      </c>
      <c r="H23" s="242"/>
      <c r="I23" s="253" t="s">
        <v>2677</v>
      </c>
      <c r="J23" s="242"/>
      <c r="K23" s="242"/>
      <c r="L23" s="242"/>
      <c r="M23" s="242"/>
      <c r="N23" s="242"/>
      <c r="O23" s="242"/>
      <c r="P23" s="251"/>
      <c r="Q23" s="261"/>
    </row>
    <row r="24" customHeight="1" spans="1:17">
      <c r="A24" s="241"/>
      <c r="B24" s="242"/>
      <c r="C24" s="242"/>
      <c r="D24" s="244" t="s">
        <v>507</v>
      </c>
      <c r="E24" s="244" t="s">
        <v>1734</v>
      </c>
      <c r="F24" s="244" t="s">
        <v>1736</v>
      </c>
      <c r="G24" s="242"/>
      <c r="H24" s="242"/>
      <c r="I24" s="242"/>
      <c r="J24" s="242"/>
      <c r="K24" s="242"/>
      <c r="L24" s="242"/>
      <c r="M24" s="242"/>
      <c r="N24" s="242"/>
      <c r="O24" s="242"/>
      <c r="P24" s="252"/>
      <c r="Q24" s="262"/>
    </row>
    <row r="25" customHeight="1" spans="1:17">
      <c r="A25" s="241"/>
      <c r="B25" s="245" t="s">
        <v>2406</v>
      </c>
      <c r="C25" s="245" t="s">
        <v>2700</v>
      </c>
      <c r="D25" s="246" t="s">
        <v>2701</v>
      </c>
      <c r="E25" s="246" t="s">
        <v>2702</v>
      </c>
      <c r="F25" s="246" t="s">
        <v>2703</v>
      </c>
      <c r="G25" s="245" t="s">
        <v>2679</v>
      </c>
      <c r="H25" s="245" t="s">
        <v>2669</v>
      </c>
      <c r="I25" s="253" t="s">
        <v>2652</v>
      </c>
      <c r="J25" s="253" t="s">
        <v>2653</v>
      </c>
      <c r="K25" s="245" t="s">
        <v>2704</v>
      </c>
      <c r="L25" s="245" t="s">
        <v>2705</v>
      </c>
      <c r="M25" s="242">
        <v>18</v>
      </c>
      <c r="N25" s="253" t="s">
        <v>2706</v>
      </c>
      <c r="O25" s="245" t="s">
        <v>2657</v>
      </c>
      <c r="P25" s="254"/>
      <c r="Q25" s="263"/>
    </row>
    <row r="26" customHeight="1" spans="1:17">
      <c r="A26" s="241"/>
      <c r="B26" s="242"/>
      <c r="C26" s="242"/>
      <c r="D26" s="243" t="s">
        <v>2702</v>
      </c>
      <c r="E26" s="243" t="s">
        <v>2686</v>
      </c>
      <c r="F26" s="243" t="s">
        <v>2707</v>
      </c>
      <c r="G26" s="245" t="s">
        <v>2688</v>
      </c>
      <c r="H26" s="242"/>
      <c r="I26" s="242"/>
      <c r="J26" s="242"/>
      <c r="K26" s="242"/>
      <c r="L26" s="242"/>
      <c r="M26" s="242"/>
      <c r="N26" s="242"/>
      <c r="O26" s="242"/>
      <c r="P26" s="251"/>
      <c r="Q26" s="261"/>
    </row>
    <row r="27" customHeight="1" spans="1:17">
      <c r="A27" s="241"/>
      <c r="B27" s="242"/>
      <c r="C27" s="242"/>
      <c r="D27" s="244" t="s">
        <v>2703</v>
      </c>
      <c r="E27" s="244" t="s">
        <v>2707</v>
      </c>
      <c r="F27" s="244" t="s">
        <v>2708</v>
      </c>
      <c r="G27" s="242"/>
      <c r="H27" s="242"/>
      <c r="I27" s="242"/>
      <c r="J27" s="242"/>
      <c r="K27" s="242"/>
      <c r="L27" s="242"/>
      <c r="M27" s="242"/>
      <c r="N27" s="242"/>
      <c r="O27" s="242"/>
      <c r="P27" s="252"/>
      <c r="Q27" s="262"/>
    </row>
    <row r="28" customHeight="1" spans="1:17">
      <c r="A28" s="241"/>
      <c r="B28" s="245" t="s">
        <v>2409</v>
      </c>
      <c r="C28" s="245" t="s">
        <v>2709</v>
      </c>
      <c r="D28" s="246" t="s">
        <v>507</v>
      </c>
      <c r="E28" s="246" t="s">
        <v>1734</v>
      </c>
      <c r="F28" s="246" t="s">
        <v>1736</v>
      </c>
      <c r="G28" s="245" t="s">
        <v>2679</v>
      </c>
      <c r="H28" s="245" t="s">
        <v>2669</v>
      </c>
      <c r="I28" s="253" t="s">
        <v>2677</v>
      </c>
      <c r="J28" s="245" t="s">
        <v>2662</v>
      </c>
      <c r="K28" s="245" t="s">
        <v>2710</v>
      </c>
      <c r="L28" s="245" t="s">
        <v>2690</v>
      </c>
      <c r="M28" s="242">
        <v>19</v>
      </c>
      <c r="N28" s="253" t="s">
        <v>2711</v>
      </c>
      <c r="O28" s="245" t="s">
        <v>2657</v>
      </c>
      <c r="P28" s="254"/>
      <c r="Q28" s="263"/>
    </row>
    <row r="29" customHeight="1" spans="1:17">
      <c r="A29" s="241"/>
      <c r="B29" s="242"/>
      <c r="C29" s="242"/>
      <c r="D29" s="243" t="s">
        <v>1734</v>
      </c>
      <c r="E29" s="243" t="s">
        <v>2712</v>
      </c>
      <c r="F29" s="243" t="s">
        <v>1676</v>
      </c>
      <c r="G29" s="242"/>
      <c r="H29" s="242"/>
      <c r="I29" s="242"/>
      <c r="J29" s="242"/>
      <c r="K29" s="242"/>
      <c r="L29" s="242"/>
      <c r="M29" s="242"/>
      <c r="N29" s="242"/>
      <c r="O29" s="242"/>
      <c r="P29" s="251"/>
      <c r="Q29" s="261"/>
    </row>
    <row r="30" customHeight="1" spans="1:17">
      <c r="A30" s="241"/>
      <c r="B30" s="242"/>
      <c r="C30" s="242"/>
      <c r="D30" s="244" t="s">
        <v>1736</v>
      </c>
      <c r="E30" s="244" t="s">
        <v>1676</v>
      </c>
      <c r="F30" s="244" t="s">
        <v>2713</v>
      </c>
      <c r="G30" s="242"/>
      <c r="H30" s="242"/>
      <c r="I30" s="242"/>
      <c r="J30" s="242"/>
      <c r="K30" s="242"/>
      <c r="L30" s="242"/>
      <c r="M30" s="242"/>
      <c r="N30" s="242"/>
      <c r="O30" s="242"/>
      <c r="P30" s="252"/>
      <c r="Q30" s="262"/>
    </row>
    <row r="31" customHeight="1" spans="1:17">
      <c r="A31" s="241"/>
      <c r="B31" s="245" t="s">
        <v>2714</v>
      </c>
      <c r="C31" s="245" t="s">
        <v>2715</v>
      </c>
      <c r="D31" s="246" t="s">
        <v>1764</v>
      </c>
      <c r="E31" s="246" t="s">
        <v>2716</v>
      </c>
      <c r="F31" s="246" t="s">
        <v>2717</v>
      </c>
      <c r="G31" s="245" t="s">
        <v>2679</v>
      </c>
      <c r="H31" s="245" t="s">
        <v>2718</v>
      </c>
      <c r="I31" s="253" t="s">
        <v>2677</v>
      </c>
      <c r="J31" s="253" t="s">
        <v>2719</v>
      </c>
      <c r="K31" s="245" t="s">
        <v>2720</v>
      </c>
      <c r="L31" s="245" t="s">
        <v>2721</v>
      </c>
      <c r="M31" s="242">
        <v>18</v>
      </c>
      <c r="N31" s="253" t="s">
        <v>2684</v>
      </c>
      <c r="O31" s="245" t="s">
        <v>2657</v>
      </c>
      <c r="P31" s="254"/>
      <c r="Q31" s="263"/>
    </row>
    <row r="32" customHeight="1" spans="1:17">
      <c r="A32" s="241"/>
      <c r="B32" s="242"/>
      <c r="C32" s="242"/>
      <c r="D32" s="243" t="s">
        <v>2716</v>
      </c>
      <c r="E32" s="243" t="s">
        <v>2722</v>
      </c>
      <c r="F32" s="243" t="s">
        <v>2723</v>
      </c>
      <c r="G32" s="245" t="s">
        <v>2699</v>
      </c>
      <c r="H32" s="242"/>
      <c r="I32" s="242"/>
      <c r="J32" s="242"/>
      <c r="K32" s="242"/>
      <c r="L32" s="242"/>
      <c r="M32" s="242"/>
      <c r="N32" s="242"/>
      <c r="O32" s="242"/>
      <c r="P32" s="251"/>
      <c r="Q32" s="261"/>
    </row>
    <row r="33" customHeight="1" spans="1:17">
      <c r="A33" s="241"/>
      <c r="B33" s="242"/>
      <c r="C33" s="242"/>
      <c r="D33" s="244" t="s">
        <v>2717</v>
      </c>
      <c r="E33" s="244" t="s">
        <v>2723</v>
      </c>
      <c r="F33" s="244" t="s">
        <v>2724</v>
      </c>
      <c r="G33" s="245" t="s">
        <v>2688</v>
      </c>
      <c r="H33" s="242"/>
      <c r="I33" s="242"/>
      <c r="J33" s="242"/>
      <c r="K33" s="242"/>
      <c r="L33" s="242"/>
      <c r="M33" s="242"/>
      <c r="N33" s="242"/>
      <c r="O33" s="242"/>
      <c r="P33" s="252"/>
      <c r="Q33" s="262"/>
    </row>
    <row r="34" customHeight="1" spans="1:17">
      <c r="A34" s="241"/>
      <c r="B34" s="245" t="s">
        <v>2725</v>
      </c>
      <c r="C34" s="245" t="s">
        <v>2726</v>
      </c>
      <c r="D34" s="246" t="s">
        <v>1726</v>
      </c>
      <c r="E34" s="246" t="s">
        <v>1727</v>
      </c>
      <c r="F34" s="246" t="s">
        <v>1728</v>
      </c>
      <c r="G34" s="245" t="s">
        <v>2679</v>
      </c>
      <c r="H34" s="245" t="s">
        <v>2660</v>
      </c>
      <c r="I34" s="253" t="s">
        <v>2674</v>
      </c>
      <c r="J34" s="245" t="s">
        <v>2662</v>
      </c>
      <c r="K34" s="245" t="s">
        <v>2727</v>
      </c>
      <c r="L34" s="245" t="s">
        <v>2728</v>
      </c>
      <c r="M34" s="242">
        <v>14</v>
      </c>
      <c r="N34" s="242"/>
      <c r="O34" s="245" t="s">
        <v>2657</v>
      </c>
      <c r="P34" s="254"/>
      <c r="Q34" s="263"/>
    </row>
    <row r="35" customHeight="1" spans="1:17">
      <c r="A35" s="241"/>
      <c r="B35" s="242"/>
      <c r="C35" s="242"/>
      <c r="D35" s="243" t="s">
        <v>1727</v>
      </c>
      <c r="E35" s="243" t="s">
        <v>2595</v>
      </c>
      <c r="F35" s="243" t="s">
        <v>2729</v>
      </c>
      <c r="G35" s="245" t="s">
        <v>2699</v>
      </c>
      <c r="H35" s="242"/>
      <c r="I35" s="242"/>
      <c r="J35" s="242"/>
      <c r="K35" s="242"/>
      <c r="L35" s="242"/>
      <c r="M35" s="242"/>
      <c r="N35" s="242"/>
      <c r="O35" s="242"/>
      <c r="P35" s="251"/>
      <c r="Q35" s="261"/>
    </row>
    <row r="36" customHeight="1" spans="1:17">
      <c r="A36" s="241"/>
      <c r="B36" s="242"/>
      <c r="C36" s="242"/>
      <c r="D36" s="244" t="s">
        <v>1728</v>
      </c>
      <c r="E36" s="244" t="s">
        <v>2729</v>
      </c>
      <c r="F36" s="244" t="s">
        <v>2730</v>
      </c>
      <c r="G36" s="245" t="s">
        <v>2688</v>
      </c>
      <c r="H36" s="242"/>
      <c r="I36" s="242"/>
      <c r="J36" s="242"/>
      <c r="K36" s="242"/>
      <c r="L36" s="242"/>
      <c r="M36" s="242"/>
      <c r="N36" s="242"/>
      <c r="O36" s="242"/>
      <c r="P36" s="252"/>
      <c r="Q36" s="262"/>
    </row>
    <row r="37" customHeight="1" spans="1:17">
      <c r="A37" s="241"/>
      <c r="B37" s="245" t="s">
        <v>1875</v>
      </c>
      <c r="C37" s="245" t="s">
        <v>2731</v>
      </c>
      <c r="D37" s="246" t="s">
        <v>457</v>
      </c>
      <c r="E37" s="246" t="s">
        <v>516</v>
      </c>
      <c r="F37" s="246" t="s">
        <v>1693</v>
      </c>
      <c r="G37" s="245" t="s">
        <v>2688</v>
      </c>
      <c r="H37" s="245" t="s">
        <v>2660</v>
      </c>
      <c r="I37" s="245" t="s">
        <v>2681</v>
      </c>
      <c r="J37" s="245" t="s">
        <v>2662</v>
      </c>
      <c r="K37" s="245" t="s">
        <v>2732</v>
      </c>
      <c r="L37" s="245" t="s">
        <v>2733</v>
      </c>
      <c r="M37" s="242">
        <v>8</v>
      </c>
      <c r="N37" s="253" t="s">
        <v>2691</v>
      </c>
      <c r="O37" s="245" t="s">
        <v>2657</v>
      </c>
      <c r="P37" s="254"/>
      <c r="Q37" s="263"/>
    </row>
    <row r="38" customHeight="1" spans="1:17">
      <c r="A38" s="241"/>
      <c r="B38" s="242"/>
      <c r="C38" s="242"/>
      <c r="D38" s="243" t="s">
        <v>516</v>
      </c>
      <c r="E38" s="243" t="s">
        <v>2665</v>
      </c>
      <c r="F38" s="243" t="s">
        <v>2666</v>
      </c>
      <c r="G38" s="245" t="s">
        <v>2734</v>
      </c>
      <c r="H38" s="242"/>
      <c r="I38" s="253" t="s">
        <v>2735</v>
      </c>
      <c r="J38" s="242"/>
      <c r="K38" s="242"/>
      <c r="L38" s="242"/>
      <c r="M38" s="242"/>
      <c r="N38" s="245" t="s">
        <v>2736</v>
      </c>
      <c r="O38" s="242"/>
      <c r="P38" s="251"/>
      <c r="Q38" s="261"/>
    </row>
    <row r="39" customHeight="1" spans="1:17">
      <c r="A39" s="241"/>
      <c r="B39" s="242"/>
      <c r="C39" s="242"/>
      <c r="D39" s="244" t="s">
        <v>1693</v>
      </c>
      <c r="E39" s="244" t="s">
        <v>2666</v>
      </c>
      <c r="F39" s="244" t="s">
        <v>2667</v>
      </c>
      <c r="G39" s="245" t="s">
        <v>2737</v>
      </c>
      <c r="H39" s="242"/>
      <c r="I39" s="255"/>
      <c r="J39" s="242"/>
      <c r="K39" s="242"/>
      <c r="L39" s="242"/>
      <c r="M39" s="242"/>
      <c r="N39" s="245"/>
      <c r="O39" s="242"/>
      <c r="P39" s="252"/>
      <c r="Q39" s="262"/>
    </row>
    <row r="40" customHeight="1" spans="1:17">
      <c r="A40" s="241"/>
      <c r="B40" s="245" t="s">
        <v>1873</v>
      </c>
      <c r="C40" s="245" t="s">
        <v>2738</v>
      </c>
      <c r="D40" s="246" t="s">
        <v>439</v>
      </c>
      <c r="E40" s="246" t="s">
        <v>113</v>
      </c>
      <c r="F40" s="246" t="s">
        <v>517</v>
      </c>
      <c r="G40" s="245" t="s">
        <v>2679</v>
      </c>
      <c r="H40" s="245" t="s">
        <v>2660</v>
      </c>
      <c r="I40" s="253" t="s">
        <v>2661</v>
      </c>
      <c r="J40" s="253" t="s">
        <v>2719</v>
      </c>
      <c r="K40" s="245" t="s">
        <v>2739</v>
      </c>
      <c r="L40" s="245" t="s">
        <v>2740</v>
      </c>
      <c r="M40" s="242">
        <v>28</v>
      </c>
      <c r="N40" s="253" t="s">
        <v>2741</v>
      </c>
      <c r="O40" s="245" t="s">
        <v>2657</v>
      </c>
      <c r="P40" s="254"/>
      <c r="Q40" s="263"/>
    </row>
    <row r="41" customHeight="1" spans="1:17">
      <c r="A41" s="241"/>
      <c r="B41" s="242"/>
      <c r="C41" s="242"/>
      <c r="D41" s="243" t="s">
        <v>113</v>
      </c>
      <c r="E41" s="243" t="s">
        <v>1802</v>
      </c>
      <c r="F41" s="243" t="s">
        <v>1787</v>
      </c>
      <c r="G41" s="245" t="s">
        <v>2737</v>
      </c>
      <c r="H41" s="242"/>
      <c r="I41" s="253" t="s">
        <v>2677</v>
      </c>
      <c r="J41" s="242"/>
      <c r="K41" s="242"/>
      <c r="L41" s="242"/>
      <c r="M41" s="242"/>
      <c r="N41" s="242"/>
      <c r="O41" s="242"/>
      <c r="P41" s="251"/>
      <c r="Q41" s="261"/>
    </row>
    <row r="42" customHeight="1" spans="1:17">
      <c r="A42" s="241"/>
      <c r="B42" s="242"/>
      <c r="C42" s="242"/>
      <c r="D42" s="244" t="s">
        <v>517</v>
      </c>
      <c r="E42" s="244" t="s">
        <v>1787</v>
      </c>
      <c r="F42" s="244" t="s">
        <v>1788</v>
      </c>
      <c r="G42" s="245" t="s">
        <v>2742</v>
      </c>
      <c r="H42" s="242"/>
      <c r="I42" s="253" t="s">
        <v>2743</v>
      </c>
      <c r="J42" s="242"/>
      <c r="K42" s="242"/>
      <c r="L42" s="242"/>
      <c r="M42" s="242"/>
      <c r="N42" s="242"/>
      <c r="O42" s="242"/>
      <c r="P42" s="252"/>
      <c r="Q42" s="262"/>
    </row>
    <row r="43" customHeight="1" spans="1:17">
      <c r="A43" s="241"/>
      <c r="B43" s="245" t="s">
        <v>2744</v>
      </c>
      <c r="C43" s="245" t="s">
        <v>2745</v>
      </c>
      <c r="D43" s="246" t="s">
        <v>82</v>
      </c>
      <c r="E43" s="246" t="s">
        <v>514</v>
      </c>
      <c r="F43" s="246" t="s">
        <v>433</v>
      </c>
      <c r="G43" s="245" t="s">
        <v>2679</v>
      </c>
      <c r="H43" s="245" t="s">
        <v>2660</v>
      </c>
      <c r="I43" s="253" t="s">
        <v>2652</v>
      </c>
      <c r="J43" s="245" t="s">
        <v>2662</v>
      </c>
      <c r="K43" s="245" t="s">
        <v>2746</v>
      </c>
      <c r="L43" s="245" t="s">
        <v>2747</v>
      </c>
      <c r="M43" s="242">
        <v>23</v>
      </c>
      <c r="N43" s="242"/>
      <c r="O43" s="245" t="s">
        <v>2657</v>
      </c>
      <c r="P43" s="254"/>
      <c r="Q43" s="263"/>
    </row>
    <row r="44" customHeight="1" spans="1:17">
      <c r="A44" s="241"/>
      <c r="B44" s="242"/>
      <c r="C44" s="242"/>
      <c r="D44" s="243" t="s">
        <v>514</v>
      </c>
      <c r="E44" s="243" t="s">
        <v>2673</v>
      </c>
      <c r="F44" s="243" t="s">
        <v>510</v>
      </c>
      <c r="G44" s="245" t="s">
        <v>2699</v>
      </c>
      <c r="H44" s="242"/>
      <c r="I44" s="253" t="s">
        <v>2674</v>
      </c>
      <c r="J44" s="242"/>
      <c r="K44" s="242"/>
      <c r="L44" s="242"/>
      <c r="M44" s="242"/>
      <c r="N44" s="242"/>
      <c r="O44" s="242"/>
      <c r="P44" s="251"/>
      <c r="Q44" s="261"/>
    </row>
    <row r="45" customHeight="1" spans="1:17">
      <c r="A45" s="241"/>
      <c r="B45" s="242"/>
      <c r="C45" s="242"/>
      <c r="D45" s="244" t="s">
        <v>433</v>
      </c>
      <c r="E45" s="244" t="s">
        <v>510</v>
      </c>
      <c r="F45" s="244" t="s">
        <v>1707</v>
      </c>
      <c r="G45" s="242"/>
      <c r="H45" s="242"/>
      <c r="I45" s="242"/>
      <c r="J45" s="242"/>
      <c r="K45" s="242"/>
      <c r="L45" s="242"/>
      <c r="M45" s="242"/>
      <c r="N45" s="242"/>
      <c r="O45" s="242"/>
      <c r="P45" s="252"/>
      <c r="Q45" s="262"/>
    </row>
    <row r="46" customHeight="1" spans="1:17">
      <c r="A46" s="241"/>
      <c r="B46" s="245" t="s">
        <v>1866</v>
      </c>
      <c r="C46" s="245" t="s">
        <v>2748</v>
      </c>
      <c r="D46" s="246" t="s">
        <v>457</v>
      </c>
      <c r="E46" s="246" t="s">
        <v>516</v>
      </c>
      <c r="F46" s="246" t="s">
        <v>1693</v>
      </c>
      <c r="G46" s="245" t="s">
        <v>2679</v>
      </c>
      <c r="H46" s="245" t="s">
        <v>2669</v>
      </c>
      <c r="I46" s="253" t="s">
        <v>2661</v>
      </c>
      <c r="J46" s="253" t="s">
        <v>2653</v>
      </c>
      <c r="K46" s="245" t="s">
        <v>2749</v>
      </c>
      <c r="L46" s="245" t="s">
        <v>2750</v>
      </c>
      <c r="M46" s="242">
        <v>13</v>
      </c>
      <c r="N46" s="256" t="s">
        <v>2741</v>
      </c>
      <c r="O46" s="245" t="s">
        <v>2657</v>
      </c>
      <c r="P46" s="254"/>
      <c r="Q46" s="263"/>
    </row>
    <row r="47" customHeight="1" spans="1:17">
      <c r="A47" s="241"/>
      <c r="B47" s="242"/>
      <c r="C47" s="242"/>
      <c r="D47" s="243" t="s">
        <v>516</v>
      </c>
      <c r="E47" s="243" t="s">
        <v>2665</v>
      </c>
      <c r="F47" s="243" t="s">
        <v>2666</v>
      </c>
      <c r="G47" s="242"/>
      <c r="H47" s="242"/>
      <c r="I47" s="253" t="s">
        <v>2652</v>
      </c>
      <c r="J47" s="242"/>
      <c r="K47" s="242"/>
      <c r="L47" s="242"/>
      <c r="M47" s="242"/>
      <c r="N47" s="257" t="s">
        <v>1968</v>
      </c>
      <c r="O47" s="242"/>
      <c r="P47" s="251"/>
      <c r="Q47" s="261"/>
    </row>
    <row r="48" customHeight="1" spans="1:17">
      <c r="A48" s="241"/>
      <c r="B48" s="242"/>
      <c r="C48" s="242"/>
      <c r="D48" s="244" t="s">
        <v>1693</v>
      </c>
      <c r="E48" s="244" t="s">
        <v>2666</v>
      </c>
      <c r="F48" s="244" t="s">
        <v>2667</v>
      </c>
      <c r="G48" s="242"/>
      <c r="H48" s="242"/>
      <c r="I48" s="242"/>
      <c r="J48" s="242"/>
      <c r="K48" s="242"/>
      <c r="L48" s="242"/>
      <c r="M48" s="242"/>
      <c r="N48" s="257"/>
      <c r="O48" s="242"/>
      <c r="P48" s="252"/>
      <c r="Q48" s="262"/>
    </row>
    <row r="49" customHeight="1" spans="1:17">
      <c r="A49" s="241"/>
      <c r="B49" s="245" t="s">
        <v>2751</v>
      </c>
      <c r="C49" s="245" t="s">
        <v>2752</v>
      </c>
      <c r="D49" s="246" t="s">
        <v>507</v>
      </c>
      <c r="E49" s="246" t="s">
        <v>1734</v>
      </c>
      <c r="F49" s="246" t="s">
        <v>1736</v>
      </c>
      <c r="G49" s="245" t="s">
        <v>2411</v>
      </c>
      <c r="H49" s="245" t="s">
        <v>2669</v>
      </c>
      <c r="I49" s="253" t="s">
        <v>2652</v>
      </c>
      <c r="J49" s="245" t="s">
        <v>2662</v>
      </c>
      <c r="K49" s="245" t="s">
        <v>2753</v>
      </c>
      <c r="L49" s="245" t="s">
        <v>2754</v>
      </c>
      <c r="M49" s="242">
        <v>21</v>
      </c>
      <c r="N49" s="242"/>
      <c r="O49" s="245" t="s">
        <v>2657</v>
      </c>
      <c r="P49" s="254"/>
      <c r="Q49" s="263"/>
    </row>
    <row r="50" customHeight="1" spans="1:17">
      <c r="A50" s="241"/>
      <c r="B50" s="242"/>
      <c r="C50" s="242"/>
      <c r="D50" s="243" t="s">
        <v>1734</v>
      </c>
      <c r="E50" s="243" t="s">
        <v>2712</v>
      </c>
      <c r="F50" s="243" t="s">
        <v>1676</v>
      </c>
      <c r="G50" s="242"/>
      <c r="H50" s="242"/>
      <c r="I50" s="253" t="s">
        <v>2674</v>
      </c>
      <c r="J50" s="242"/>
      <c r="K50" s="242"/>
      <c r="L50" s="242"/>
      <c r="M50" s="242"/>
      <c r="N50" s="242"/>
      <c r="O50" s="242"/>
      <c r="P50" s="251"/>
      <c r="Q50" s="261"/>
    </row>
    <row r="51" customHeight="1" spans="1:17">
      <c r="A51" s="241"/>
      <c r="B51" s="242"/>
      <c r="C51" s="242"/>
      <c r="D51" s="244" t="s">
        <v>1736</v>
      </c>
      <c r="E51" s="244" t="s">
        <v>1676</v>
      </c>
      <c r="F51" s="244" t="s">
        <v>2713</v>
      </c>
      <c r="G51" s="242"/>
      <c r="H51" s="242"/>
      <c r="I51" s="242"/>
      <c r="J51" s="242"/>
      <c r="K51" s="242"/>
      <c r="L51" s="242"/>
      <c r="M51" s="242"/>
      <c r="N51" s="242"/>
      <c r="O51" s="242"/>
      <c r="P51" s="252"/>
      <c r="Q51" s="262"/>
    </row>
    <row r="52" customHeight="1" spans="1:17">
      <c r="A52" s="241"/>
      <c r="B52" s="245" t="s">
        <v>2755</v>
      </c>
      <c r="C52" s="245" t="s">
        <v>2756</v>
      </c>
      <c r="D52" s="246" t="s">
        <v>457</v>
      </c>
      <c r="E52" s="246" t="s">
        <v>516</v>
      </c>
      <c r="F52" s="246" t="s">
        <v>1693</v>
      </c>
      <c r="G52" s="245" t="s">
        <v>2411</v>
      </c>
      <c r="H52" s="245" t="s">
        <v>2660</v>
      </c>
      <c r="I52" s="253" t="s">
        <v>2661</v>
      </c>
      <c r="J52" s="245" t="s">
        <v>2662</v>
      </c>
      <c r="K52" s="245" t="s">
        <v>2757</v>
      </c>
      <c r="L52" s="245" t="s">
        <v>2758</v>
      </c>
      <c r="M52" s="242">
        <v>11</v>
      </c>
      <c r="N52" s="242"/>
      <c r="O52" s="245" t="s">
        <v>2657</v>
      </c>
      <c r="P52" s="254"/>
      <c r="Q52" s="263"/>
    </row>
    <row r="53" customHeight="1" spans="1:17">
      <c r="A53" s="241"/>
      <c r="B53" s="242"/>
      <c r="C53" s="242"/>
      <c r="D53" s="243" t="s">
        <v>516</v>
      </c>
      <c r="E53" s="243" t="s">
        <v>2665</v>
      </c>
      <c r="F53" s="243" t="s">
        <v>2666</v>
      </c>
      <c r="G53" s="242"/>
      <c r="H53" s="242"/>
      <c r="I53" s="253" t="s">
        <v>2674</v>
      </c>
      <c r="J53" s="242"/>
      <c r="K53" s="242"/>
      <c r="L53" s="242"/>
      <c r="M53" s="242"/>
      <c r="N53" s="242"/>
      <c r="O53" s="242"/>
      <c r="P53" s="251"/>
      <c r="Q53" s="261"/>
    </row>
    <row r="54" customHeight="1" spans="1:17">
      <c r="A54" s="241"/>
      <c r="B54" s="242"/>
      <c r="C54" s="242"/>
      <c r="D54" s="244" t="s">
        <v>1693</v>
      </c>
      <c r="E54" s="244" t="s">
        <v>2666</v>
      </c>
      <c r="F54" s="244" t="s">
        <v>2667</v>
      </c>
      <c r="G54" s="242"/>
      <c r="H54" s="242"/>
      <c r="I54" s="242"/>
      <c r="J54" s="242"/>
      <c r="K54" s="242"/>
      <c r="L54" s="242"/>
      <c r="M54" s="242"/>
      <c r="N54" s="242"/>
      <c r="O54" s="242"/>
      <c r="P54" s="252"/>
      <c r="Q54" s="262"/>
    </row>
    <row r="55" customHeight="1" spans="1:17">
      <c r="A55" s="241"/>
      <c r="B55" s="245" t="s">
        <v>1888</v>
      </c>
      <c r="C55" s="245" t="s">
        <v>2759</v>
      </c>
      <c r="D55" s="246" t="s">
        <v>2595</v>
      </c>
      <c r="E55" s="246" t="s">
        <v>2760</v>
      </c>
      <c r="F55" s="246" t="s">
        <v>2761</v>
      </c>
      <c r="G55" s="245" t="s">
        <v>2411</v>
      </c>
      <c r="H55" s="245" t="s">
        <v>2762</v>
      </c>
      <c r="I55" s="253" t="s">
        <v>2661</v>
      </c>
      <c r="J55" s="253" t="s">
        <v>2719</v>
      </c>
      <c r="K55" s="245" t="s">
        <v>2763</v>
      </c>
      <c r="L55" s="245" t="s">
        <v>2671</v>
      </c>
      <c r="M55" s="242">
        <v>26</v>
      </c>
      <c r="N55" s="253" t="s">
        <v>2684</v>
      </c>
      <c r="O55" s="245" t="s">
        <v>2657</v>
      </c>
      <c r="P55" s="254"/>
      <c r="Q55" s="263"/>
    </row>
    <row r="56" customHeight="1" spans="1:17">
      <c r="A56" s="241"/>
      <c r="B56" s="242"/>
      <c r="C56" s="242"/>
      <c r="D56" s="243" t="s">
        <v>2760</v>
      </c>
      <c r="E56" s="243" t="s">
        <v>2764</v>
      </c>
      <c r="F56" s="243" t="s">
        <v>2765</v>
      </c>
      <c r="G56" s="242"/>
      <c r="H56" s="242"/>
      <c r="I56" s="253" t="s">
        <v>2677</v>
      </c>
      <c r="J56" s="242"/>
      <c r="K56" s="242"/>
      <c r="L56" s="242"/>
      <c r="M56" s="242"/>
      <c r="N56" s="245" t="s">
        <v>2766</v>
      </c>
      <c r="O56" s="242"/>
      <c r="P56" s="251"/>
      <c r="Q56" s="261"/>
    </row>
    <row r="57" customHeight="1" spans="1:17">
      <c r="A57" s="241"/>
      <c r="B57" s="242"/>
      <c r="C57" s="242"/>
      <c r="D57" s="244" t="s">
        <v>2761</v>
      </c>
      <c r="E57" s="244" t="s">
        <v>2765</v>
      </c>
      <c r="F57" s="244" t="s">
        <v>2767</v>
      </c>
      <c r="G57" s="242"/>
      <c r="H57" s="242"/>
      <c r="I57" s="242"/>
      <c r="J57" s="242"/>
      <c r="K57" s="242"/>
      <c r="L57" s="242"/>
      <c r="M57" s="242"/>
      <c r="N57" s="245" t="s">
        <v>1571</v>
      </c>
      <c r="O57" s="242"/>
      <c r="P57" s="252"/>
      <c r="Q57" s="262"/>
    </row>
    <row r="58" customHeight="1" spans="1:17">
      <c r="A58" s="241"/>
      <c r="B58" s="245" t="s">
        <v>2768</v>
      </c>
      <c r="C58" s="245" t="s">
        <v>2769</v>
      </c>
      <c r="D58" s="246" t="s">
        <v>433</v>
      </c>
      <c r="E58" s="246" t="s">
        <v>510</v>
      </c>
      <c r="F58" s="246" t="s">
        <v>1707</v>
      </c>
      <c r="G58" s="245" t="s">
        <v>2411</v>
      </c>
      <c r="H58" s="245" t="s">
        <v>2770</v>
      </c>
      <c r="I58" s="253" t="s">
        <v>2652</v>
      </c>
      <c r="J58" s="245" t="s">
        <v>2662</v>
      </c>
      <c r="K58" s="245" t="s">
        <v>2771</v>
      </c>
      <c r="L58" s="245" t="s">
        <v>2772</v>
      </c>
      <c r="M58" s="242">
        <v>34</v>
      </c>
      <c r="N58" s="242"/>
      <c r="O58" s="245" t="s">
        <v>2657</v>
      </c>
      <c r="P58" s="254"/>
      <c r="Q58" s="263"/>
    </row>
    <row r="59" customHeight="1" spans="1:17">
      <c r="A59" s="241"/>
      <c r="B59" s="242"/>
      <c r="C59" s="242"/>
      <c r="D59" s="243" t="s">
        <v>510</v>
      </c>
      <c r="E59" s="243" t="s">
        <v>2773</v>
      </c>
      <c r="F59" s="243" t="s">
        <v>2774</v>
      </c>
      <c r="G59" s="242"/>
      <c r="H59" s="242"/>
      <c r="I59" s="242"/>
      <c r="J59" s="242"/>
      <c r="K59" s="242"/>
      <c r="L59" s="242"/>
      <c r="M59" s="242"/>
      <c r="N59" s="242"/>
      <c r="O59" s="242"/>
      <c r="P59" s="251"/>
      <c r="Q59" s="261"/>
    </row>
    <row r="60" customHeight="1" spans="1:17">
      <c r="A60" s="241"/>
      <c r="B60" s="242"/>
      <c r="C60" s="242"/>
      <c r="D60" s="244" t="s">
        <v>1707</v>
      </c>
      <c r="E60" s="244" t="s">
        <v>2774</v>
      </c>
      <c r="F60" s="244" t="s">
        <v>2775</v>
      </c>
      <c r="G60" s="242"/>
      <c r="H60" s="242"/>
      <c r="I60" s="242"/>
      <c r="J60" s="242"/>
      <c r="K60" s="242"/>
      <c r="L60" s="242"/>
      <c r="M60" s="242"/>
      <c r="N60" s="242"/>
      <c r="O60" s="242"/>
      <c r="P60" s="252"/>
      <c r="Q60" s="262"/>
    </row>
    <row r="61" customHeight="1" spans="1:17">
      <c r="A61" s="241"/>
      <c r="B61" s="245" t="s">
        <v>1887</v>
      </c>
      <c r="C61" s="245" t="s">
        <v>2776</v>
      </c>
      <c r="D61" s="246" t="s">
        <v>431</v>
      </c>
      <c r="E61" s="246" t="s">
        <v>509</v>
      </c>
      <c r="F61" s="246" t="s">
        <v>507</v>
      </c>
      <c r="G61" s="245" t="s">
        <v>2411</v>
      </c>
      <c r="H61" s="245" t="s">
        <v>2669</v>
      </c>
      <c r="I61" s="253" t="s">
        <v>2652</v>
      </c>
      <c r="J61" s="253" t="s">
        <v>2719</v>
      </c>
      <c r="K61" s="245" t="s">
        <v>2777</v>
      </c>
      <c r="L61" s="245" t="s">
        <v>2778</v>
      </c>
      <c r="M61" s="242">
        <v>16</v>
      </c>
      <c r="N61" s="253" t="s">
        <v>2672</v>
      </c>
      <c r="O61" s="245" t="s">
        <v>2657</v>
      </c>
      <c r="P61" s="254"/>
      <c r="Q61" s="263"/>
    </row>
    <row r="62" customHeight="1" spans="1:17">
      <c r="A62" s="241"/>
      <c r="B62" s="242"/>
      <c r="C62" s="242"/>
      <c r="D62" s="243" t="s">
        <v>509</v>
      </c>
      <c r="E62" s="243" t="s">
        <v>2698</v>
      </c>
      <c r="F62" s="243" t="s">
        <v>1734</v>
      </c>
      <c r="G62" s="242"/>
      <c r="H62" s="242"/>
      <c r="I62" s="253" t="s">
        <v>2677</v>
      </c>
      <c r="J62" s="242"/>
      <c r="K62" s="242"/>
      <c r="L62" s="242"/>
      <c r="M62" s="242"/>
      <c r="N62" s="242"/>
      <c r="O62" s="242"/>
      <c r="P62" s="251"/>
      <c r="Q62" s="261"/>
    </row>
    <row r="63" customHeight="1" spans="1:17">
      <c r="A63" s="241"/>
      <c r="B63" s="242"/>
      <c r="C63" s="242"/>
      <c r="D63" s="244" t="s">
        <v>507</v>
      </c>
      <c r="E63" s="244" t="s">
        <v>1734</v>
      </c>
      <c r="F63" s="244" t="s">
        <v>1736</v>
      </c>
      <c r="G63" s="242"/>
      <c r="H63" s="242"/>
      <c r="I63" s="242"/>
      <c r="J63" s="242"/>
      <c r="K63" s="242"/>
      <c r="L63" s="242"/>
      <c r="M63" s="242"/>
      <c r="N63" s="242"/>
      <c r="O63" s="242"/>
      <c r="P63" s="252"/>
      <c r="Q63" s="262"/>
    </row>
    <row r="64" customHeight="1" spans="1:17">
      <c r="A64" s="241"/>
      <c r="B64" s="245" t="s">
        <v>2417</v>
      </c>
      <c r="C64" s="245" t="s">
        <v>2779</v>
      </c>
      <c r="D64" s="246" t="s">
        <v>425</v>
      </c>
      <c r="E64" s="246" t="s">
        <v>82</v>
      </c>
      <c r="F64" s="246" t="s">
        <v>1672</v>
      </c>
      <c r="G64" s="245" t="s">
        <v>2411</v>
      </c>
      <c r="H64" s="245" t="s">
        <v>2680</v>
      </c>
      <c r="I64" s="253" t="s">
        <v>2674</v>
      </c>
      <c r="J64" s="245" t="s">
        <v>2662</v>
      </c>
      <c r="K64" s="245" t="s">
        <v>2780</v>
      </c>
      <c r="L64" s="245" t="s">
        <v>2781</v>
      </c>
      <c r="M64" s="242">
        <v>28</v>
      </c>
      <c r="N64" s="253" t="s">
        <v>2782</v>
      </c>
      <c r="O64" s="245" t="s">
        <v>2657</v>
      </c>
      <c r="P64" s="254"/>
      <c r="Q64" s="263"/>
    </row>
    <row r="65" customHeight="1" spans="1:17">
      <c r="A65" s="241"/>
      <c r="B65" s="242"/>
      <c r="C65" s="242"/>
      <c r="D65" s="243" t="s">
        <v>82</v>
      </c>
      <c r="E65" s="243" t="s">
        <v>514</v>
      </c>
      <c r="F65" s="243" t="s">
        <v>433</v>
      </c>
      <c r="G65" s="242"/>
      <c r="H65" s="242"/>
      <c r="I65" s="242"/>
      <c r="J65" s="242"/>
      <c r="K65" s="242"/>
      <c r="L65" s="242"/>
      <c r="M65" s="242"/>
      <c r="N65" s="242"/>
      <c r="O65" s="242"/>
      <c r="P65" s="251"/>
      <c r="Q65" s="261"/>
    </row>
    <row r="66" customHeight="1" spans="1:17">
      <c r="A66" s="241"/>
      <c r="B66" s="242"/>
      <c r="C66" s="242"/>
      <c r="D66" s="244" t="s">
        <v>1672</v>
      </c>
      <c r="E66" s="244" t="s">
        <v>433</v>
      </c>
      <c r="F66" s="244" t="s">
        <v>1742</v>
      </c>
      <c r="G66" s="242"/>
      <c r="H66" s="242"/>
      <c r="I66" s="242"/>
      <c r="J66" s="242"/>
      <c r="K66" s="242"/>
      <c r="L66" s="242"/>
      <c r="M66" s="242"/>
      <c r="N66" s="242"/>
      <c r="O66" s="242"/>
      <c r="P66" s="252"/>
      <c r="Q66" s="262"/>
    </row>
    <row r="67" customHeight="1" spans="1:17">
      <c r="A67" s="241"/>
      <c r="B67" s="245" t="s">
        <v>2412</v>
      </c>
      <c r="C67" s="245" t="s">
        <v>2783</v>
      </c>
      <c r="D67" s="246" t="s">
        <v>507</v>
      </c>
      <c r="E67" s="246" t="s">
        <v>1734</v>
      </c>
      <c r="F67" s="246" t="s">
        <v>1736</v>
      </c>
      <c r="G67" s="245" t="s">
        <v>2411</v>
      </c>
      <c r="H67" s="245" t="s">
        <v>2669</v>
      </c>
      <c r="I67" s="253" t="s">
        <v>2677</v>
      </c>
      <c r="J67" s="245" t="s">
        <v>2784</v>
      </c>
      <c r="K67" s="245" t="s">
        <v>2785</v>
      </c>
      <c r="L67" s="245" t="s">
        <v>2786</v>
      </c>
      <c r="M67" s="242">
        <v>16</v>
      </c>
      <c r="N67" s="253" t="s">
        <v>2787</v>
      </c>
      <c r="O67" s="245" t="s">
        <v>2657</v>
      </c>
      <c r="P67" s="254"/>
      <c r="Q67" s="263"/>
    </row>
    <row r="68" customHeight="1" spans="1:17">
      <c r="A68" s="241"/>
      <c r="B68" s="242"/>
      <c r="C68" s="242"/>
      <c r="D68" s="243" t="s">
        <v>1734</v>
      </c>
      <c r="E68" s="243" t="s">
        <v>2712</v>
      </c>
      <c r="F68" s="243" t="s">
        <v>1676</v>
      </c>
      <c r="G68" s="242"/>
      <c r="H68" s="242"/>
      <c r="I68" s="253" t="s">
        <v>2674</v>
      </c>
      <c r="J68" s="242"/>
      <c r="K68" s="242"/>
      <c r="L68" s="242"/>
      <c r="M68" s="242"/>
      <c r="N68" s="242"/>
      <c r="O68" s="242"/>
      <c r="P68" s="251"/>
      <c r="Q68" s="261"/>
    </row>
    <row r="69" customHeight="1" spans="1:17">
      <c r="A69" s="241"/>
      <c r="B69" s="242"/>
      <c r="C69" s="242"/>
      <c r="D69" s="244" t="s">
        <v>1736</v>
      </c>
      <c r="E69" s="244" t="s">
        <v>1676</v>
      </c>
      <c r="F69" s="244" t="s">
        <v>2713</v>
      </c>
      <c r="G69" s="242"/>
      <c r="H69" s="242"/>
      <c r="I69" s="242"/>
      <c r="J69" s="242"/>
      <c r="K69" s="242"/>
      <c r="L69" s="242"/>
      <c r="M69" s="242"/>
      <c r="N69" s="242"/>
      <c r="O69" s="242"/>
      <c r="P69" s="252"/>
      <c r="Q69" s="262"/>
    </row>
    <row r="70" customHeight="1" spans="1:17">
      <c r="A70" s="241"/>
      <c r="B70" s="245" t="s">
        <v>2788</v>
      </c>
      <c r="C70" s="245" t="s">
        <v>2789</v>
      </c>
      <c r="D70" s="246" t="s">
        <v>113</v>
      </c>
      <c r="E70" s="246" t="s">
        <v>1802</v>
      </c>
      <c r="F70" s="246" t="s">
        <v>1787</v>
      </c>
      <c r="G70" s="245" t="s">
        <v>2411</v>
      </c>
      <c r="H70" s="245" t="s">
        <v>2680</v>
      </c>
      <c r="I70" s="253" t="s">
        <v>2652</v>
      </c>
      <c r="J70" s="245" t="s">
        <v>2662</v>
      </c>
      <c r="K70" s="245" t="s">
        <v>2790</v>
      </c>
      <c r="L70" s="245" t="s">
        <v>2791</v>
      </c>
      <c r="M70" s="242">
        <v>31</v>
      </c>
      <c r="N70" s="242"/>
      <c r="O70" s="245" t="s">
        <v>2657</v>
      </c>
      <c r="P70" s="254"/>
      <c r="Q70" s="263"/>
    </row>
    <row r="71" customHeight="1" spans="1:17">
      <c r="A71" s="241"/>
      <c r="B71" s="242"/>
      <c r="C71" s="242"/>
      <c r="D71" s="243" t="s">
        <v>1802</v>
      </c>
      <c r="E71" s="243" t="s">
        <v>2792</v>
      </c>
      <c r="F71" s="243" t="s">
        <v>2793</v>
      </c>
      <c r="G71" s="242"/>
      <c r="H71" s="242"/>
      <c r="I71" s="253" t="s">
        <v>2677</v>
      </c>
      <c r="J71" s="242"/>
      <c r="K71" s="242"/>
      <c r="L71" s="242"/>
      <c r="M71" s="242"/>
      <c r="N71" s="242"/>
      <c r="O71" s="242"/>
      <c r="P71" s="251"/>
      <c r="Q71" s="261"/>
    </row>
    <row r="72" customHeight="1" spans="1:17">
      <c r="A72" s="241"/>
      <c r="B72" s="242"/>
      <c r="C72" s="242"/>
      <c r="D72" s="244" t="s">
        <v>1787</v>
      </c>
      <c r="E72" s="244" t="s">
        <v>2793</v>
      </c>
      <c r="F72" s="244" t="s">
        <v>2794</v>
      </c>
      <c r="G72" s="242"/>
      <c r="H72" s="242"/>
      <c r="I72" s="242"/>
      <c r="J72" s="242"/>
      <c r="K72" s="242"/>
      <c r="L72" s="242"/>
      <c r="M72" s="242"/>
      <c r="N72" s="242"/>
      <c r="O72" s="242"/>
      <c r="P72" s="252"/>
      <c r="Q72" s="262"/>
    </row>
    <row r="73" customHeight="1" spans="1:17">
      <c r="A73" s="241"/>
      <c r="B73" s="245" t="s">
        <v>2795</v>
      </c>
      <c r="C73" s="245" t="s">
        <v>2796</v>
      </c>
      <c r="D73" s="246" t="s">
        <v>1693</v>
      </c>
      <c r="E73" s="246" t="s">
        <v>2666</v>
      </c>
      <c r="F73" s="246" t="s">
        <v>2667</v>
      </c>
      <c r="G73" s="245" t="s">
        <v>2797</v>
      </c>
      <c r="H73" s="245" t="s">
        <v>2660</v>
      </c>
      <c r="I73" s="245" t="s">
        <v>2681</v>
      </c>
      <c r="J73" s="245" t="s">
        <v>2662</v>
      </c>
      <c r="K73" s="245" t="s">
        <v>2798</v>
      </c>
      <c r="L73" s="245" t="s">
        <v>2690</v>
      </c>
      <c r="M73" s="242">
        <v>19</v>
      </c>
      <c r="N73" s="253" t="s">
        <v>2656</v>
      </c>
      <c r="O73" s="245" t="s">
        <v>2657</v>
      </c>
      <c r="P73" s="254"/>
      <c r="Q73" s="263"/>
    </row>
    <row r="74" customHeight="1" spans="1:17">
      <c r="A74" s="241"/>
      <c r="B74" s="242"/>
      <c r="C74" s="242"/>
      <c r="D74" s="243" t="s">
        <v>2666</v>
      </c>
      <c r="E74" s="243" t="s">
        <v>451</v>
      </c>
      <c r="F74" s="243" t="s">
        <v>2685</v>
      </c>
      <c r="G74" s="245" t="s">
        <v>2799</v>
      </c>
      <c r="H74" s="242"/>
      <c r="I74" s="242"/>
      <c r="J74" s="242"/>
      <c r="K74" s="242"/>
      <c r="L74" s="242"/>
      <c r="M74" s="242"/>
      <c r="N74" s="242"/>
      <c r="O74" s="242"/>
      <c r="P74" s="251"/>
      <c r="Q74" s="261"/>
    </row>
    <row r="75" customHeight="1" spans="1:17">
      <c r="A75" s="241"/>
      <c r="B75" s="242"/>
      <c r="C75" s="242"/>
      <c r="D75" s="244" t="s">
        <v>2667</v>
      </c>
      <c r="E75" s="244" t="s">
        <v>2685</v>
      </c>
      <c r="F75" s="244" t="s">
        <v>2686</v>
      </c>
      <c r="G75" s="242"/>
      <c r="H75" s="242"/>
      <c r="I75" s="242"/>
      <c r="J75" s="242"/>
      <c r="K75" s="242"/>
      <c r="L75" s="242"/>
      <c r="M75" s="242"/>
      <c r="N75" s="242"/>
      <c r="O75" s="242"/>
      <c r="P75" s="252"/>
      <c r="Q75" s="262"/>
    </row>
    <row r="76" customHeight="1" spans="1:17">
      <c r="A76" s="241"/>
      <c r="B76" s="245" t="s">
        <v>2800</v>
      </c>
      <c r="C76" s="245" t="s">
        <v>2801</v>
      </c>
      <c r="D76" s="246" t="s">
        <v>517</v>
      </c>
      <c r="E76" s="246" t="s">
        <v>1787</v>
      </c>
      <c r="F76" s="246" t="s">
        <v>1788</v>
      </c>
      <c r="G76" s="245" t="s">
        <v>2802</v>
      </c>
      <c r="H76" s="245" t="s">
        <v>2660</v>
      </c>
      <c r="I76" s="245" t="s">
        <v>2681</v>
      </c>
      <c r="J76" s="245" t="s">
        <v>2662</v>
      </c>
      <c r="K76" s="245" t="s">
        <v>2803</v>
      </c>
      <c r="L76" s="245" t="s">
        <v>2804</v>
      </c>
      <c r="M76" s="242">
        <v>24</v>
      </c>
      <c r="N76" s="242"/>
      <c r="O76" s="245" t="s">
        <v>2657</v>
      </c>
      <c r="P76" s="254"/>
      <c r="Q76" s="263"/>
    </row>
    <row r="77" customHeight="1" spans="1:17">
      <c r="A77" s="241"/>
      <c r="B77" s="242"/>
      <c r="C77" s="242"/>
      <c r="D77" s="243" t="s">
        <v>1787</v>
      </c>
      <c r="E77" s="243" t="s">
        <v>2793</v>
      </c>
      <c r="F77" s="243" t="s">
        <v>2794</v>
      </c>
      <c r="G77" s="242"/>
      <c r="H77" s="242"/>
      <c r="I77" s="242"/>
      <c r="J77" s="242"/>
      <c r="K77" s="242"/>
      <c r="L77" s="242"/>
      <c r="M77" s="242"/>
      <c r="N77" s="242"/>
      <c r="O77" s="242"/>
      <c r="P77" s="251"/>
      <c r="Q77" s="261"/>
    </row>
    <row r="78" customHeight="1" spans="1:17">
      <c r="A78" s="241"/>
      <c r="B78" s="242"/>
      <c r="C78" s="242"/>
      <c r="D78" s="244" t="s">
        <v>1788</v>
      </c>
      <c r="E78" s="244" t="s">
        <v>2794</v>
      </c>
      <c r="F78" s="244" t="s">
        <v>2805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52"/>
      <c r="Q78" s="262"/>
    </row>
    <row r="79" customHeight="1" spans="1:17">
      <c r="A79" s="241"/>
      <c r="B79" s="245" t="s">
        <v>2806</v>
      </c>
      <c r="C79" s="245" t="s">
        <v>2807</v>
      </c>
      <c r="D79" s="246" t="s">
        <v>154</v>
      </c>
      <c r="E79" s="246" t="s">
        <v>2808</v>
      </c>
      <c r="F79" s="246" t="s">
        <v>138</v>
      </c>
      <c r="G79" s="245" t="s">
        <v>2809</v>
      </c>
      <c r="H79" s="245" t="s">
        <v>2660</v>
      </c>
      <c r="I79" s="245" t="s">
        <v>2681</v>
      </c>
      <c r="J79" s="245" t="s">
        <v>2662</v>
      </c>
      <c r="K79" s="245" t="s">
        <v>2810</v>
      </c>
      <c r="L79" s="245" t="s">
        <v>2811</v>
      </c>
      <c r="M79" s="242">
        <v>31</v>
      </c>
      <c r="N79" s="242"/>
      <c r="O79" s="245" t="s">
        <v>2657</v>
      </c>
      <c r="P79" s="254"/>
      <c r="Q79" s="263"/>
    </row>
    <row r="80" customHeight="1" spans="1:17">
      <c r="A80" s="241"/>
      <c r="B80" s="242"/>
      <c r="C80" s="242"/>
      <c r="D80" s="243" t="s">
        <v>2808</v>
      </c>
      <c r="E80" s="243" t="s">
        <v>2812</v>
      </c>
      <c r="F80" s="243" t="s">
        <v>2813</v>
      </c>
      <c r="G80" s="242"/>
      <c r="H80" s="242"/>
      <c r="I80" s="242"/>
      <c r="J80" s="242"/>
      <c r="K80" s="242"/>
      <c r="L80" s="242"/>
      <c r="M80" s="242"/>
      <c r="N80" s="242"/>
      <c r="O80" s="242"/>
      <c r="P80" s="251"/>
      <c r="Q80" s="261"/>
    </row>
    <row r="81" customHeight="1" spans="1:17">
      <c r="A81" s="241"/>
      <c r="B81" s="242"/>
      <c r="C81" s="242"/>
      <c r="D81" s="244" t="s">
        <v>138</v>
      </c>
      <c r="E81" s="244" t="s">
        <v>2813</v>
      </c>
      <c r="F81" s="244" t="s">
        <v>2814</v>
      </c>
      <c r="G81" s="242"/>
      <c r="H81" s="242"/>
      <c r="I81" s="242"/>
      <c r="J81" s="242"/>
      <c r="K81" s="242"/>
      <c r="L81" s="242"/>
      <c r="M81" s="242"/>
      <c r="N81" s="242"/>
      <c r="O81" s="242"/>
      <c r="P81" s="252"/>
      <c r="Q81" s="262"/>
    </row>
    <row r="82" customHeight="1" spans="1:17">
      <c r="A82" s="241"/>
      <c r="B82" s="245" t="s">
        <v>2815</v>
      </c>
      <c r="C82" s="245" t="s">
        <v>2816</v>
      </c>
      <c r="D82" s="246" t="s">
        <v>2817</v>
      </c>
      <c r="E82" s="246" t="s">
        <v>2818</v>
      </c>
      <c r="F82" s="246" t="s">
        <v>2819</v>
      </c>
      <c r="G82" s="245" t="s">
        <v>2820</v>
      </c>
      <c r="H82" s="245" t="s">
        <v>2660</v>
      </c>
      <c r="I82" s="245" t="s">
        <v>2681</v>
      </c>
      <c r="J82" s="245" t="s">
        <v>2784</v>
      </c>
      <c r="K82" s="245" t="s">
        <v>2821</v>
      </c>
      <c r="L82" s="245" t="s">
        <v>2822</v>
      </c>
      <c r="M82" s="242">
        <v>33</v>
      </c>
      <c r="N82" s="242"/>
      <c r="O82" s="245" t="s">
        <v>2657</v>
      </c>
      <c r="P82" s="254"/>
      <c r="Q82" s="263"/>
    </row>
    <row r="83" customHeight="1" spans="1:17">
      <c r="A83" s="241"/>
      <c r="B83" s="242"/>
      <c r="C83" s="242"/>
      <c r="D83" s="243" t="s">
        <v>2818</v>
      </c>
      <c r="E83" s="243" t="s">
        <v>2823</v>
      </c>
      <c r="F83" s="243" t="s">
        <v>2824</v>
      </c>
      <c r="G83" s="242"/>
      <c r="H83" s="242"/>
      <c r="I83" s="242"/>
      <c r="J83" s="242"/>
      <c r="K83" s="242"/>
      <c r="L83" s="242"/>
      <c r="M83" s="242"/>
      <c r="N83" s="242"/>
      <c r="O83" s="242"/>
      <c r="P83" s="251"/>
      <c r="Q83" s="261"/>
    </row>
    <row r="84" customHeight="1" spans="1:17">
      <c r="A84" s="241"/>
      <c r="B84" s="242"/>
      <c r="C84" s="242"/>
      <c r="D84" s="244" t="s">
        <v>2819</v>
      </c>
      <c r="E84" s="244" t="s">
        <v>2824</v>
      </c>
      <c r="F84" s="244" t="s">
        <v>2825</v>
      </c>
      <c r="G84" s="242"/>
      <c r="H84" s="242"/>
      <c r="I84" s="242"/>
      <c r="J84" s="242"/>
      <c r="K84" s="242"/>
      <c r="L84" s="242"/>
      <c r="M84" s="242"/>
      <c r="N84" s="242"/>
      <c r="O84" s="242"/>
      <c r="P84" s="252"/>
      <c r="Q84" s="262"/>
    </row>
    <row r="85" customHeight="1" spans="1:17">
      <c r="A85" s="241"/>
      <c r="B85" s="245" t="s">
        <v>1889</v>
      </c>
      <c r="C85" s="245" t="s">
        <v>2826</v>
      </c>
      <c r="D85" s="246" t="s">
        <v>507</v>
      </c>
      <c r="E85" s="246" t="s">
        <v>1734</v>
      </c>
      <c r="F85" s="246" t="s">
        <v>1736</v>
      </c>
      <c r="G85" s="245" t="s">
        <v>1809</v>
      </c>
      <c r="H85" s="245" t="s">
        <v>2827</v>
      </c>
      <c r="I85" s="245" t="s">
        <v>2681</v>
      </c>
      <c r="J85" s="245" t="s">
        <v>2662</v>
      </c>
      <c r="K85" s="245" t="s">
        <v>2828</v>
      </c>
      <c r="L85" s="245" t="s">
        <v>2829</v>
      </c>
      <c r="M85" s="242">
        <v>24</v>
      </c>
      <c r="N85" s="253" t="s">
        <v>2656</v>
      </c>
      <c r="O85" s="245" t="s">
        <v>2657</v>
      </c>
      <c r="P85" s="254"/>
      <c r="Q85" s="263"/>
    </row>
    <row r="86" customHeight="1" spans="1:17">
      <c r="A86" s="241"/>
      <c r="B86" s="242"/>
      <c r="C86" s="242"/>
      <c r="D86" s="243" t="s">
        <v>1734</v>
      </c>
      <c r="E86" s="243" t="s">
        <v>2712</v>
      </c>
      <c r="F86" s="243" t="s">
        <v>1676</v>
      </c>
      <c r="G86" s="242"/>
      <c r="H86" s="242"/>
      <c r="I86" s="242"/>
      <c r="J86" s="242"/>
      <c r="K86" s="242"/>
      <c r="L86" s="242"/>
      <c r="M86" s="242"/>
      <c r="N86" s="242"/>
      <c r="O86" s="242"/>
      <c r="P86" s="251"/>
      <c r="Q86" s="261"/>
    </row>
    <row r="87" customHeight="1" spans="1:17">
      <c r="A87" s="241"/>
      <c r="B87" s="242"/>
      <c r="C87" s="242"/>
      <c r="D87" s="244" t="s">
        <v>1736</v>
      </c>
      <c r="E87" s="244" t="s">
        <v>1676</v>
      </c>
      <c r="F87" s="244" t="s">
        <v>2713</v>
      </c>
      <c r="G87" s="242"/>
      <c r="H87" s="242"/>
      <c r="I87" s="242"/>
      <c r="J87" s="242"/>
      <c r="K87" s="242"/>
      <c r="L87" s="242"/>
      <c r="M87" s="242"/>
      <c r="N87" s="242"/>
      <c r="O87" s="242"/>
      <c r="P87" s="252"/>
      <c r="Q87" s="262"/>
    </row>
    <row r="88" customHeight="1" spans="1:17">
      <c r="A88" s="241"/>
      <c r="B88" s="245" t="s">
        <v>2830</v>
      </c>
      <c r="C88" s="245" t="s">
        <v>2831</v>
      </c>
      <c r="D88" s="246" t="s">
        <v>433</v>
      </c>
      <c r="E88" s="246" t="s">
        <v>510</v>
      </c>
      <c r="F88" s="246" t="s">
        <v>1707</v>
      </c>
      <c r="G88" s="245" t="s">
        <v>1809</v>
      </c>
      <c r="H88" s="245" t="s">
        <v>2827</v>
      </c>
      <c r="I88" s="245" t="s">
        <v>2681</v>
      </c>
      <c r="J88" s="245" t="s">
        <v>2662</v>
      </c>
      <c r="K88" s="245" t="s">
        <v>2832</v>
      </c>
      <c r="L88" s="245" t="s">
        <v>2833</v>
      </c>
      <c r="M88" s="242">
        <v>33</v>
      </c>
      <c r="N88" s="242"/>
      <c r="O88" s="245" t="s">
        <v>2657</v>
      </c>
      <c r="P88" s="254"/>
      <c r="Q88" s="263"/>
    </row>
    <row r="89" customHeight="1" spans="1:17">
      <c r="A89" s="241"/>
      <c r="B89" s="242"/>
      <c r="C89" s="242"/>
      <c r="D89" s="243" t="s">
        <v>510</v>
      </c>
      <c r="E89" s="243" t="s">
        <v>2773</v>
      </c>
      <c r="F89" s="243" t="s">
        <v>2774</v>
      </c>
      <c r="G89" s="242"/>
      <c r="H89" s="242"/>
      <c r="I89" s="242"/>
      <c r="J89" s="242"/>
      <c r="K89" s="242"/>
      <c r="L89" s="242"/>
      <c r="M89" s="242"/>
      <c r="N89" s="242"/>
      <c r="O89" s="242"/>
      <c r="P89" s="251"/>
      <c r="Q89" s="261"/>
    </row>
    <row r="90" customHeight="1" spans="1:17">
      <c r="A90" s="241"/>
      <c r="B90" s="242"/>
      <c r="C90" s="242"/>
      <c r="D90" s="244" t="s">
        <v>1707</v>
      </c>
      <c r="E90" s="244" t="s">
        <v>2774</v>
      </c>
      <c r="F90" s="244" t="s">
        <v>2775</v>
      </c>
      <c r="G90" s="242"/>
      <c r="H90" s="242"/>
      <c r="I90" s="242"/>
      <c r="J90" s="242"/>
      <c r="K90" s="242"/>
      <c r="L90" s="242"/>
      <c r="M90" s="242"/>
      <c r="N90" s="242"/>
      <c r="O90" s="242"/>
      <c r="P90" s="252"/>
      <c r="Q90" s="262"/>
    </row>
    <row r="91" customHeight="1" spans="1:17">
      <c r="A91" s="241"/>
      <c r="B91" s="245" t="s">
        <v>1895</v>
      </c>
      <c r="C91" s="245" t="s">
        <v>2834</v>
      </c>
      <c r="D91" s="246" t="s">
        <v>439</v>
      </c>
      <c r="E91" s="246" t="s">
        <v>113</v>
      </c>
      <c r="F91" s="246" t="s">
        <v>517</v>
      </c>
      <c r="G91" s="245" t="s">
        <v>2688</v>
      </c>
      <c r="H91" s="245" t="s">
        <v>2669</v>
      </c>
      <c r="I91" s="253" t="s">
        <v>2652</v>
      </c>
      <c r="J91" s="245" t="s">
        <v>2662</v>
      </c>
      <c r="K91" s="245" t="s">
        <v>2835</v>
      </c>
      <c r="L91" s="245" t="s">
        <v>2836</v>
      </c>
      <c r="M91" s="242">
        <v>29</v>
      </c>
      <c r="N91" s="253" t="s">
        <v>2691</v>
      </c>
      <c r="O91" s="245" t="s">
        <v>2657</v>
      </c>
      <c r="P91" s="254"/>
      <c r="Q91" s="263"/>
    </row>
    <row r="92" customHeight="1" spans="1:17">
      <c r="A92" s="241"/>
      <c r="B92" s="242"/>
      <c r="C92" s="242"/>
      <c r="D92" s="243" t="s">
        <v>113</v>
      </c>
      <c r="E92" s="243" t="s">
        <v>1802</v>
      </c>
      <c r="F92" s="243" t="s">
        <v>1787</v>
      </c>
      <c r="G92" s="242"/>
      <c r="H92" s="242"/>
      <c r="I92" s="253" t="s">
        <v>2674</v>
      </c>
      <c r="J92" s="242"/>
      <c r="K92" s="242"/>
      <c r="L92" s="242"/>
      <c r="M92" s="242"/>
      <c r="N92" s="242"/>
      <c r="O92" s="242"/>
      <c r="P92" s="251"/>
      <c r="Q92" s="261"/>
    </row>
    <row r="93" customHeight="1" spans="1:17">
      <c r="A93" s="241"/>
      <c r="B93" s="242"/>
      <c r="C93" s="242"/>
      <c r="D93" s="244" t="s">
        <v>517</v>
      </c>
      <c r="E93" s="244" t="s">
        <v>1787</v>
      </c>
      <c r="F93" s="244" t="s">
        <v>1788</v>
      </c>
      <c r="G93" s="242"/>
      <c r="H93" s="242"/>
      <c r="I93" s="242"/>
      <c r="J93" s="242"/>
      <c r="K93" s="242"/>
      <c r="L93" s="242"/>
      <c r="M93" s="242"/>
      <c r="N93" s="242"/>
      <c r="O93" s="242"/>
      <c r="P93" s="252"/>
      <c r="Q93" s="262"/>
    </row>
    <row r="94" customHeight="1" spans="1:17">
      <c r="A94" s="241"/>
      <c r="B94" s="245" t="s">
        <v>2837</v>
      </c>
      <c r="C94" s="245" t="s">
        <v>2838</v>
      </c>
      <c r="D94" s="246" t="s">
        <v>433</v>
      </c>
      <c r="E94" s="246" t="s">
        <v>510</v>
      </c>
      <c r="F94" s="246" t="s">
        <v>1707</v>
      </c>
      <c r="G94" s="245" t="s">
        <v>2679</v>
      </c>
      <c r="H94" s="245" t="s">
        <v>2669</v>
      </c>
      <c r="I94" s="253" t="s">
        <v>2677</v>
      </c>
      <c r="J94" s="245" t="s">
        <v>2662</v>
      </c>
      <c r="K94" s="245" t="s">
        <v>2839</v>
      </c>
      <c r="L94" s="245" t="s">
        <v>2747</v>
      </c>
      <c r="M94" s="242">
        <v>23</v>
      </c>
      <c r="N94" s="253" t="s">
        <v>2741</v>
      </c>
      <c r="O94" s="245" t="s">
        <v>2657</v>
      </c>
      <c r="P94" s="254"/>
      <c r="Q94" s="263"/>
    </row>
    <row r="95" customHeight="1" spans="1:17">
      <c r="A95" s="241"/>
      <c r="B95" s="242"/>
      <c r="C95" s="242"/>
      <c r="D95" s="243" t="s">
        <v>510</v>
      </c>
      <c r="E95" s="243" t="s">
        <v>2773</v>
      </c>
      <c r="F95" s="243" t="s">
        <v>2774</v>
      </c>
      <c r="G95" s="242"/>
      <c r="H95" s="242"/>
      <c r="I95" s="253" t="s">
        <v>2674</v>
      </c>
      <c r="J95" s="242"/>
      <c r="K95" s="242"/>
      <c r="L95" s="242"/>
      <c r="M95" s="242"/>
      <c r="N95" s="242"/>
      <c r="O95" s="242"/>
      <c r="P95" s="251"/>
      <c r="Q95" s="261"/>
    </row>
    <row r="96" customHeight="1" spans="1:17">
      <c r="A96" s="241"/>
      <c r="B96" s="242"/>
      <c r="C96" s="242"/>
      <c r="D96" s="244" t="s">
        <v>1707</v>
      </c>
      <c r="E96" s="244" t="s">
        <v>2774</v>
      </c>
      <c r="F96" s="244" t="s">
        <v>2775</v>
      </c>
      <c r="G96" s="242"/>
      <c r="H96" s="242"/>
      <c r="I96" s="242"/>
      <c r="J96" s="242"/>
      <c r="K96" s="242"/>
      <c r="L96" s="242"/>
      <c r="M96" s="242"/>
      <c r="N96" s="242"/>
      <c r="O96" s="242"/>
      <c r="P96" s="252"/>
      <c r="Q96" s="262"/>
    </row>
    <row r="97" customHeight="1" spans="1:17">
      <c r="A97" s="241"/>
      <c r="B97" s="245" t="s">
        <v>2840</v>
      </c>
      <c r="C97" s="245" t="s">
        <v>2841</v>
      </c>
      <c r="D97" s="246" t="s">
        <v>507</v>
      </c>
      <c r="E97" s="246" t="s">
        <v>1734</v>
      </c>
      <c r="F97" s="246" t="s">
        <v>1736</v>
      </c>
      <c r="G97" s="245" t="s">
        <v>2688</v>
      </c>
      <c r="H97" s="245" t="s">
        <v>2660</v>
      </c>
      <c r="I97" s="245" t="s">
        <v>2681</v>
      </c>
      <c r="J97" s="245" t="s">
        <v>2662</v>
      </c>
      <c r="K97" s="245" t="s">
        <v>2682</v>
      </c>
      <c r="L97" s="245" t="s">
        <v>2842</v>
      </c>
      <c r="M97" s="242">
        <v>18</v>
      </c>
      <c r="N97" s="253" t="s">
        <v>2691</v>
      </c>
      <c r="O97" s="245" t="s">
        <v>2657</v>
      </c>
      <c r="P97" s="254"/>
      <c r="Q97" s="263"/>
    </row>
    <row r="98" customHeight="1" spans="1:17">
      <c r="A98" s="241"/>
      <c r="B98" s="242"/>
      <c r="C98" s="242"/>
      <c r="D98" s="243" t="s">
        <v>1734</v>
      </c>
      <c r="E98" s="243" t="s">
        <v>2712</v>
      </c>
      <c r="F98" s="243" t="s">
        <v>1676</v>
      </c>
      <c r="G98" s="242"/>
      <c r="H98" s="242"/>
      <c r="I98" s="242"/>
      <c r="J98" s="242"/>
      <c r="K98" s="242"/>
      <c r="L98" s="242"/>
      <c r="M98" s="242"/>
      <c r="N98" s="242"/>
      <c r="O98" s="242"/>
      <c r="P98" s="251"/>
      <c r="Q98" s="261"/>
    </row>
    <row r="99" customHeight="1" spans="1:17">
      <c r="A99" s="241"/>
      <c r="B99" s="242"/>
      <c r="C99" s="242"/>
      <c r="D99" s="244" t="s">
        <v>1736</v>
      </c>
      <c r="E99" s="244" t="s">
        <v>1676</v>
      </c>
      <c r="F99" s="244" t="s">
        <v>2713</v>
      </c>
      <c r="G99" s="242"/>
      <c r="H99" s="242"/>
      <c r="I99" s="242"/>
      <c r="J99" s="242"/>
      <c r="K99" s="242"/>
      <c r="L99" s="242"/>
      <c r="M99" s="242"/>
      <c r="N99" s="242"/>
      <c r="O99" s="242"/>
      <c r="P99" s="252"/>
      <c r="Q99" s="262"/>
    </row>
    <row r="100" customHeight="1" spans="1:17">
      <c r="A100" s="241"/>
      <c r="B100" s="245" t="s">
        <v>1896</v>
      </c>
      <c r="C100" s="245" t="s">
        <v>2843</v>
      </c>
      <c r="D100" s="246" t="s">
        <v>507</v>
      </c>
      <c r="E100" s="246" t="s">
        <v>1734</v>
      </c>
      <c r="F100" s="246" t="s">
        <v>1736</v>
      </c>
      <c r="G100" s="245" t="s">
        <v>2411</v>
      </c>
      <c r="H100" s="245" t="s">
        <v>2844</v>
      </c>
      <c r="I100" s="253" t="s">
        <v>2652</v>
      </c>
      <c r="J100" s="245" t="s">
        <v>2662</v>
      </c>
      <c r="K100" s="245" t="s">
        <v>2689</v>
      </c>
      <c r="L100" s="245" t="s">
        <v>2690</v>
      </c>
      <c r="M100" s="242">
        <v>19</v>
      </c>
      <c r="N100" s="253" t="s">
        <v>2672</v>
      </c>
      <c r="O100" s="245" t="s">
        <v>2657</v>
      </c>
      <c r="P100" s="254"/>
      <c r="Q100" s="263"/>
    </row>
    <row r="101" customHeight="1" spans="1:17">
      <c r="A101" s="241"/>
      <c r="B101" s="242"/>
      <c r="C101" s="242"/>
      <c r="D101" s="243" t="s">
        <v>1734</v>
      </c>
      <c r="E101" s="243" t="s">
        <v>2712</v>
      </c>
      <c r="F101" s="243" t="s">
        <v>1676</v>
      </c>
      <c r="G101" s="242"/>
      <c r="H101" s="242"/>
      <c r="I101" s="253" t="s">
        <v>2677</v>
      </c>
      <c r="J101" s="242"/>
      <c r="K101" s="242"/>
      <c r="L101" s="242"/>
      <c r="M101" s="242"/>
      <c r="N101" s="242"/>
      <c r="O101" s="242"/>
      <c r="P101" s="251"/>
      <c r="Q101" s="261"/>
    </row>
    <row r="102" customHeight="1" spans="1:17">
      <c r="A102" s="241"/>
      <c r="B102" s="242"/>
      <c r="C102" s="242"/>
      <c r="D102" s="244" t="s">
        <v>1736</v>
      </c>
      <c r="E102" s="244" t="s">
        <v>1676</v>
      </c>
      <c r="F102" s="244" t="s">
        <v>2713</v>
      </c>
      <c r="G102" s="242"/>
      <c r="H102" s="242"/>
      <c r="I102" s="242"/>
      <c r="J102" s="242"/>
      <c r="K102" s="242"/>
      <c r="L102" s="242"/>
      <c r="M102" s="242"/>
      <c r="N102" s="242"/>
      <c r="O102" s="242"/>
      <c r="P102" s="252"/>
      <c r="Q102" s="262"/>
    </row>
    <row r="103" customHeight="1" spans="1:17">
      <c r="A103" s="241"/>
      <c r="B103" s="245" t="s">
        <v>1912</v>
      </c>
      <c r="C103" s="245" t="s">
        <v>2845</v>
      </c>
      <c r="D103" s="246" t="s">
        <v>431</v>
      </c>
      <c r="E103" s="246" t="s">
        <v>509</v>
      </c>
      <c r="F103" s="246" t="s">
        <v>507</v>
      </c>
      <c r="G103" s="245" t="s">
        <v>2846</v>
      </c>
      <c r="H103" s="245" t="s">
        <v>2660</v>
      </c>
      <c r="I103" s="245" t="s">
        <v>2681</v>
      </c>
      <c r="J103" s="245" t="s">
        <v>2662</v>
      </c>
      <c r="K103" s="245" t="s">
        <v>2696</v>
      </c>
      <c r="L103" s="245" t="s">
        <v>2847</v>
      </c>
      <c r="M103" s="242">
        <v>14</v>
      </c>
      <c r="N103" s="253" t="s">
        <v>2848</v>
      </c>
      <c r="O103" s="245" t="s">
        <v>2657</v>
      </c>
      <c r="P103" s="254"/>
      <c r="Q103" s="263"/>
    </row>
    <row r="104" customHeight="1" spans="1:17">
      <c r="A104" s="241"/>
      <c r="B104" s="242"/>
      <c r="C104" s="242"/>
      <c r="D104" s="243" t="s">
        <v>509</v>
      </c>
      <c r="E104" s="243" t="s">
        <v>2698</v>
      </c>
      <c r="F104" s="243" t="s">
        <v>1734</v>
      </c>
      <c r="G104" s="245" t="s">
        <v>2688</v>
      </c>
      <c r="H104" s="242"/>
      <c r="I104" s="242"/>
      <c r="J104" s="242"/>
      <c r="K104" s="242"/>
      <c r="L104" s="242"/>
      <c r="M104" s="242"/>
      <c r="N104" s="242"/>
      <c r="O104" s="242"/>
      <c r="P104" s="251"/>
      <c r="Q104" s="261"/>
    </row>
    <row r="105" customHeight="1" spans="1:17">
      <c r="A105" s="241"/>
      <c r="B105" s="242"/>
      <c r="C105" s="242"/>
      <c r="D105" s="244" t="s">
        <v>507</v>
      </c>
      <c r="E105" s="244" t="s">
        <v>1734</v>
      </c>
      <c r="F105" s="244" t="s">
        <v>1736</v>
      </c>
      <c r="G105" s="242"/>
      <c r="H105" s="242"/>
      <c r="I105" s="242"/>
      <c r="J105" s="242"/>
      <c r="K105" s="242"/>
      <c r="L105" s="242"/>
      <c r="M105" s="242"/>
      <c r="N105" s="242"/>
      <c r="O105" s="242"/>
      <c r="P105" s="252"/>
      <c r="Q105" s="262"/>
    </row>
    <row r="106" customHeight="1" spans="1:17">
      <c r="A106" s="241"/>
      <c r="B106" s="245" t="s">
        <v>2849</v>
      </c>
      <c r="C106" s="245" t="s">
        <v>2850</v>
      </c>
      <c r="D106" s="246" t="s">
        <v>82</v>
      </c>
      <c r="E106" s="246" t="s">
        <v>514</v>
      </c>
      <c r="F106" s="246" t="s">
        <v>433</v>
      </c>
      <c r="G106" s="245" t="s">
        <v>2846</v>
      </c>
      <c r="H106" s="245" t="s">
        <v>2669</v>
      </c>
      <c r="I106" s="253" t="s">
        <v>2652</v>
      </c>
      <c r="J106" s="245" t="s">
        <v>2662</v>
      </c>
      <c r="K106" s="245" t="s">
        <v>2851</v>
      </c>
      <c r="L106" s="245" t="s">
        <v>2836</v>
      </c>
      <c r="M106" s="242">
        <v>29</v>
      </c>
      <c r="N106" s="242"/>
      <c r="O106" s="245" t="s">
        <v>2657</v>
      </c>
      <c r="P106" s="254"/>
      <c r="Q106" s="263"/>
    </row>
    <row r="107" customHeight="1" spans="1:17">
      <c r="A107" s="241"/>
      <c r="B107" s="242"/>
      <c r="C107" s="242"/>
      <c r="D107" s="243" t="s">
        <v>514</v>
      </c>
      <c r="E107" s="243" t="s">
        <v>2673</v>
      </c>
      <c r="F107" s="243" t="s">
        <v>510</v>
      </c>
      <c r="G107" s="242"/>
      <c r="H107" s="242"/>
      <c r="I107" s="242"/>
      <c r="J107" s="242"/>
      <c r="K107" s="242"/>
      <c r="L107" s="242"/>
      <c r="M107" s="242"/>
      <c r="N107" s="242"/>
      <c r="O107" s="242"/>
      <c r="P107" s="251"/>
      <c r="Q107" s="261"/>
    </row>
    <row r="108" customHeight="1" spans="1:17">
      <c r="A108" s="241"/>
      <c r="B108" s="242"/>
      <c r="C108" s="242"/>
      <c r="D108" s="244" t="s">
        <v>433</v>
      </c>
      <c r="E108" s="244" t="s">
        <v>510</v>
      </c>
      <c r="F108" s="244" t="s">
        <v>1707</v>
      </c>
      <c r="G108" s="242"/>
      <c r="H108" s="242"/>
      <c r="I108" s="242"/>
      <c r="J108" s="242"/>
      <c r="K108" s="242"/>
      <c r="L108" s="242"/>
      <c r="M108" s="242"/>
      <c r="N108" s="242"/>
      <c r="O108" s="242"/>
      <c r="P108" s="252"/>
      <c r="Q108" s="262"/>
    </row>
    <row r="109" customHeight="1" spans="1:17">
      <c r="A109" s="241"/>
      <c r="B109" s="245" t="s">
        <v>2852</v>
      </c>
      <c r="C109" s="245" t="s">
        <v>2853</v>
      </c>
      <c r="D109" s="246" t="s">
        <v>507</v>
      </c>
      <c r="E109" s="246" t="s">
        <v>1734</v>
      </c>
      <c r="F109" s="246" t="s">
        <v>1736</v>
      </c>
      <c r="G109" s="245" t="s">
        <v>2411</v>
      </c>
      <c r="H109" s="245" t="s">
        <v>2854</v>
      </c>
      <c r="I109" s="253" t="s">
        <v>2677</v>
      </c>
      <c r="J109" s="245" t="s">
        <v>2662</v>
      </c>
      <c r="K109" s="245" t="s">
        <v>2855</v>
      </c>
      <c r="L109" s="245" t="s">
        <v>2856</v>
      </c>
      <c r="M109" s="242">
        <v>23</v>
      </c>
      <c r="N109" s="242"/>
      <c r="O109" s="245" t="s">
        <v>2657</v>
      </c>
      <c r="P109" s="254"/>
      <c r="Q109" s="263"/>
    </row>
    <row r="110" customHeight="1" spans="1:17">
      <c r="A110" s="241"/>
      <c r="B110" s="242"/>
      <c r="C110" s="242"/>
      <c r="D110" s="243" t="s">
        <v>1734</v>
      </c>
      <c r="E110" s="243" t="s">
        <v>2712</v>
      </c>
      <c r="F110" s="243" t="s">
        <v>1676</v>
      </c>
      <c r="G110" s="242"/>
      <c r="H110" s="245" t="s">
        <v>2680</v>
      </c>
      <c r="I110" s="253" t="s">
        <v>2674</v>
      </c>
      <c r="J110" s="242"/>
      <c r="K110" s="242"/>
      <c r="L110" s="242"/>
      <c r="M110" s="242"/>
      <c r="N110" s="242"/>
      <c r="O110" s="242"/>
      <c r="P110" s="251"/>
      <c r="Q110" s="261"/>
    </row>
    <row r="111" customHeight="1" spans="1:17">
      <c r="A111" s="241"/>
      <c r="B111" s="242"/>
      <c r="C111" s="242"/>
      <c r="D111" s="244" t="s">
        <v>1736</v>
      </c>
      <c r="E111" s="244" t="s">
        <v>1676</v>
      </c>
      <c r="F111" s="244" t="s">
        <v>2713</v>
      </c>
      <c r="G111" s="242"/>
      <c r="H111" s="242"/>
      <c r="I111" s="242"/>
      <c r="J111" s="242"/>
      <c r="K111" s="242"/>
      <c r="L111" s="242"/>
      <c r="M111" s="242"/>
      <c r="N111" s="242"/>
      <c r="O111" s="242"/>
      <c r="P111" s="252"/>
      <c r="Q111" s="262"/>
    </row>
    <row r="112" customHeight="1" spans="1:17">
      <c r="A112" s="241"/>
      <c r="B112" s="245" t="s">
        <v>2857</v>
      </c>
      <c r="C112" s="245" t="s">
        <v>2858</v>
      </c>
      <c r="D112" s="246" t="s">
        <v>429</v>
      </c>
      <c r="E112" s="246" t="s">
        <v>507</v>
      </c>
      <c r="F112" s="246" t="s">
        <v>1696</v>
      </c>
      <c r="G112" s="245" t="s">
        <v>2679</v>
      </c>
      <c r="H112" s="245" t="s">
        <v>2859</v>
      </c>
      <c r="I112" s="253" t="s">
        <v>2661</v>
      </c>
      <c r="J112" s="253" t="s">
        <v>2719</v>
      </c>
      <c r="K112" s="245" t="s">
        <v>2860</v>
      </c>
      <c r="L112" s="245" t="s">
        <v>2721</v>
      </c>
      <c r="M112" s="242">
        <v>18</v>
      </c>
      <c r="N112" s="253" t="s">
        <v>2741</v>
      </c>
      <c r="O112" s="245" t="s">
        <v>2657</v>
      </c>
      <c r="P112" s="254"/>
      <c r="Q112" s="263"/>
    </row>
    <row r="113" customHeight="1" spans="1:17">
      <c r="A113" s="241"/>
      <c r="B113" s="242"/>
      <c r="C113" s="242"/>
      <c r="D113" s="243" t="s">
        <v>507</v>
      </c>
      <c r="E113" s="243" t="s">
        <v>1734</v>
      </c>
      <c r="F113" s="243" t="s">
        <v>1736</v>
      </c>
      <c r="G113" s="242"/>
      <c r="H113" s="242"/>
      <c r="I113" s="253" t="s">
        <v>2652</v>
      </c>
      <c r="J113" s="242"/>
      <c r="K113" s="242"/>
      <c r="L113" s="242"/>
      <c r="M113" s="242"/>
      <c r="N113" s="242"/>
      <c r="O113" s="242"/>
      <c r="P113" s="251"/>
      <c r="Q113" s="261"/>
    </row>
    <row r="114" customHeight="1" spans="1:17">
      <c r="A114" s="241"/>
      <c r="B114" s="242"/>
      <c r="C114" s="242"/>
      <c r="D114" s="244" t="s">
        <v>1696</v>
      </c>
      <c r="E114" s="244" t="s">
        <v>1736</v>
      </c>
      <c r="F114" s="244" t="s">
        <v>1741</v>
      </c>
      <c r="G114" s="242"/>
      <c r="H114" s="242"/>
      <c r="I114" s="253" t="s">
        <v>2677</v>
      </c>
      <c r="J114" s="242"/>
      <c r="K114" s="242"/>
      <c r="L114" s="242"/>
      <c r="M114" s="242"/>
      <c r="N114" s="242"/>
      <c r="O114" s="242"/>
      <c r="P114" s="252"/>
      <c r="Q114" s="262"/>
    </row>
    <row r="115" customHeight="1" spans="1:17">
      <c r="A115" s="241"/>
      <c r="B115" s="245" t="s">
        <v>2861</v>
      </c>
      <c r="C115" s="245" t="s">
        <v>2862</v>
      </c>
      <c r="D115" s="246" t="s">
        <v>1672</v>
      </c>
      <c r="E115" s="246" t="s">
        <v>433</v>
      </c>
      <c r="F115" s="246" t="s">
        <v>1742</v>
      </c>
      <c r="G115" s="245" t="s">
        <v>2679</v>
      </c>
      <c r="H115" s="245" t="s">
        <v>2660</v>
      </c>
      <c r="I115" s="253" t="s">
        <v>2674</v>
      </c>
      <c r="J115" s="245" t="s">
        <v>2662</v>
      </c>
      <c r="K115" s="245" t="s">
        <v>2863</v>
      </c>
      <c r="L115" s="245" t="s">
        <v>2864</v>
      </c>
      <c r="M115" s="242">
        <v>31</v>
      </c>
      <c r="N115" s="242"/>
      <c r="O115" s="245" t="s">
        <v>2657</v>
      </c>
      <c r="P115" s="254"/>
      <c r="Q115" s="263"/>
    </row>
    <row r="116" customHeight="1" spans="1:17">
      <c r="A116" s="241"/>
      <c r="B116" s="242"/>
      <c r="C116" s="242"/>
      <c r="D116" s="243" t="s">
        <v>433</v>
      </c>
      <c r="E116" s="243" t="s">
        <v>510</v>
      </c>
      <c r="F116" s="243" t="s">
        <v>1707</v>
      </c>
      <c r="G116" s="245" t="s">
        <v>2688</v>
      </c>
      <c r="H116" s="242"/>
      <c r="I116" s="242"/>
      <c r="J116" s="242"/>
      <c r="K116" s="242"/>
      <c r="L116" s="242"/>
      <c r="M116" s="242"/>
      <c r="N116" s="242"/>
      <c r="O116" s="242"/>
      <c r="P116" s="251"/>
      <c r="Q116" s="261"/>
    </row>
    <row r="117" customHeight="1" spans="1:17">
      <c r="A117" s="241"/>
      <c r="B117" s="242"/>
      <c r="C117" s="242"/>
      <c r="D117" s="244" t="s">
        <v>1742</v>
      </c>
      <c r="E117" s="244" t="s">
        <v>1707</v>
      </c>
      <c r="F117" s="244" t="s">
        <v>2283</v>
      </c>
      <c r="G117" s="242"/>
      <c r="H117" s="242"/>
      <c r="I117" s="242"/>
      <c r="J117" s="242"/>
      <c r="K117" s="242"/>
      <c r="L117" s="242"/>
      <c r="M117" s="242"/>
      <c r="N117" s="242"/>
      <c r="O117" s="242"/>
      <c r="P117" s="252"/>
      <c r="Q117" s="262"/>
    </row>
    <row r="118" customHeight="1" spans="1:17">
      <c r="A118" s="241"/>
      <c r="B118" s="245" t="s">
        <v>2865</v>
      </c>
      <c r="C118" s="245" t="s">
        <v>2866</v>
      </c>
      <c r="D118" s="246" t="s">
        <v>425</v>
      </c>
      <c r="E118" s="246" t="s">
        <v>82</v>
      </c>
      <c r="F118" s="246" t="s">
        <v>1672</v>
      </c>
      <c r="G118" s="245" t="s">
        <v>2411</v>
      </c>
      <c r="H118" s="245" t="s">
        <v>2854</v>
      </c>
      <c r="I118" s="253" t="s">
        <v>2661</v>
      </c>
      <c r="J118" s="245" t="s">
        <v>2662</v>
      </c>
      <c r="K118" s="245" t="s">
        <v>2867</v>
      </c>
      <c r="L118" s="245" t="s">
        <v>2868</v>
      </c>
      <c r="M118" s="242">
        <v>19</v>
      </c>
      <c r="N118" s="242"/>
      <c r="O118" s="245" t="s">
        <v>2657</v>
      </c>
      <c r="P118" s="254"/>
      <c r="Q118" s="263"/>
    </row>
    <row r="119" customHeight="1" spans="1:17">
      <c r="A119" s="241"/>
      <c r="B119" s="242"/>
      <c r="C119" s="242"/>
      <c r="D119" s="243" t="s">
        <v>82</v>
      </c>
      <c r="E119" s="243" t="s">
        <v>514</v>
      </c>
      <c r="F119" s="243" t="s">
        <v>433</v>
      </c>
      <c r="G119" s="242"/>
      <c r="H119" s="245" t="s">
        <v>2869</v>
      </c>
      <c r="I119" s="253" t="s">
        <v>2652</v>
      </c>
      <c r="J119" s="242"/>
      <c r="K119" s="242"/>
      <c r="L119" s="242"/>
      <c r="M119" s="242"/>
      <c r="N119" s="242"/>
      <c r="O119" s="242"/>
      <c r="P119" s="251"/>
      <c r="Q119" s="261"/>
    </row>
    <row r="120" customHeight="1" spans="1:17">
      <c r="A120" s="241"/>
      <c r="B120" s="242"/>
      <c r="C120" s="242"/>
      <c r="D120" s="244" t="s">
        <v>1672</v>
      </c>
      <c r="E120" s="244" t="s">
        <v>433</v>
      </c>
      <c r="F120" s="244" t="s">
        <v>1742</v>
      </c>
      <c r="G120" s="242"/>
      <c r="H120" s="242"/>
      <c r="I120" s="253" t="s">
        <v>2674</v>
      </c>
      <c r="J120" s="242"/>
      <c r="K120" s="242"/>
      <c r="L120" s="242"/>
      <c r="M120" s="242"/>
      <c r="N120" s="242"/>
      <c r="O120" s="242"/>
      <c r="P120" s="252"/>
      <c r="Q120" s="262"/>
    </row>
    <row r="121" customHeight="1" spans="1:17">
      <c r="A121" s="241"/>
      <c r="B121" s="245" t="s">
        <v>2870</v>
      </c>
      <c r="C121" s="245" t="s">
        <v>2871</v>
      </c>
      <c r="D121" s="246" t="s">
        <v>507</v>
      </c>
      <c r="E121" s="246" t="s">
        <v>1734</v>
      </c>
      <c r="F121" s="246" t="s">
        <v>1736</v>
      </c>
      <c r="G121" s="245" t="s">
        <v>2737</v>
      </c>
      <c r="H121" s="245" t="s">
        <v>2660</v>
      </c>
      <c r="I121" s="245" t="s">
        <v>2681</v>
      </c>
      <c r="J121" s="245" t="s">
        <v>2662</v>
      </c>
      <c r="K121" s="264">
        <v>43069</v>
      </c>
      <c r="L121" s="245" t="s">
        <v>2690</v>
      </c>
      <c r="M121" s="242">
        <v>19</v>
      </c>
      <c r="N121" s="253" t="s">
        <v>2656</v>
      </c>
      <c r="O121" s="245" t="s">
        <v>2657</v>
      </c>
      <c r="P121" s="254"/>
      <c r="Q121" s="263"/>
    </row>
    <row r="122" customHeight="1" spans="1:17">
      <c r="A122" s="241"/>
      <c r="B122" s="242"/>
      <c r="C122" s="242"/>
      <c r="D122" s="243" t="s">
        <v>1734</v>
      </c>
      <c r="E122" s="243" t="s">
        <v>2712</v>
      </c>
      <c r="F122" s="243" t="s">
        <v>1676</v>
      </c>
      <c r="G122" s="242"/>
      <c r="H122" s="242"/>
      <c r="I122" s="242"/>
      <c r="J122" s="242"/>
      <c r="K122" s="264"/>
      <c r="L122" s="242"/>
      <c r="M122" s="242"/>
      <c r="N122" s="242"/>
      <c r="O122" s="242"/>
      <c r="P122" s="251"/>
      <c r="Q122" s="261"/>
    </row>
    <row r="123" customHeight="1" spans="1:17">
      <c r="A123" s="241"/>
      <c r="B123" s="242"/>
      <c r="C123" s="242"/>
      <c r="D123" s="244" t="s">
        <v>1736</v>
      </c>
      <c r="E123" s="244" t="s">
        <v>1676</v>
      </c>
      <c r="F123" s="244" t="s">
        <v>2713</v>
      </c>
      <c r="G123" s="242"/>
      <c r="H123" s="242"/>
      <c r="I123" s="242"/>
      <c r="J123" s="242"/>
      <c r="K123" s="264"/>
      <c r="L123" s="242"/>
      <c r="M123" s="242"/>
      <c r="N123" s="242"/>
      <c r="O123" s="242"/>
      <c r="P123" s="252"/>
      <c r="Q123" s="262"/>
    </row>
    <row r="124" customHeight="1" spans="1:17">
      <c r="A124" s="241"/>
      <c r="B124" s="245" t="s">
        <v>2872</v>
      </c>
      <c r="C124" s="245" t="s">
        <v>2873</v>
      </c>
      <c r="D124" s="246" t="s">
        <v>433</v>
      </c>
      <c r="E124" s="246" t="s">
        <v>510</v>
      </c>
      <c r="F124" s="246" t="s">
        <v>1707</v>
      </c>
      <c r="G124" s="245" t="s">
        <v>2742</v>
      </c>
      <c r="H124" s="245" t="s">
        <v>2660</v>
      </c>
      <c r="I124" s="245" t="s">
        <v>2681</v>
      </c>
      <c r="J124" s="245" t="s">
        <v>2662</v>
      </c>
      <c r="K124" s="245" t="s">
        <v>2874</v>
      </c>
      <c r="L124" s="245" t="s">
        <v>2875</v>
      </c>
      <c r="M124" s="242">
        <v>29</v>
      </c>
      <c r="N124" s="242"/>
      <c r="O124" s="245" t="s">
        <v>2657</v>
      </c>
      <c r="P124" s="254"/>
      <c r="Q124" s="263"/>
    </row>
    <row r="125" customHeight="1" spans="1:17">
      <c r="A125" s="241"/>
      <c r="B125" s="242"/>
      <c r="C125" s="242"/>
      <c r="D125" s="243" t="s">
        <v>510</v>
      </c>
      <c r="E125" s="243" t="s">
        <v>2773</v>
      </c>
      <c r="F125" s="243" t="s">
        <v>2774</v>
      </c>
      <c r="G125" s="242"/>
      <c r="H125" s="242"/>
      <c r="I125" s="242"/>
      <c r="J125" s="242"/>
      <c r="K125" s="242"/>
      <c r="L125" s="242"/>
      <c r="M125" s="242"/>
      <c r="N125" s="242"/>
      <c r="O125" s="242"/>
      <c r="P125" s="251"/>
      <c r="Q125" s="261"/>
    </row>
    <row r="126" customHeight="1" spans="1:17">
      <c r="A126" s="241"/>
      <c r="B126" s="242"/>
      <c r="C126" s="242"/>
      <c r="D126" s="244" t="s">
        <v>1707</v>
      </c>
      <c r="E126" s="244" t="s">
        <v>2774</v>
      </c>
      <c r="F126" s="244" t="s">
        <v>2775</v>
      </c>
      <c r="G126" s="242"/>
      <c r="H126" s="242"/>
      <c r="I126" s="242"/>
      <c r="J126" s="242"/>
      <c r="K126" s="242"/>
      <c r="L126" s="242"/>
      <c r="M126" s="242"/>
      <c r="N126" s="242"/>
      <c r="O126" s="242"/>
      <c r="P126" s="252"/>
      <c r="Q126" s="262"/>
    </row>
    <row r="127" customHeight="1" spans="1:17">
      <c r="A127" s="241"/>
      <c r="B127" s="245" t="s">
        <v>2876</v>
      </c>
      <c r="C127" s="245" t="s">
        <v>2877</v>
      </c>
      <c r="D127" s="246" t="s">
        <v>82</v>
      </c>
      <c r="E127" s="246" t="s">
        <v>514</v>
      </c>
      <c r="F127" s="246" t="s">
        <v>433</v>
      </c>
      <c r="G127" s="245" t="s">
        <v>2878</v>
      </c>
      <c r="H127" s="245" t="s">
        <v>2660</v>
      </c>
      <c r="I127" s="245" t="s">
        <v>2681</v>
      </c>
      <c r="J127" s="245" t="s">
        <v>2662</v>
      </c>
      <c r="K127" s="264">
        <v>42972</v>
      </c>
      <c r="L127" s="245" t="s">
        <v>2879</v>
      </c>
      <c r="M127" s="242">
        <v>21</v>
      </c>
      <c r="N127" s="242"/>
      <c r="O127" s="245" t="s">
        <v>2657</v>
      </c>
      <c r="P127" s="254"/>
      <c r="Q127" s="263"/>
    </row>
    <row r="128" customHeight="1" spans="1:17">
      <c r="A128" s="241"/>
      <c r="B128" s="242"/>
      <c r="C128" s="242"/>
      <c r="D128" s="243" t="s">
        <v>514</v>
      </c>
      <c r="E128" s="243" t="s">
        <v>2673</v>
      </c>
      <c r="F128" s="243" t="s">
        <v>510</v>
      </c>
      <c r="G128" s="242"/>
      <c r="H128" s="242"/>
      <c r="I128" s="242"/>
      <c r="J128" s="242"/>
      <c r="K128" s="264"/>
      <c r="L128" s="242"/>
      <c r="M128" s="242"/>
      <c r="N128" s="242"/>
      <c r="O128" s="242"/>
      <c r="P128" s="251"/>
      <c r="Q128" s="261"/>
    </row>
    <row r="129" customHeight="1" spans="1:17">
      <c r="A129" s="241"/>
      <c r="B129" s="242"/>
      <c r="C129" s="242"/>
      <c r="D129" s="244" t="s">
        <v>433</v>
      </c>
      <c r="E129" s="244" t="s">
        <v>510</v>
      </c>
      <c r="F129" s="244" t="s">
        <v>1707</v>
      </c>
      <c r="G129" s="242"/>
      <c r="H129" s="242"/>
      <c r="I129" s="242"/>
      <c r="J129" s="242"/>
      <c r="K129" s="264"/>
      <c r="L129" s="242"/>
      <c r="M129" s="242"/>
      <c r="N129" s="242"/>
      <c r="O129" s="242"/>
      <c r="P129" s="252"/>
      <c r="Q129" s="262"/>
    </row>
    <row r="130" customHeight="1" spans="1:17">
      <c r="A130" s="265"/>
      <c r="B130" s="266" t="s">
        <v>2880</v>
      </c>
      <c r="C130" s="266" t="s">
        <v>2881</v>
      </c>
      <c r="D130" s="246" t="s">
        <v>2882</v>
      </c>
      <c r="E130" s="246" t="s">
        <v>2883</v>
      </c>
      <c r="F130" s="246" t="s">
        <v>2884</v>
      </c>
      <c r="G130" s="266" t="s">
        <v>2885</v>
      </c>
      <c r="H130" s="266" t="s">
        <v>2886</v>
      </c>
      <c r="I130" s="294" t="s">
        <v>2652</v>
      </c>
      <c r="J130" s="266" t="s">
        <v>2662</v>
      </c>
      <c r="K130" s="266" t="s">
        <v>2887</v>
      </c>
      <c r="L130" s="266" t="s">
        <v>2888</v>
      </c>
      <c r="M130" s="267">
        <v>170</v>
      </c>
      <c r="N130" s="267"/>
      <c r="O130" s="266" t="s">
        <v>2889</v>
      </c>
      <c r="P130" s="295"/>
      <c r="Q130" s="303"/>
    </row>
    <row r="131" customHeight="1" spans="1:17">
      <c r="A131" s="265"/>
      <c r="B131" s="267"/>
      <c r="C131" s="267"/>
      <c r="D131" s="243" t="s">
        <v>2883</v>
      </c>
      <c r="E131" s="243" t="s">
        <v>2890</v>
      </c>
      <c r="F131" s="243" t="s">
        <v>2891</v>
      </c>
      <c r="G131" s="267"/>
      <c r="H131" s="267"/>
      <c r="I131" s="267"/>
      <c r="J131" s="267"/>
      <c r="K131" s="267"/>
      <c r="L131" s="267"/>
      <c r="M131" s="267"/>
      <c r="N131" s="267"/>
      <c r="O131" s="267"/>
      <c r="P131" s="296"/>
      <c r="Q131" s="304"/>
    </row>
    <row r="132" customHeight="1" spans="1:17">
      <c r="A132" s="265"/>
      <c r="B132" s="267"/>
      <c r="C132" s="267"/>
      <c r="D132" s="244" t="s">
        <v>2884</v>
      </c>
      <c r="E132" s="244" t="s">
        <v>2891</v>
      </c>
      <c r="F132" s="244" t="s">
        <v>2892</v>
      </c>
      <c r="G132" s="267"/>
      <c r="H132" s="267"/>
      <c r="I132" s="267"/>
      <c r="J132" s="267"/>
      <c r="K132" s="267"/>
      <c r="L132" s="267"/>
      <c r="M132" s="267"/>
      <c r="N132" s="267"/>
      <c r="O132" s="267"/>
      <c r="P132" s="297"/>
      <c r="Q132" s="305"/>
    </row>
    <row r="133" customHeight="1" spans="1:17">
      <c r="A133" s="265"/>
      <c r="B133" s="266" t="s">
        <v>2893</v>
      </c>
      <c r="C133" s="266" t="s">
        <v>2894</v>
      </c>
      <c r="D133" s="246" t="s">
        <v>2895</v>
      </c>
      <c r="E133" s="246" t="s">
        <v>2814</v>
      </c>
      <c r="F133" s="246" t="s">
        <v>2896</v>
      </c>
      <c r="G133" s="266" t="s">
        <v>2897</v>
      </c>
      <c r="H133" s="266" t="s">
        <v>2660</v>
      </c>
      <c r="I133" s="294" t="s">
        <v>2677</v>
      </c>
      <c r="J133" s="266" t="s">
        <v>2662</v>
      </c>
      <c r="K133" s="266" t="s">
        <v>2898</v>
      </c>
      <c r="L133" s="266" t="s">
        <v>2899</v>
      </c>
      <c r="M133" s="267">
        <v>155</v>
      </c>
      <c r="N133" s="267"/>
      <c r="O133" s="266" t="s">
        <v>2889</v>
      </c>
      <c r="P133" s="295"/>
      <c r="Q133" s="303"/>
    </row>
    <row r="134" customHeight="1" spans="1:17">
      <c r="A134" s="265"/>
      <c r="B134" s="267"/>
      <c r="C134" s="267"/>
      <c r="D134" s="243" t="s">
        <v>2814</v>
      </c>
      <c r="E134" s="243" t="s">
        <v>2900</v>
      </c>
      <c r="F134" s="243" t="s">
        <v>2901</v>
      </c>
      <c r="G134" s="267"/>
      <c r="H134" s="267"/>
      <c r="I134" s="267"/>
      <c r="J134" s="267"/>
      <c r="K134" s="267"/>
      <c r="L134" s="267"/>
      <c r="M134" s="267"/>
      <c r="N134" s="267"/>
      <c r="O134" s="267"/>
      <c r="P134" s="296"/>
      <c r="Q134" s="304"/>
    </row>
    <row r="135" customHeight="1" spans="1:17">
      <c r="A135" s="265"/>
      <c r="B135" s="267"/>
      <c r="C135" s="267"/>
      <c r="D135" s="244" t="s">
        <v>2896</v>
      </c>
      <c r="E135" s="244" t="s">
        <v>2901</v>
      </c>
      <c r="F135" s="244" t="s">
        <v>2902</v>
      </c>
      <c r="G135" s="267"/>
      <c r="H135" s="267"/>
      <c r="I135" s="267"/>
      <c r="J135" s="267"/>
      <c r="K135" s="267"/>
      <c r="L135" s="267"/>
      <c r="M135" s="267"/>
      <c r="N135" s="267"/>
      <c r="O135" s="267"/>
      <c r="P135" s="297"/>
      <c r="Q135" s="305"/>
    </row>
    <row r="136" customHeight="1" spans="1:17">
      <c r="A136" s="265"/>
      <c r="B136" s="266" t="s">
        <v>2903</v>
      </c>
      <c r="C136" s="266" t="s">
        <v>2904</v>
      </c>
      <c r="D136" s="246" t="s">
        <v>2905</v>
      </c>
      <c r="E136" s="246" t="s">
        <v>2906</v>
      </c>
      <c r="F136" s="246" t="s">
        <v>2907</v>
      </c>
      <c r="G136" s="266" t="s">
        <v>2908</v>
      </c>
      <c r="H136" s="266" t="s">
        <v>2909</v>
      </c>
      <c r="I136" s="294" t="s">
        <v>2661</v>
      </c>
      <c r="J136" s="294" t="s">
        <v>2719</v>
      </c>
      <c r="K136" s="266" t="s">
        <v>2910</v>
      </c>
      <c r="L136" s="266" t="s">
        <v>2911</v>
      </c>
      <c r="M136" s="267">
        <v>198</v>
      </c>
      <c r="N136" s="267"/>
      <c r="O136" s="266" t="s">
        <v>2889</v>
      </c>
      <c r="P136" s="295"/>
      <c r="Q136" s="303"/>
    </row>
    <row r="137" customHeight="1" spans="1:17">
      <c r="A137" s="265"/>
      <c r="B137" s="267"/>
      <c r="C137" s="267"/>
      <c r="D137" s="243" t="s">
        <v>2906</v>
      </c>
      <c r="E137" s="243" t="s">
        <v>2912</v>
      </c>
      <c r="F137" s="243" t="s">
        <v>2913</v>
      </c>
      <c r="G137" s="267"/>
      <c r="H137" s="267"/>
      <c r="I137" s="267"/>
      <c r="J137" s="267"/>
      <c r="K137" s="267"/>
      <c r="L137" s="267"/>
      <c r="M137" s="267"/>
      <c r="N137" s="267"/>
      <c r="O137" s="267"/>
      <c r="P137" s="296"/>
      <c r="Q137" s="304"/>
    </row>
    <row r="138" customHeight="1" spans="1:17">
      <c r="A138" s="265"/>
      <c r="B138" s="267"/>
      <c r="C138" s="267"/>
      <c r="D138" s="244" t="s">
        <v>2907</v>
      </c>
      <c r="E138" s="244" t="s">
        <v>2913</v>
      </c>
      <c r="F138" s="244" t="s">
        <v>2914</v>
      </c>
      <c r="G138" s="267"/>
      <c r="H138" s="267"/>
      <c r="I138" s="267"/>
      <c r="J138" s="267"/>
      <c r="K138" s="267"/>
      <c r="L138" s="267"/>
      <c r="M138" s="267"/>
      <c r="N138" s="267"/>
      <c r="O138" s="267"/>
      <c r="P138" s="297"/>
      <c r="Q138" s="305"/>
    </row>
    <row r="139" customHeight="1" spans="1:17">
      <c r="A139" s="265"/>
      <c r="B139" s="266" t="s">
        <v>2915</v>
      </c>
      <c r="C139" s="266" t="s">
        <v>2916</v>
      </c>
      <c r="D139" s="246" t="s">
        <v>2917</v>
      </c>
      <c r="E139" s="246" t="s">
        <v>2918</v>
      </c>
      <c r="F139" s="246" t="s">
        <v>2882</v>
      </c>
      <c r="G139" s="266" t="s">
        <v>2919</v>
      </c>
      <c r="H139" s="266" t="s">
        <v>2886</v>
      </c>
      <c r="I139" s="294" t="s">
        <v>2674</v>
      </c>
      <c r="J139" s="266" t="s">
        <v>2662</v>
      </c>
      <c r="K139" s="266" t="s">
        <v>2920</v>
      </c>
      <c r="L139" s="266" t="s">
        <v>2921</v>
      </c>
      <c r="M139" s="267">
        <v>181</v>
      </c>
      <c r="N139" s="267"/>
      <c r="O139" s="266" t="s">
        <v>2889</v>
      </c>
      <c r="P139" s="295"/>
      <c r="Q139" s="303"/>
    </row>
    <row r="140" customHeight="1" spans="1:17">
      <c r="A140" s="265"/>
      <c r="B140" s="267"/>
      <c r="C140" s="267"/>
      <c r="D140" s="243" t="s">
        <v>2918</v>
      </c>
      <c r="E140" s="243" t="s">
        <v>2922</v>
      </c>
      <c r="F140" s="243" t="s">
        <v>2883</v>
      </c>
      <c r="G140" s="267"/>
      <c r="H140" s="267"/>
      <c r="I140" s="267"/>
      <c r="J140" s="267"/>
      <c r="K140" s="267"/>
      <c r="L140" s="267"/>
      <c r="M140" s="267"/>
      <c r="N140" s="267"/>
      <c r="O140" s="267"/>
      <c r="P140" s="296"/>
      <c r="Q140" s="304"/>
    </row>
    <row r="141" customHeight="1" spans="1:17">
      <c r="A141" s="265"/>
      <c r="B141" s="267"/>
      <c r="C141" s="267"/>
      <c r="D141" s="244" t="s">
        <v>2882</v>
      </c>
      <c r="E141" s="244" t="s">
        <v>2883</v>
      </c>
      <c r="F141" s="244" t="s">
        <v>2884</v>
      </c>
      <c r="G141" s="267"/>
      <c r="H141" s="267"/>
      <c r="I141" s="267"/>
      <c r="J141" s="267"/>
      <c r="K141" s="267"/>
      <c r="L141" s="267"/>
      <c r="M141" s="267"/>
      <c r="N141" s="267"/>
      <c r="O141" s="267"/>
      <c r="P141" s="297"/>
      <c r="Q141" s="305"/>
    </row>
    <row r="142" customHeight="1" spans="1:17">
      <c r="A142" s="265"/>
      <c r="B142" s="266" t="s">
        <v>2923</v>
      </c>
      <c r="C142" s="266" t="s">
        <v>2924</v>
      </c>
      <c r="D142" s="246" t="s">
        <v>2917</v>
      </c>
      <c r="E142" s="246" t="s">
        <v>2918</v>
      </c>
      <c r="F142" s="246" t="s">
        <v>2882</v>
      </c>
      <c r="G142" s="266" t="s">
        <v>2734</v>
      </c>
      <c r="H142" s="266" t="s">
        <v>2660</v>
      </c>
      <c r="I142" s="266" t="s">
        <v>2681</v>
      </c>
      <c r="J142" s="266" t="s">
        <v>2662</v>
      </c>
      <c r="K142" s="266" t="s">
        <v>2925</v>
      </c>
      <c r="L142" s="266" t="s">
        <v>2926</v>
      </c>
      <c r="M142" s="267">
        <v>148</v>
      </c>
      <c r="N142" s="267"/>
      <c r="O142" s="266" t="s">
        <v>2889</v>
      </c>
      <c r="P142" s="295"/>
      <c r="Q142" s="303"/>
    </row>
    <row r="143" customHeight="1" spans="1:17">
      <c r="A143" s="265"/>
      <c r="B143" s="267"/>
      <c r="C143" s="267"/>
      <c r="D143" s="243" t="s">
        <v>2918</v>
      </c>
      <c r="E143" s="243" t="s">
        <v>2922</v>
      </c>
      <c r="F143" s="243" t="s">
        <v>2883</v>
      </c>
      <c r="G143" s="267"/>
      <c r="H143" s="267"/>
      <c r="I143" s="267"/>
      <c r="J143" s="267"/>
      <c r="K143" s="267"/>
      <c r="L143" s="267"/>
      <c r="M143" s="267"/>
      <c r="N143" s="267"/>
      <c r="O143" s="267"/>
      <c r="P143" s="296"/>
      <c r="Q143" s="304"/>
    </row>
    <row r="144" customHeight="1" spans="1:17">
      <c r="A144" s="265"/>
      <c r="B144" s="267"/>
      <c r="C144" s="267"/>
      <c r="D144" s="244" t="s">
        <v>2882</v>
      </c>
      <c r="E144" s="244" t="s">
        <v>2883</v>
      </c>
      <c r="F144" s="244" t="s">
        <v>2884</v>
      </c>
      <c r="G144" s="267"/>
      <c r="H144" s="267"/>
      <c r="I144" s="267"/>
      <c r="J144" s="267"/>
      <c r="K144" s="267"/>
      <c r="L144" s="267"/>
      <c r="M144" s="267"/>
      <c r="N144" s="267"/>
      <c r="O144" s="267"/>
      <c r="P144" s="297"/>
      <c r="Q144" s="305"/>
    </row>
    <row r="145" customHeight="1" spans="1:17">
      <c r="A145" s="268"/>
      <c r="B145" s="269" t="s">
        <v>1563</v>
      </c>
      <c r="C145" s="269" t="s">
        <v>2927</v>
      </c>
      <c r="D145" s="246" t="s">
        <v>1672</v>
      </c>
      <c r="E145" s="246" t="s">
        <v>433</v>
      </c>
      <c r="F145" s="246" t="s">
        <v>1742</v>
      </c>
      <c r="G145" s="269" t="s">
        <v>2411</v>
      </c>
      <c r="H145" s="270"/>
      <c r="I145" s="270"/>
      <c r="J145" s="270"/>
      <c r="K145" s="270"/>
      <c r="L145" s="270"/>
      <c r="M145" s="270"/>
      <c r="N145" s="298" t="s">
        <v>2928</v>
      </c>
      <c r="O145" s="269" t="s">
        <v>2929</v>
      </c>
      <c r="P145" s="299">
        <v>0.034</v>
      </c>
      <c r="Q145" s="306">
        <v>0.142857142857143</v>
      </c>
    </row>
    <row r="146" customHeight="1" spans="1:17">
      <c r="A146" s="268"/>
      <c r="B146" s="270"/>
      <c r="C146" s="270"/>
      <c r="D146" s="243" t="s">
        <v>433</v>
      </c>
      <c r="E146" s="243" t="s">
        <v>510</v>
      </c>
      <c r="F146" s="243" t="s">
        <v>1707</v>
      </c>
      <c r="G146" s="270"/>
      <c r="H146" s="270"/>
      <c r="I146" s="270"/>
      <c r="J146" s="270"/>
      <c r="K146" s="270"/>
      <c r="L146" s="270"/>
      <c r="M146" s="270"/>
      <c r="N146" s="270"/>
      <c r="O146" s="270"/>
      <c r="P146" s="299"/>
      <c r="Q146" s="306"/>
    </row>
    <row r="147" customHeight="1" spans="1:17">
      <c r="A147" s="268"/>
      <c r="B147" s="270"/>
      <c r="C147" s="270"/>
      <c r="D147" s="244" t="s">
        <v>1742</v>
      </c>
      <c r="E147" s="244" t="s">
        <v>1707</v>
      </c>
      <c r="F147" s="244" t="s">
        <v>2283</v>
      </c>
      <c r="G147" s="270"/>
      <c r="H147" s="270"/>
      <c r="I147" s="270"/>
      <c r="J147" s="270"/>
      <c r="K147" s="270"/>
      <c r="L147" s="270"/>
      <c r="M147" s="270"/>
      <c r="N147" s="270"/>
      <c r="O147" s="270"/>
      <c r="P147" s="299"/>
      <c r="Q147" s="306"/>
    </row>
    <row r="148" customHeight="1" spans="1:17">
      <c r="A148" s="268"/>
      <c r="B148" s="269" t="s">
        <v>1789</v>
      </c>
      <c r="C148" s="269" t="s">
        <v>2930</v>
      </c>
      <c r="D148" s="246" t="s">
        <v>431</v>
      </c>
      <c r="E148" s="246" t="s">
        <v>431</v>
      </c>
      <c r="F148" s="246" t="s">
        <v>431</v>
      </c>
      <c r="G148" s="269" t="s">
        <v>2411</v>
      </c>
      <c r="H148" s="271"/>
      <c r="I148" s="271"/>
      <c r="J148" s="271"/>
      <c r="K148" s="271"/>
      <c r="L148" s="271"/>
      <c r="M148" s="271"/>
      <c r="N148" s="298" t="s">
        <v>2931</v>
      </c>
      <c r="O148" s="269" t="s">
        <v>2929</v>
      </c>
      <c r="P148" s="300">
        <v>0.12</v>
      </c>
      <c r="Q148" s="306">
        <v>0.142857142857143</v>
      </c>
    </row>
    <row r="149" customHeight="1" spans="1:17">
      <c r="A149" s="268"/>
      <c r="B149" s="270"/>
      <c r="C149" s="270"/>
      <c r="D149" s="243" t="s">
        <v>509</v>
      </c>
      <c r="E149" s="243" t="s">
        <v>509</v>
      </c>
      <c r="F149" s="243" t="s">
        <v>509</v>
      </c>
      <c r="G149" s="270"/>
      <c r="H149" s="272"/>
      <c r="I149" s="272"/>
      <c r="J149" s="272"/>
      <c r="K149" s="272"/>
      <c r="L149" s="272"/>
      <c r="M149" s="272"/>
      <c r="N149" s="270"/>
      <c r="O149" s="270"/>
      <c r="P149" s="300"/>
      <c r="Q149" s="306"/>
    </row>
    <row r="150" customHeight="1" spans="1:17">
      <c r="A150" s="268"/>
      <c r="B150" s="270"/>
      <c r="C150" s="270"/>
      <c r="D150" s="244" t="s">
        <v>507</v>
      </c>
      <c r="E150" s="244" t="s">
        <v>507</v>
      </c>
      <c r="F150" s="244" t="s">
        <v>507</v>
      </c>
      <c r="G150" s="270"/>
      <c r="H150" s="272"/>
      <c r="I150" s="272"/>
      <c r="J150" s="272"/>
      <c r="K150" s="272"/>
      <c r="L150" s="272"/>
      <c r="M150" s="272"/>
      <c r="N150" s="270"/>
      <c r="O150" s="270"/>
      <c r="P150" s="300"/>
      <c r="Q150" s="306"/>
    </row>
    <row r="151" customHeight="1" spans="1:17">
      <c r="A151" s="268"/>
      <c r="B151" s="270"/>
      <c r="C151" s="270"/>
      <c r="D151" s="273" t="s">
        <v>82</v>
      </c>
      <c r="E151" s="273" t="s">
        <v>82</v>
      </c>
      <c r="F151" s="273" t="s">
        <v>82</v>
      </c>
      <c r="G151" s="270"/>
      <c r="H151" s="274"/>
      <c r="I151" s="274"/>
      <c r="J151" s="274"/>
      <c r="K151" s="274"/>
      <c r="L151" s="274"/>
      <c r="M151" s="274"/>
      <c r="N151" s="270"/>
      <c r="O151" s="270"/>
      <c r="P151" s="300"/>
      <c r="Q151" s="306"/>
    </row>
    <row r="152" customHeight="1" spans="1:17">
      <c r="A152" s="268"/>
      <c r="B152" s="269" t="s">
        <v>1883</v>
      </c>
      <c r="C152" s="269" t="s">
        <v>2932</v>
      </c>
      <c r="D152" s="246" t="s">
        <v>507</v>
      </c>
      <c r="E152" s="246" t="s">
        <v>1734</v>
      </c>
      <c r="F152" s="246" t="s">
        <v>1736</v>
      </c>
      <c r="G152" s="269" t="s">
        <v>2933</v>
      </c>
      <c r="H152" s="270"/>
      <c r="I152" s="270"/>
      <c r="J152" s="270"/>
      <c r="K152" s="270"/>
      <c r="L152" s="270"/>
      <c r="M152" s="270"/>
      <c r="N152" s="298" t="s">
        <v>2934</v>
      </c>
      <c r="O152" s="269" t="s">
        <v>2929</v>
      </c>
      <c r="P152" s="300">
        <v>0.28</v>
      </c>
      <c r="Q152" s="306">
        <v>0.333333333333333</v>
      </c>
    </row>
    <row r="153" customHeight="1" spans="1:17">
      <c r="A153" s="268"/>
      <c r="B153" s="270"/>
      <c r="C153" s="270"/>
      <c r="D153" s="243" t="s">
        <v>1734</v>
      </c>
      <c r="E153" s="243" t="s">
        <v>2712</v>
      </c>
      <c r="F153" s="243" t="s">
        <v>1676</v>
      </c>
      <c r="G153" s="270"/>
      <c r="H153" s="270"/>
      <c r="I153" s="270"/>
      <c r="J153" s="270"/>
      <c r="K153" s="270"/>
      <c r="L153" s="270"/>
      <c r="M153" s="270"/>
      <c r="N153" s="270"/>
      <c r="O153" s="270"/>
      <c r="P153" s="300"/>
      <c r="Q153" s="306"/>
    </row>
    <row r="154" customHeight="1" spans="1:17">
      <c r="A154" s="268"/>
      <c r="B154" s="270"/>
      <c r="C154" s="270"/>
      <c r="D154" s="244" t="s">
        <v>1736</v>
      </c>
      <c r="E154" s="244" t="s">
        <v>1676</v>
      </c>
      <c r="F154" s="244" t="s">
        <v>2713</v>
      </c>
      <c r="G154" s="270"/>
      <c r="H154" s="270"/>
      <c r="I154" s="270"/>
      <c r="J154" s="270"/>
      <c r="K154" s="270"/>
      <c r="L154" s="270"/>
      <c r="M154" s="270"/>
      <c r="N154" s="270"/>
      <c r="O154" s="270"/>
      <c r="P154" s="300"/>
      <c r="Q154" s="306"/>
    </row>
    <row r="155" customHeight="1" spans="1:17">
      <c r="A155" s="268"/>
      <c r="B155" s="269" t="s">
        <v>2383</v>
      </c>
      <c r="C155" s="269" t="s">
        <v>2935</v>
      </c>
      <c r="D155" s="246" t="s">
        <v>82</v>
      </c>
      <c r="E155" s="246" t="s">
        <v>514</v>
      </c>
      <c r="F155" s="246" t="s">
        <v>433</v>
      </c>
      <c r="G155" s="269" t="s">
        <v>2411</v>
      </c>
      <c r="H155" s="270"/>
      <c r="I155" s="270"/>
      <c r="J155" s="270"/>
      <c r="K155" s="270"/>
      <c r="L155" s="270"/>
      <c r="M155" s="270"/>
      <c r="N155" s="298" t="s">
        <v>2936</v>
      </c>
      <c r="O155" s="269" t="s">
        <v>2929</v>
      </c>
      <c r="P155" s="299">
        <v>0.0646</v>
      </c>
      <c r="Q155" s="306">
        <v>0.142857142857143</v>
      </c>
    </row>
    <row r="156" customHeight="1" spans="1:17">
      <c r="A156" s="268"/>
      <c r="B156" s="270"/>
      <c r="C156" s="270"/>
      <c r="D156" s="243" t="s">
        <v>514</v>
      </c>
      <c r="E156" s="243" t="s">
        <v>2673</v>
      </c>
      <c r="F156" s="243" t="s">
        <v>510</v>
      </c>
      <c r="G156" s="270"/>
      <c r="H156" s="270"/>
      <c r="I156" s="270"/>
      <c r="J156" s="270"/>
      <c r="K156" s="270"/>
      <c r="L156" s="270"/>
      <c r="M156" s="270"/>
      <c r="N156" s="270"/>
      <c r="O156" s="270"/>
      <c r="P156" s="299"/>
      <c r="Q156" s="306"/>
    </row>
    <row r="157" customHeight="1" spans="1:17">
      <c r="A157" s="268"/>
      <c r="B157" s="270"/>
      <c r="C157" s="270"/>
      <c r="D157" s="244" t="s">
        <v>433</v>
      </c>
      <c r="E157" s="244" t="s">
        <v>510</v>
      </c>
      <c r="F157" s="244" t="s">
        <v>1707</v>
      </c>
      <c r="G157" s="270"/>
      <c r="H157" s="270"/>
      <c r="I157" s="270"/>
      <c r="J157" s="270"/>
      <c r="K157" s="270"/>
      <c r="L157" s="270"/>
      <c r="M157" s="270"/>
      <c r="N157" s="270"/>
      <c r="O157" s="270"/>
      <c r="P157" s="299"/>
      <c r="Q157" s="306"/>
    </row>
    <row r="158" customHeight="1" spans="1:17">
      <c r="A158" s="268"/>
      <c r="B158" s="269" t="s">
        <v>2937</v>
      </c>
      <c r="C158" s="269" t="s">
        <v>2938</v>
      </c>
      <c r="D158" s="246" t="s">
        <v>431</v>
      </c>
      <c r="E158" s="246" t="s">
        <v>509</v>
      </c>
      <c r="F158" s="246" t="s">
        <v>507</v>
      </c>
      <c r="G158" s="269" t="s">
        <v>2411</v>
      </c>
      <c r="H158" s="271"/>
      <c r="I158" s="271"/>
      <c r="J158" s="271"/>
      <c r="K158" s="271"/>
      <c r="L158" s="271"/>
      <c r="M158" s="271"/>
      <c r="N158" s="270"/>
      <c r="O158" s="269" t="s">
        <v>2929</v>
      </c>
      <c r="P158" s="299">
        <v>0.17442</v>
      </c>
      <c r="Q158" s="306">
        <v>0.142857142857143</v>
      </c>
    </row>
    <row r="159" customHeight="1" spans="1:17">
      <c r="A159" s="268"/>
      <c r="B159" s="270"/>
      <c r="C159" s="270"/>
      <c r="D159" s="243" t="s">
        <v>509</v>
      </c>
      <c r="E159" s="243" t="s">
        <v>2698</v>
      </c>
      <c r="F159" s="243" t="s">
        <v>1734</v>
      </c>
      <c r="G159" s="270"/>
      <c r="H159" s="272"/>
      <c r="I159" s="272"/>
      <c r="J159" s="272"/>
      <c r="K159" s="272"/>
      <c r="L159" s="272"/>
      <c r="M159" s="272"/>
      <c r="N159" s="270"/>
      <c r="O159" s="270"/>
      <c r="P159" s="299"/>
      <c r="Q159" s="306"/>
    </row>
    <row r="160" customHeight="1" spans="1:17">
      <c r="A160" s="268"/>
      <c r="B160" s="270"/>
      <c r="C160" s="270"/>
      <c r="D160" s="244" t="s">
        <v>507</v>
      </c>
      <c r="E160" s="244" t="s">
        <v>1734</v>
      </c>
      <c r="F160" s="244" t="s">
        <v>1736</v>
      </c>
      <c r="G160" s="270"/>
      <c r="H160" s="272"/>
      <c r="I160" s="272"/>
      <c r="J160" s="272"/>
      <c r="K160" s="272"/>
      <c r="L160" s="272"/>
      <c r="M160" s="272"/>
      <c r="N160" s="270"/>
      <c r="O160" s="270"/>
      <c r="P160" s="299"/>
      <c r="Q160" s="306"/>
    </row>
    <row r="161" customHeight="1" spans="1:17">
      <c r="A161" s="268"/>
      <c r="B161" s="270"/>
      <c r="C161" s="270"/>
      <c r="D161" s="273" t="s">
        <v>82</v>
      </c>
      <c r="E161" s="273" t="s">
        <v>514</v>
      </c>
      <c r="F161" s="273" t="s">
        <v>433</v>
      </c>
      <c r="G161" s="270"/>
      <c r="H161" s="274"/>
      <c r="I161" s="274"/>
      <c r="J161" s="274"/>
      <c r="K161" s="274"/>
      <c r="L161" s="274"/>
      <c r="M161" s="274"/>
      <c r="N161" s="270"/>
      <c r="O161" s="270"/>
      <c r="P161" s="299"/>
      <c r="Q161" s="306"/>
    </row>
    <row r="162" customHeight="1" spans="1:17">
      <c r="A162" s="268"/>
      <c r="B162" s="269" t="s">
        <v>1793</v>
      </c>
      <c r="C162" s="269" t="s">
        <v>2939</v>
      </c>
      <c r="D162" s="246" t="s">
        <v>457</v>
      </c>
      <c r="E162" s="246" t="s">
        <v>516</v>
      </c>
      <c r="F162" s="246" t="s">
        <v>1693</v>
      </c>
      <c r="G162" s="269" t="s">
        <v>2411</v>
      </c>
      <c r="H162" s="271"/>
      <c r="I162" s="271"/>
      <c r="J162" s="271"/>
      <c r="K162" s="271"/>
      <c r="L162" s="271"/>
      <c r="M162" s="271"/>
      <c r="N162" s="298" t="s">
        <v>2934</v>
      </c>
      <c r="O162" s="269" t="s">
        <v>2929</v>
      </c>
      <c r="P162" s="299">
        <v>0.142443</v>
      </c>
      <c r="Q162" s="306">
        <v>0.142857142857143</v>
      </c>
    </row>
    <row r="163" customHeight="1" spans="1:17">
      <c r="A163" s="268"/>
      <c r="B163" s="270"/>
      <c r="C163" s="270"/>
      <c r="D163" s="243" t="s">
        <v>516</v>
      </c>
      <c r="E163" s="243" t="s">
        <v>2665</v>
      </c>
      <c r="F163" s="243" t="s">
        <v>2666</v>
      </c>
      <c r="G163" s="270"/>
      <c r="H163" s="272"/>
      <c r="I163" s="272"/>
      <c r="J163" s="272"/>
      <c r="K163" s="272"/>
      <c r="L163" s="272"/>
      <c r="M163" s="272"/>
      <c r="N163" s="270"/>
      <c r="O163" s="270"/>
      <c r="P163" s="299"/>
      <c r="Q163" s="306"/>
    </row>
    <row r="164" customHeight="1" spans="1:17">
      <c r="A164" s="268"/>
      <c r="B164" s="270"/>
      <c r="C164" s="270"/>
      <c r="D164" s="244" t="s">
        <v>1693</v>
      </c>
      <c r="E164" s="244" t="s">
        <v>2666</v>
      </c>
      <c r="F164" s="244" t="s">
        <v>2667</v>
      </c>
      <c r="G164" s="270"/>
      <c r="H164" s="272"/>
      <c r="I164" s="272"/>
      <c r="J164" s="272"/>
      <c r="K164" s="272"/>
      <c r="L164" s="272"/>
      <c r="M164" s="272"/>
      <c r="N164" s="270"/>
      <c r="O164" s="270"/>
      <c r="P164" s="299"/>
      <c r="Q164" s="306"/>
    </row>
    <row r="165" customHeight="1" spans="1:17">
      <c r="A165" s="268"/>
      <c r="B165" s="270"/>
      <c r="C165" s="270"/>
      <c r="D165" s="273" t="s">
        <v>429</v>
      </c>
      <c r="E165" s="273" t="s">
        <v>507</v>
      </c>
      <c r="F165" s="273" t="s">
        <v>1696</v>
      </c>
      <c r="G165" s="270"/>
      <c r="H165" s="274"/>
      <c r="I165" s="274"/>
      <c r="J165" s="274"/>
      <c r="K165" s="274"/>
      <c r="L165" s="274"/>
      <c r="M165" s="274"/>
      <c r="N165" s="270"/>
      <c r="O165" s="270"/>
      <c r="P165" s="299"/>
      <c r="Q165" s="306"/>
    </row>
    <row r="166" customHeight="1" spans="1:17">
      <c r="A166" s="268"/>
      <c r="B166" s="269" t="s">
        <v>2416</v>
      </c>
      <c r="C166" s="269" t="s">
        <v>2940</v>
      </c>
      <c r="D166" s="246" t="s">
        <v>429</v>
      </c>
      <c r="E166" s="246" t="s">
        <v>507</v>
      </c>
      <c r="F166" s="246" t="s">
        <v>1696</v>
      </c>
      <c r="G166" s="269" t="s">
        <v>2411</v>
      </c>
      <c r="H166" s="270"/>
      <c r="I166" s="270"/>
      <c r="J166" s="270"/>
      <c r="K166" s="270"/>
      <c r="L166" s="270"/>
      <c r="M166" s="270"/>
      <c r="N166" s="298" t="s">
        <v>1711</v>
      </c>
      <c r="O166" s="269" t="s">
        <v>2929</v>
      </c>
      <c r="P166" s="299">
        <v>0.0529074</v>
      </c>
      <c r="Q166" s="306">
        <v>0.142857142857143</v>
      </c>
    </row>
    <row r="167" customHeight="1" spans="1:17">
      <c r="A167" s="268"/>
      <c r="B167" s="270"/>
      <c r="C167" s="270"/>
      <c r="D167" s="243" t="s">
        <v>507</v>
      </c>
      <c r="E167" s="243" t="s">
        <v>1734</v>
      </c>
      <c r="F167" s="243" t="s">
        <v>1736</v>
      </c>
      <c r="G167" s="270"/>
      <c r="H167" s="270"/>
      <c r="I167" s="270"/>
      <c r="J167" s="270"/>
      <c r="K167" s="270"/>
      <c r="L167" s="270"/>
      <c r="M167" s="270"/>
      <c r="N167" s="270"/>
      <c r="O167" s="270"/>
      <c r="P167" s="299"/>
      <c r="Q167" s="306"/>
    </row>
    <row r="168" customHeight="1" spans="1:17">
      <c r="A168" s="268"/>
      <c r="B168" s="270"/>
      <c r="C168" s="270"/>
      <c r="D168" s="244" t="s">
        <v>1696</v>
      </c>
      <c r="E168" s="244" t="s">
        <v>1736</v>
      </c>
      <c r="F168" s="244" t="s">
        <v>1741</v>
      </c>
      <c r="G168" s="270"/>
      <c r="H168" s="270"/>
      <c r="I168" s="270"/>
      <c r="J168" s="270"/>
      <c r="K168" s="270"/>
      <c r="L168" s="270"/>
      <c r="M168" s="270"/>
      <c r="N168" s="270"/>
      <c r="O168" s="270"/>
      <c r="P168" s="299"/>
      <c r="Q168" s="306"/>
    </row>
    <row r="169" customHeight="1" spans="1:17">
      <c r="A169" s="268"/>
      <c r="B169" s="269" t="s">
        <v>1891</v>
      </c>
      <c r="C169" s="269" t="s">
        <v>2941</v>
      </c>
      <c r="D169" s="246" t="s">
        <v>2701</v>
      </c>
      <c r="E169" s="246" t="s">
        <v>2702</v>
      </c>
      <c r="F169" s="246" t="s">
        <v>2703</v>
      </c>
      <c r="G169" s="269" t="s">
        <v>2933</v>
      </c>
      <c r="H169" s="270"/>
      <c r="I169" s="270"/>
      <c r="J169" s="270"/>
      <c r="K169" s="270"/>
      <c r="L169" s="270"/>
      <c r="M169" s="270"/>
      <c r="N169" s="298" t="s">
        <v>2942</v>
      </c>
      <c r="O169" s="269" t="s">
        <v>2929</v>
      </c>
      <c r="P169" s="300">
        <v>0.13</v>
      </c>
      <c r="Q169" s="306">
        <v>0.333333333333333</v>
      </c>
    </row>
    <row r="170" customHeight="1" spans="1:17">
      <c r="A170" s="268"/>
      <c r="B170" s="270"/>
      <c r="C170" s="270"/>
      <c r="D170" s="243" t="s">
        <v>2702</v>
      </c>
      <c r="E170" s="243" t="s">
        <v>2686</v>
      </c>
      <c r="F170" s="243" t="s">
        <v>2707</v>
      </c>
      <c r="G170" s="270"/>
      <c r="H170" s="270"/>
      <c r="I170" s="270"/>
      <c r="J170" s="270"/>
      <c r="K170" s="270"/>
      <c r="L170" s="270"/>
      <c r="M170" s="270"/>
      <c r="N170" s="270"/>
      <c r="O170" s="270"/>
      <c r="P170" s="300"/>
      <c r="Q170" s="306"/>
    </row>
    <row r="171" customHeight="1" spans="1:17">
      <c r="A171" s="268"/>
      <c r="B171" s="270"/>
      <c r="C171" s="270"/>
      <c r="D171" s="244" t="s">
        <v>2703</v>
      </c>
      <c r="E171" s="244" t="s">
        <v>2707</v>
      </c>
      <c r="F171" s="244" t="s">
        <v>2708</v>
      </c>
      <c r="G171" s="270"/>
      <c r="H171" s="270"/>
      <c r="I171" s="270"/>
      <c r="J171" s="270"/>
      <c r="K171" s="270"/>
      <c r="L171" s="270"/>
      <c r="M171" s="270"/>
      <c r="N171" s="270"/>
      <c r="O171" s="270"/>
      <c r="P171" s="300"/>
      <c r="Q171" s="306"/>
    </row>
    <row r="172" customHeight="1" spans="1:17">
      <c r="A172" s="268"/>
      <c r="B172" s="269" t="s">
        <v>1899</v>
      </c>
      <c r="C172" s="269" t="s">
        <v>2943</v>
      </c>
      <c r="D172" s="246" t="s">
        <v>423</v>
      </c>
      <c r="E172" s="246" t="s">
        <v>508</v>
      </c>
      <c r="F172" s="246" t="s">
        <v>457</v>
      </c>
      <c r="G172" s="269" t="s">
        <v>2933</v>
      </c>
      <c r="H172" s="271"/>
      <c r="I172" s="271"/>
      <c r="J172" s="271"/>
      <c r="K172" s="271"/>
      <c r="L172" s="271"/>
      <c r="M172" s="271"/>
      <c r="N172" s="298" t="s">
        <v>2944</v>
      </c>
      <c r="O172" s="269" t="s">
        <v>2929</v>
      </c>
      <c r="P172" s="299">
        <v>0.2145</v>
      </c>
      <c r="Q172" s="306">
        <v>0.333333333333333</v>
      </c>
    </row>
    <row r="173" customHeight="1" spans="1:17">
      <c r="A173" s="268"/>
      <c r="B173" s="270"/>
      <c r="C173" s="270"/>
      <c r="D173" s="243" t="s">
        <v>508</v>
      </c>
      <c r="E173" s="243" t="s">
        <v>1807</v>
      </c>
      <c r="F173" s="243" t="s">
        <v>516</v>
      </c>
      <c r="G173" s="270"/>
      <c r="H173" s="272"/>
      <c r="I173" s="272"/>
      <c r="J173" s="272"/>
      <c r="K173" s="272"/>
      <c r="L173" s="272"/>
      <c r="M173" s="272"/>
      <c r="N173" s="269" t="s">
        <v>223</v>
      </c>
      <c r="O173" s="270"/>
      <c r="P173" s="299"/>
      <c r="Q173" s="306"/>
    </row>
    <row r="174" customHeight="1" spans="1:17">
      <c r="A174" s="268"/>
      <c r="B174" s="270"/>
      <c r="C174" s="270"/>
      <c r="D174" s="244" t="s">
        <v>457</v>
      </c>
      <c r="E174" s="244" t="s">
        <v>516</v>
      </c>
      <c r="F174" s="244" t="s">
        <v>1693</v>
      </c>
      <c r="G174" s="270"/>
      <c r="H174" s="272"/>
      <c r="I174" s="272"/>
      <c r="J174" s="272"/>
      <c r="K174" s="272"/>
      <c r="L174" s="272"/>
      <c r="M174" s="272"/>
      <c r="N174" s="269"/>
      <c r="O174" s="270"/>
      <c r="P174" s="299"/>
      <c r="Q174" s="306"/>
    </row>
    <row r="175" customHeight="1" spans="1:17">
      <c r="A175" s="268"/>
      <c r="B175" s="270"/>
      <c r="C175" s="270"/>
      <c r="D175" s="273" t="s">
        <v>442</v>
      </c>
      <c r="E175" s="273" t="s">
        <v>431</v>
      </c>
      <c r="F175" s="273" t="s">
        <v>429</v>
      </c>
      <c r="G175" s="270"/>
      <c r="H175" s="274"/>
      <c r="I175" s="274"/>
      <c r="J175" s="274"/>
      <c r="K175" s="274"/>
      <c r="L175" s="274"/>
      <c r="M175" s="274"/>
      <c r="N175" s="269"/>
      <c r="O175" s="270"/>
      <c r="P175" s="299"/>
      <c r="Q175" s="306"/>
    </row>
    <row r="176" customHeight="1" spans="1:17">
      <c r="A176" s="268"/>
      <c r="B176" s="269" t="s">
        <v>1796</v>
      </c>
      <c r="C176" s="269" t="s">
        <v>2945</v>
      </c>
      <c r="D176" s="246" t="s">
        <v>442</v>
      </c>
      <c r="E176" s="246" t="s">
        <v>431</v>
      </c>
      <c r="F176" s="246" t="s">
        <v>429</v>
      </c>
      <c r="G176" s="269" t="s">
        <v>2411</v>
      </c>
      <c r="H176" s="271"/>
      <c r="I176" s="271"/>
      <c r="J176" s="271"/>
      <c r="K176" s="271"/>
      <c r="L176" s="271"/>
      <c r="M176" s="271"/>
      <c r="N176" s="270"/>
      <c r="O176" s="269" t="s">
        <v>2929</v>
      </c>
      <c r="P176" s="299">
        <v>0.03174444</v>
      </c>
      <c r="Q176" s="306">
        <v>0.142857142857143</v>
      </c>
    </row>
    <row r="177" customHeight="1" spans="1:17">
      <c r="A177" s="268"/>
      <c r="B177" s="270"/>
      <c r="C177" s="270"/>
      <c r="D177" s="243" t="s">
        <v>431</v>
      </c>
      <c r="E177" s="243" t="s">
        <v>509</v>
      </c>
      <c r="F177" s="243" t="s">
        <v>507</v>
      </c>
      <c r="G177" s="270"/>
      <c r="H177" s="272"/>
      <c r="I177" s="272"/>
      <c r="J177" s="272"/>
      <c r="K177" s="272"/>
      <c r="L177" s="272"/>
      <c r="M177" s="272"/>
      <c r="N177" s="270"/>
      <c r="O177" s="270"/>
      <c r="P177" s="299"/>
      <c r="Q177" s="306"/>
    </row>
    <row r="178" customHeight="1" spans="1:17">
      <c r="A178" s="268"/>
      <c r="B178" s="270"/>
      <c r="C178" s="270"/>
      <c r="D178" s="244" t="s">
        <v>429</v>
      </c>
      <c r="E178" s="244" t="s">
        <v>507</v>
      </c>
      <c r="F178" s="244" t="s">
        <v>1696</v>
      </c>
      <c r="G178" s="270"/>
      <c r="H178" s="272"/>
      <c r="I178" s="272"/>
      <c r="J178" s="272"/>
      <c r="K178" s="272"/>
      <c r="L178" s="272"/>
      <c r="M178" s="272"/>
      <c r="N178" s="270"/>
      <c r="O178" s="270"/>
      <c r="P178" s="299"/>
      <c r="Q178" s="306"/>
    </row>
    <row r="179" customHeight="1" spans="1:17">
      <c r="A179" s="268"/>
      <c r="B179" s="270"/>
      <c r="C179" s="270"/>
      <c r="D179" s="273" t="s">
        <v>425</v>
      </c>
      <c r="E179" s="273" t="s">
        <v>82</v>
      </c>
      <c r="F179" s="273" t="s">
        <v>1672</v>
      </c>
      <c r="G179" s="270"/>
      <c r="H179" s="274"/>
      <c r="I179" s="274"/>
      <c r="J179" s="274"/>
      <c r="K179" s="274"/>
      <c r="L179" s="274"/>
      <c r="M179" s="274"/>
      <c r="N179" s="270"/>
      <c r="O179" s="270"/>
      <c r="P179" s="299"/>
      <c r="Q179" s="306"/>
    </row>
    <row r="180" customHeight="1" spans="1:17">
      <c r="A180" s="275"/>
      <c r="B180" s="276" t="s">
        <v>2415</v>
      </c>
      <c r="C180" s="276" t="s">
        <v>2946</v>
      </c>
      <c r="D180" s="246" t="s">
        <v>423</v>
      </c>
      <c r="E180" s="277"/>
      <c r="F180" s="277"/>
      <c r="G180" s="276" t="s">
        <v>2411</v>
      </c>
      <c r="H180" s="278"/>
      <c r="I180" s="278"/>
      <c r="J180" s="278"/>
      <c r="K180" s="278"/>
      <c r="L180" s="278"/>
      <c r="M180" s="278"/>
      <c r="N180" s="301" t="s">
        <v>2947</v>
      </c>
      <c r="O180" s="276" t="s">
        <v>998</v>
      </c>
      <c r="P180" s="278"/>
      <c r="Q180" s="307"/>
    </row>
    <row r="181" customHeight="1" spans="1:17">
      <c r="A181" s="279"/>
      <c r="B181" s="280" t="s">
        <v>2392</v>
      </c>
      <c r="C181" s="280" t="s">
        <v>2948</v>
      </c>
      <c r="D181" s="281" t="s">
        <v>2583</v>
      </c>
      <c r="E181" s="282"/>
      <c r="F181" s="282"/>
      <c r="G181" s="280" t="s">
        <v>2949</v>
      </c>
      <c r="H181" s="283"/>
      <c r="I181" s="283"/>
      <c r="J181" s="283"/>
      <c r="K181" s="283"/>
      <c r="L181" s="283"/>
      <c r="M181" s="283"/>
      <c r="N181" s="301" t="s">
        <v>2950</v>
      </c>
      <c r="O181" s="280" t="s">
        <v>998</v>
      </c>
      <c r="P181" s="283"/>
      <c r="Q181" s="283"/>
    </row>
    <row r="182" customHeight="1" spans="1:17">
      <c r="A182" s="284"/>
      <c r="B182" s="285"/>
      <c r="C182" s="285"/>
      <c r="D182" s="286"/>
      <c r="E182" s="287"/>
      <c r="F182" s="287"/>
      <c r="G182" s="285"/>
      <c r="H182" s="288"/>
      <c r="I182" s="288"/>
      <c r="J182" s="288"/>
      <c r="K182" s="288"/>
      <c r="L182" s="288"/>
      <c r="M182" s="288"/>
      <c r="N182" s="280" t="s">
        <v>2951</v>
      </c>
      <c r="O182" s="285"/>
      <c r="P182" s="288"/>
      <c r="Q182" s="288"/>
    </row>
    <row r="183" customHeight="1" spans="1:17">
      <c r="A183" s="289"/>
      <c r="B183" s="290" t="s">
        <v>2422</v>
      </c>
      <c r="C183" s="290" t="s">
        <v>2952</v>
      </c>
      <c r="D183" s="291" t="s">
        <v>508</v>
      </c>
      <c r="E183" s="292"/>
      <c r="F183" s="292"/>
      <c r="G183" s="290" t="s">
        <v>2953</v>
      </c>
      <c r="H183" s="293"/>
      <c r="I183" s="293"/>
      <c r="J183" s="293"/>
      <c r="K183" s="293"/>
      <c r="L183" s="293"/>
      <c r="M183" s="293"/>
      <c r="N183" s="302" t="s">
        <v>2954</v>
      </c>
      <c r="O183" s="290" t="s">
        <v>998</v>
      </c>
      <c r="P183" s="293"/>
      <c r="Q183" s="308"/>
    </row>
  </sheetData>
  <mergeCells count="789">
    <mergeCell ref="P2:Q2"/>
    <mergeCell ref="A2:A3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133:A135"/>
    <mergeCell ref="A136:A138"/>
    <mergeCell ref="A139:A141"/>
    <mergeCell ref="A142:A144"/>
    <mergeCell ref="A145:A147"/>
    <mergeCell ref="A148:A151"/>
    <mergeCell ref="A152:A154"/>
    <mergeCell ref="A155:A157"/>
    <mergeCell ref="A158:A161"/>
    <mergeCell ref="A162:A165"/>
    <mergeCell ref="A166:A168"/>
    <mergeCell ref="A169:A171"/>
    <mergeCell ref="A172:A175"/>
    <mergeCell ref="A176:A179"/>
    <mergeCell ref="A181:A182"/>
    <mergeCell ref="B2:B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1"/>
    <mergeCell ref="B152:B154"/>
    <mergeCell ref="B155:B157"/>
    <mergeCell ref="B158:B161"/>
    <mergeCell ref="B162:B165"/>
    <mergeCell ref="B166:B168"/>
    <mergeCell ref="B169:B171"/>
    <mergeCell ref="B172:B175"/>
    <mergeCell ref="B176:B179"/>
    <mergeCell ref="B181:B182"/>
    <mergeCell ref="C2:C3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139:C141"/>
    <mergeCell ref="C142:C144"/>
    <mergeCell ref="C145:C147"/>
    <mergeCell ref="C148:C151"/>
    <mergeCell ref="C152:C154"/>
    <mergeCell ref="C155:C157"/>
    <mergeCell ref="C158:C161"/>
    <mergeCell ref="C162:C165"/>
    <mergeCell ref="C166:C168"/>
    <mergeCell ref="C169:C171"/>
    <mergeCell ref="C172:C175"/>
    <mergeCell ref="C176:C179"/>
    <mergeCell ref="C181:C182"/>
    <mergeCell ref="D2:D3"/>
    <mergeCell ref="D181:D182"/>
    <mergeCell ref="E2:E3"/>
    <mergeCell ref="E181:E182"/>
    <mergeCell ref="F2:F3"/>
    <mergeCell ref="F181:F182"/>
    <mergeCell ref="G2:G3"/>
    <mergeCell ref="G4:G6"/>
    <mergeCell ref="G7:G9"/>
    <mergeCell ref="G10:G12"/>
    <mergeCell ref="G13:G15"/>
    <mergeCell ref="G16:G18"/>
    <mergeCell ref="G19:G21"/>
    <mergeCell ref="G28:G30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6:G78"/>
    <mergeCell ref="G79:G81"/>
    <mergeCell ref="G82:G84"/>
    <mergeCell ref="G85:G87"/>
    <mergeCell ref="G88:G90"/>
    <mergeCell ref="G91:G93"/>
    <mergeCell ref="G94:G96"/>
    <mergeCell ref="G97:G99"/>
    <mergeCell ref="G100:G102"/>
    <mergeCell ref="G106:G108"/>
    <mergeCell ref="G109:G111"/>
    <mergeCell ref="G112:G114"/>
    <mergeCell ref="G118:G120"/>
    <mergeCell ref="G121:G123"/>
    <mergeCell ref="G124:G126"/>
    <mergeCell ref="G127:G129"/>
    <mergeCell ref="G130:G132"/>
    <mergeCell ref="G133:G135"/>
    <mergeCell ref="G136:G138"/>
    <mergeCell ref="G139:G141"/>
    <mergeCell ref="G142:G144"/>
    <mergeCell ref="G145:G147"/>
    <mergeCell ref="G148:G151"/>
    <mergeCell ref="G152:G154"/>
    <mergeCell ref="G155:G157"/>
    <mergeCell ref="G158:G161"/>
    <mergeCell ref="G162:G165"/>
    <mergeCell ref="G166:G168"/>
    <mergeCell ref="G169:G171"/>
    <mergeCell ref="G172:G175"/>
    <mergeCell ref="G176:G179"/>
    <mergeCell ref="G181:G182"/>
    <mergeCell ref="H2:H3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H88:H90"/>
    <mergeCell ref="H91:H93"/>
    <mergeCell ref="H94:H96"/>
    <mergeCell ref="H97:H99"/>
    <mergeCell ref="H100:H102"/>
    <mergeCell ref="H103:H105"/>
    <mergeCell ref="H106:H108"/>
    <mergeCell ref="H112:H114"/>
    <mergeCell ref="H115:H117"/>
    <mergeCell ref="H121:H123"/>
    <mergeCell ref="H124:H126"/>
    <mergeCell ref="H127:H129"/>
    <mergeCell ref="H130:H132"/>
    <mergeCell ref="H133:H135"/>
    <mergeCell ref="H136:H138"/>
    <mergeCell ref="H139:H141"/>
    <mergeCell ref="H142:H144"/>
    <mergeCell ref="H145:H147"/>
    <mergeCell ref="H148:H151"/>
    <mergeCell ref="H152:H154"/>
    <mergeCell ref="H155:H157"/>
    <mergeCell ref="H158:H161"/>
    <mergeCell ref="H162:H165"/>
    <mergeCell ref="H166:H168"/>
    <mergeCell ref="H169:H171"/>
    <mergeCell ref="H172:H175"/>
    <mergeCell ref="H176:H179"/>
    <mergeCell ref="H181:H182"/>
    <mergeCell ref="I2:I3"/>
    <mergeCell ref="I4:I6"/>
    <mergeCell ref="I16:I18"/>
    <mergeCell ref="I19:I21"/>
    <mergeCell ref="I25:I27"/>
    <mergeCell ref="I28:I30"/>
    <mergeCell ref="I31:I33"/>
    <mergeCell ref="I34:I36"/>
    <mergeCell ref="I58:I60"/>
    <mergeCell ref="I64:I66"/>
    <mergeCell ref="I73:I75"/>
    <mergeCell ref="I76:I78"/>
    <mergeCell ref="I79:I81"/>
    <mergeCell ref="I82:I84"/>
    <mergeCell ref="I85:I87"/>
    <mergeCell ref="I88:I90"/>
    <mergeCell ref="I97:I99"/>
    <mergeCell ref="I103:I105"/>
    <mergeCell ref="I106:I108"/>
    <mergeCell ref="I115:I117"/>
    <mergeCell ref="I121:I123"/>
    <mergeCell ref="I124:I126"/>
    <mergeCell ref="I127:I129"/>
    <mergeCell ref="I130:I132"/>
    <mergeCell ref="I133:I135"/>
    <mergeCell ref="I136:I138"/>
    <mergeCell ref="I139:I141"/>
    <mergeCell ref="I142:I144"/>
    <mergeCell ref="I145:I147"/>
    <mergeCell ref="I148:I151"/>
    <mergeCell ref="I152:I154"/>
    <mergeCell ref="I155:I157"/>
    <mergeCell ref="I158:I161"/>
    <mergeCell ref="I162:I165"/>
    <mergeCell ref="I166:I168"/>
    <mergeCell ref="I169:I171"/>
    <mergeCell ref="I172:I175"/>
    <mergeCell ref="I176:I179"/>
    <mergeCell ref="I181:I182"/>
    <mergeCell ref="J2:J3"/>
    <mergeCell ref="J4:J6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J76:J78"/>
    <mergeCell ref="J79:J81"/>
    <mergeCell ref="J82:J84"/>
    <mergeCell ref="J85:J87"/>
    <mergeCell ref="J88:J90"/>
    <mergeCell ref="J91:J93"/>
    <mergeCell ref="J94:J96"/>
    <mergeCell ref="J97:J99"/>
    <mergeCell ref="J100:J102"/>
    <mergeCell ref="J103:J105"/>
    <mergeCell ref="J106:J108"/>
    <mergeCell ref="J109:J111"/>
    <mergeCell ref="J112:J114"/>
    <mergeCell ref="J115:J117"/>
    <mergeCell ref="J118:J120"/>
    <mergeCell ref="J121:J123"/>
    <mergeCell ref="J124:J126"/>
    <mergeCell ref="J127:J129"/>
    <mergeCell ref="J130:J132"/>
    <mergeCell ref="J133:J135"/>
    <mergeCell ref="J136:J138"/>
    <mergeCell ref="J139:J141"/>
    <mergeCell ref="J142:J144"/>
    <mergeCell ref="J145:J147"/>
    <mergeCell ref="J148:J151"/>
    <mergeCell ref="J152:J154"/>
    <mergeCell ref="J155:J157"/>
    <mergeCell ref="J158:J161"/>
    <mergeCell ref="J162:J165"/>
    <mergeCell ref="J166:J168"/>
    <mergeCell ref="J169:J171"/>
    <mergeCell ref="J172:J175"/>
    <mergeCell ref="J176:J179"/>
    <mergeCell ref="J181:J182"/>
    <mergeCell ref="K2:K3"/>
    <mergeCell ref="K4:K6"/>
    <mergeCell ref="K7:K9"/>
    <mergeCell ref="K10:K12"/>
    <mergeCell ref="K13:K15"/>
    <mergeCell ref="K16:K18"/>
    <mergeCell ref="K19:K21"/>
    <mergeCell ref="K22:K2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K73:K75"/>
    <mergeCell ref="K76:K78"/>
    <mergeCell ref="K79:K81"/>
    <mergeCell ref="K82:K84"/>
    <mergeCell ref="K85:K87"/>
    <mergeCell ref="K88:K90"/>
    <mergeCell ref="K91:K93"/>
    <mergeCell ref="K94:K96"/>
    <mergeCell ref="K97:K99"/>
    <mergeCell ref="K100:K102"/>
    <mergeCell ref="K103:K105"/>
    <mergeCell ref="K106:K108"/>
    <mergeCell ref="K109:K111"/>
    <mergeCell ref="K112:K114"/>
    <mergeCell ref="K115:K117"/>
    <mergeCell ref="K118:K120"/>
    <mergeCell ref="K121:K123"/>
    <mergeCell ref="K124:K126"/>
    <mergeCell ref="K127:K129"/>
    <mergeCell ref="K130:K132"/>
    <mergeCell ref="K133:K135"/>
    <mergeCell ref="K136:K138"/>
    <mergeCell ref="K139:K141"/>
    <mergeCell ref="K142:K144"/>
    <mergeCell ref="K145:K147"/>
    <mergeCell ref="K148:K151"/>
    <mergeCell ref="K152:K154"/>
    <mergeCell ref="K155:K157"/>
    <mergeCell ref="K158:K161"/>
    <mergeCell ref="K162:K165"/>
    <mergeCell ref="K166:K168"/>
    <mergeCell ref="K169:K171"/>
    <mergeCell ref="K172:K175"/>
    <mergeCell ref="K176:K179"/>
    <mergeCell ref="K181:K182"/>
    <mergeCell ref="L2:L3"/>
    <mergeCell ref="L4:L6"/>
    <mergeCell ref="L7:L9"/>
    <mergeCell ref="L10:L12"/>
    <mergeCell ref="L13:L15"/>
    <mergeCell ref="L16:L18"/>
    <mergeCell ref="L19:L21"/>
    <mergeCell ref="L22:L24"/>
    <mergeCell ref="L25:L27"/>
    <mergeCell ref="L28:L30"/>
    <mergeCell ref="L31:L33"/>
    <mergeCell ref="L34:L36"/>
    <mergeCell ref="L37:L39"/>
    <mergeCell ref="L40:L42"/>
    <mergeCell ref="L43:L45"/>
    <mergeCell ref="L46:L48"/>
    <mergeCell ref="L49:L51"/>
    <mergeCell ref="L52:L54"/>
    <mergeCell ref="L55:L57"/>
    <mergeCell ref="L58:L60"/>
    <mergeCell ref="L61:L63"/>
    <mergeCell ref="L64:L66"/>
    <mergeCell ref="L67:L69"/>
    <mergeCell ref="L70:L72"/>
    <mergeCell ref="L73:L75"/>
    <mergeCell ref="L76:L78"/>
    <mergeCell ref="L79:L81"/>
    <mergeCell ref="L82:L84"/>
    <mergeCell ref="L85:L87"/>
    <mergeCell ref="L88:L90"/>
    <mergeCell ref="L91:L93"/>
    <mergeCell ref="L94:L96"/>
    <mergeCell ref="L97:L99"/>
    <mergeCell ref="L100:L102"/>
    <mergeCell ref="L103:L105"/>
    <mergeCell ref="L106:L108"/>
    <mergeCell ref="L109:L111"/>
    <mergeCell ref="L112:L114"/>
    <mergeCell ref="L115:L117"/>
    <mergeCell ref="L118:L120"/>
    <mergeCell ref="L121:L123"/>
    <mergeCell ref="L124:L126"/>
    <mergeCell ref="L127:L129"/>
    <mergeCell ref="L130:L132"/>
    <mergeCell ref="L133:L135"/>
    <mergeCell ref="L136:L138"/>
    <mergeCell ref="L139:L141"/>
    <mergeCell ref="L142:L144"/>
    <mergeCell ref="L145:L147"/>
    <mergeCell ref="L148:L151"/>
    <mergeCell ref="L152:L154"/>
    <mergeCell ref="L155:L157"/>
    <mergeCell ref="L158:L161"/>
    <mergeCell ref="L162:L165"/>
    <mergeCell ref="L166:L168"/>
    <mergeCell ref="L169:L171"/>
    <mergeCell ref="L172:L175"/>
    <mergeCell ref="L176:L179"/>
    <mergeCell ref="L181:L182"/>
    <mergeCell ref="M2:M3"/>
    <mergeCell ref="M4:M6"/>
    <mergeCell ref="M7:M9"/>
    <mergeCell ref="M10:M12"/>
    <mergeCell ref="M13:M15"/>
    <mergeCell ref="M16:M18"/>
    <mergeCell ref="M19:M21"/>
    <mergeCell ref="M22:M24"/>
    <mergeCell ref="M25:M27"/>
    <mergeCell ref="M28:M30"/>
    <mergeCell ref="M31:M33"/>
    <mergeCell ref="M34:M36"/>
    <mergeCell ref="M37:M39"/>
    <mergeCell ref="M40:M42"/>
    <mergeCell ref="M43:M45"/>
    <mergeCell ref="M46:M48"/>
    <mergeCell ref="M49:M51"/>
    <mergeCell ref="M52:M54"/>
    <mergeCell ref="M55:M57"/>
    <mergeCell ref="M58:M60"/>
    <mergeCell ref="M61:M63"/>
    <mergeCell ref="M64:M66"/>
    <mergeCell ref="M67:M69"/>
    <mergeCell ref="M70:M72"/>
    <mergeCell ref="M73:M75"/>
    <mergeCell ref="M76:M78"/>
    <mergeCell ref="M79:M81"/>
    <mergeCell ref="M82:M84"/>
    <mergeCell ref="M85:M87"/>
    <mergeCell ref="M88:M90"/>
    <mergeCell ref="M91:M93"/>
    <mergeCell ref="M94:M96"/>
    <mergeCell ref="M97:M99"/>
    <mergeCell ref="M100:M102"/>
    <mergeCell ref="M103:M105"/>
    <mergeCell ref="M106:M108"/>
    <mergeCell ref="M109:M111"/>
    <mergeCell ref="M112:M114"/>
    <mergeCell ref="M115:M117"/>
    <mergeCell ref="M118:M120"/>
    <mergeCell ref="M121:M123"/>
    <mergeCell ref="M124:M126"/>
    <mergeCell ref="M127:M129"/>
    <mergeCell ref="M130:M132"/>
    <mergeCell ref="M133:M135"/>
    <mergeCell ref="M136:M138"/>
    <mergeCell ref="M139:M141"/>
    <mergeCell ref="M142:M144"/>
    <mergeCell ref="M145:M147"/>
    <mergeCell ref="M148:M151"/>
    <mergeCell ref="M152:M154"/>
    <mergeCell ref="M155:M157"/>
    <mergeCell ref="M158:M161"/>
    <mergeCell ref="M162:M165"/>
    <mergeCell ref="M166:M168"/>
    <mergeCell ref="M169:M171"/>
    <mergeCell ref="M172:M175"/>
    <mergeCell ref="M176:M179"/>
    <mergeCell ref="M181:M182"/>
    <mergeCell ref="N2:N3"/>
    <mergeCell ref="N4:N6"/>
    <mergeCell ref="N7:N9"/>
    <mergeCell ref="N22:N24"/>
    <mergeCell ref="N25:N27"/>
    <mergeCell ref="N28:N30"/>
    <mergeCell ref="N31:N33"/>
    <mergeCell ref="N34:N36"/>
    <mergeCell ref="N40:N42"/>
    <mergeCell ref="N43:N45"/>
    <mergeCell ref="N49:N51"/>
    <mergeCell ref="N52:N54"/>
    <mergeCell ref="N58:N60"/>
    <mergeCell ref="N61:N63"/>
    <mergeCell ref="N64:N66"/>
    <mergeCell ref="N67:N69"/>
    <mergeCell ref="N70:N72"/>
    <mergeCell ref="N73:N75"/>
    <mergeCell ref="N76:N78"/>
    <mergeCell ref="N79:N81"/>
    <mergeCell ref="N82:N84"/>
    <mergeCell ref="N85:N87"/>
    <mergeCell ref="N88:N90"/>
    <mergeCell ref="N91:N93"/>
    <mergeCell ref="N94:N96"/>
    <mergeCell ref="N97:N99"/>
    <mergeCell ref="N100:N102"/>
    <mergeCell ref="N103:N105"/>
    <mergeCell ref="N106:N108"/>
    <mergeCell ref="N109:N111"/>
    <mergeCell ref="N112:N114"/>
    <mergeCell ref="N115:N117"/>
    <mergeCell ref="N118:N120"/>
    <mergeCell ref="N121:N123"/>
    <mergeCell ref="N124:N126"/>
    <mergeCell ref="N127:N129"/>
    <mergeCell ref="N130:N132"/>
    <mergeCell ref="N133:N135"/>
    <mergeCell ref="N136:N138"/>
    <mergeCell ref="N139:N141"/>
    <mergeCell ref="N142:N144"/>
    <mergeCell ref="N145:N147"/>
    <mergeCell ref="N148:N151"/>
    <mergeCell ref="N152:N154"/>
    <mergeCell ref="N155:N157"/>
    <mergeCell ref="N158:N161"/>
    <mergeCell ref="N162:N165"/>
    <mergeCell ref="N166:N168"/>
    <mergeCell ref="N169:N171"/>
    <mergeCell ref="O2:O3"/>
    <mergeCell ref="O4:O6"/>
    <mergeCell ref="O7:O9"/>
    <mergeCell ref="O10:O12"/>
    <mergeCell ref="O13:O15"/>
    <mergeCell ref="O16:O18"/>
    <mergeCell ref="O19:O21"/>
    <mergeCell ref="O22:O24"/>
    <mergeCell ref="O25:O27"/>
    <mergeCell ref="O28:O30"/>
    <mergeCell ref="O31:O33"/>
    <mergeCell ref="O34:O36"/>
    <mergeCell ref="O37:O39"/>
    <mergeCell ref="O40:O42"/>
    <mergeCell ref="O43:O45"/>
    <mergeCell ref="O46:O48"/>
    <mergeCell ref="O49:O51"/>
    <mergeCell ref="O52:O54"/>
    <mergeCell ref="O55:O57"/>
    <mergeCell ref="O58:O60"/>
    <mergeCell ref="O61:O63"/>
    <mergeCell ref="O64:O66"/>
    <mergeCell ref="O67:O69"/>
    <mergeCell ref="O70:O72"/>
    <mergeCell ref="O73:O75"/>
    <mergeCell ref="O76:O78"/>
    <mergeCell ref="O79:O81"/>
    <mergeCell ref="O82:O84"/>
    <mergeCell ref="O85:O87"/>
    <mergeCell ref="O88:O90"/>
    <mergeCell ref="O91:O93"/>
    <mergeCell ref="O94:O96"/>
    <mergeCell ref="O97:O99"/>
    <mergeCell ref="O100:O102"/>
    <mergeCell ref="O103:O105"/>
    <mergeCell ref="O106:O108"/>
    <mergeCell ref="O109:O111"/>
    <mergeCell ref="O112:O114"/>
    <mergeCell ref="O115:O117"/>
    <mergeCell ref="O118:O120"/>
    <mergeCell ref="O121:O123"/>
    <mergeCell ref="O124:O126"/>
    <mergeCell ref="O127:O129"/>
    <mergeCell ref="O130:O132"/>
    <mergeCell ref="O133:O135"/>
    <mergeCell ref="O136:O138"/>
    <mergeCell ref="O139:O141"/>
    <mergeCell ref="O142:O144"/>
    <mergeCell ref="O145:O147"/>
    <mergeCell ref="O148:O151"/>
    <mergeCell ref="O152:O154"/>
    <mergeCell ref="O155:O157"/>
    <mergeCell ref="O158:O161"/>
    <mergeCell ref="O162:O165"/>
    <mergeCell ref="O166:O168"/>
    <mergeCell ref="O169:O171"/>
    <mergeCell ref="O172:O175"/>
    <mergeCell ref="O176:O179"/>
    <mergeCell ref="O181:O182"/>
    <mergeCell ref="P4:P6"/>
    <mergeCell ref="P7:P9"/>
    <mergeCell ref="P10:P12"/>
    <mergeCell ref="P13:P15"/>
    <mergeCell ref="P16:P18"/>
    <mergeCell ref="P19:P21"/>
    <mergeCell ref="P22:P24"/>
    <mergeCell ref="P25:P27"/>
    <mergeCell ref="P28:P30"/>
    <mergeCell ref="P31:P33"/>
    <mergeCell ref="P34:P36"/>
    <mergeCell ref="P37:P39"/>
    <mergeCell ref="P40:P42"/>
    <mergeCell ref="P43:P45"/>
    <mergeCell ref="P46:P48"/>
    <mergeCell ref="P49:P51"/>
    <mergeCell ref="P52:P54"/>
    <mergeCell ref="P55:P57"/>
    <mergeCell ref="P58:P60"/>
    <mergeCell ref="P61:P63"/>
    <mergeCell ref="P64:P66"/>
    <mergeCell ref="P67:P69"/>
    <mergeCell ref="P70:P72"/>
    <mergeCell ref="P73:P75"/>
    <mergeCell ref="P76:P78"/>
    <mergeCell ref="P79:P81"/>
    <mergeCell ref="P82:P84"/>
    <mergeCell ref="P85:P87"/>
    <mergeCell ref="P88:P90"/>
    <mergeCell ref="P91:P93"/>
    <mergeCell ref="P94:P96"/>
    <mergeCell ref="P97:P99"/>
    <mergeCell ref="P100:P102"/>
    <mergeCell ref="P103:P105"/>
    <mergeCell ref="P106:P108"/>
    <mergeCell ref="P109:P111"/>
    <mergeCell ref="P112:P114"/>
    <mergeCell ref="P115:P117"/>
    <mergeCell ref="P118:P120"/>
    <mergeCell ref="P121:P123"/>
    <mergeCell ref="P124:P126"/>
    <mergeCell ref="P127:P129"/>
    <mergeCell ref="P130:P132"/>
    <mergeCell ref="P133:P135"/>
    <mergeCell ref="P136:P138"/>
    <mergeCell ref="P139:P141"/>
    <mergeCell ref="P142:P144"/>
    <mergeCell ref="P145:P147"/>
    <mergeCell ref="P148:P151"/>
    <mergeCell ref="P152:P154"/>
    <mergeCell ref="P155:P157"/>
    <mergeCell ref="P158:P161"/>
    <mergeCell ref="P162:P165"/>
    <mergeCell ref="P166:P168"/>
    <mergeCell ref="P169:P171"/>
    <mergeCell ref="P172:P175"/>
    <mergeCell ref="P176:P179"/>
    <mergeCell ref="P181:P182"/>
    <mergeCell ref="Q4:Q6"/>
    <mergeCell ref="Q7:Q9"/>
    <mergeCell ref="Q10:Q12"/>
    <mergeCell ref="Q13:Q15"/>
    <mergeCell ref="Q16:Q18"/>
    <mergeCell ref="Q19:Q21"/>
    <mergeCell ref="Q22:Q24"/>
    <mergeCell ref="Q25:Q27"/>
    <mergeCell ref="Q28:Q30"/>
    <mergeCell ref="Q31:Q33"/>
    <mergeCell ref="Q34:Q36"/>
    <mergeCell ref="Q37:Q39"/>
    <mergeCell ref="Q40:Q42"/>
    <mergeCell ref="Q43:Q45"/>
    <mergeCell ref="Q46:Q48"/>
    <mergeCell ref="Q49:Q51"/>
    <mergeCell ref="Q52:Q54"/>
    <mergeCell ref="Q55:Q57"/>
    <mergeCell ref="Q58:Q60"/>
    <mergeCell ref="Q61:Q63"/>
    <mergeCell ref="Q64:Q66"/>
    <mergeCell ref="Q67:Q69"/>
    <mergeCell ref="Q70:Q72"/>
    <mergeCell ref="Q73:Q75"/>
    <mergeCell ref="Q76:Q78"/>
    <mergeCell ref="Q79:Q81"/>
    <mergeCell ref="Q82:Q84"/>
    <mergeCell ref="Q85:Q87"/>
    <mergeCell ref="Q88:Q90"/>
    <mergeCell ref="Q91:Q93"/>
    <mergeCell ref="Q94:Q96"/>
    <mergeCell ref="Q97:Q99"/>
    <mergeCell ref="Q100:Q102"/>
    <mergeCell ref="Q103:Q105"/>
    <mergeCell ref="Q106:Q108"/>
    <mergeCell ref="Q109:Q111"/>
    <mergeCell ref="Q112:Q114"/>
    <mergeCell ref="Q115:Q117"/>
    <mergeCell ref="Q118:Q120"/>
    <mergeCell ref="Q121:Q123"/>
    <mergeCell ref="Q124:Q126"/>
    <mergeCell ref="Q127:Q129"/>
    <mergeCell ref="Q130:Q132"/>
    <mergeCell ref="Q133:Q135"/>
    <mergeCell ref="Q136:Q138"/>
    <mergeCell ref="Q139:Q141"/>
    <mergeCell ref="Q142:Q144"/>
    <mergeCell ref="Q145:Q147"/>
    <mergeCell ref="Q148:Q151"/>
    <mergeCell ref="Q152:Q154"/>
    <mergeCell ref="Q155:Q157"/>
    <mergeCell ref="Q158:Q161"/>
    <mergeCell ref="Q162:Q165"/>
    <mergeCell ref="Q166:Q168"/>
    <mergeCell ref="Q169:Q171"/>
    <mergeCell ref="Q172:Q175"/>
    <mergeCell ref="Q176:Q179"/>
    <mergeCell ref="Q181:Q182"/>
  </mergeCells>
  <hyperlinks>
    <hyperlink ref="G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F11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1" sqref="D1"/>
    </sheetView>
  </sheetViews>
  <sheetFormatPr defaultColWidth="9" defaultRowHeight="35" customHeight="1" outlineLevelCol="5"/>
  <cols>
    <col min="1" max="1" width="25.625" style="59" customWidth="1"/>
    <col min="2" max="3" width="15.625" style="59" customWidth="1"/>
    <col min="4" max="4" width="55.625" style="59" customWidth="1"/>
    <col min="5" max="5" width="10.625" style="59" customWidth="1"/>
    <col min="6" max="6" width="35.625" style="59" customWidth="1"/>
    <col min="7" max="16384" width="25.625" style="59" customWidth="1"/>
  </cols>
  <sheetData>
    <row r="1" customHeight="1" spans="4:4">
      <c r="D1" s="209" t="s">
        <v>0</v>
      </c>
    </row>
    <row r="2" customHeight="1" spans="2:6">
      <c r="B2" s="210" t="s">
        <v>263</v>
      </c>
      <c r="C2" s="211" t="s">
        <v>419</v>
      </c>
      <c r="D2" s="211" t="s">
        <v>290</v>
      </c>
      <c r="E2" s="211" t="s">
        <v>491</v>
      </c>
      <c r="F2" s="212" t="s">
        <v>1685</v>
      </c>
    </row>
    <row r="3" customHeight="1" spans="2:6">
      <c r="B3" s="213"/>
      <c r="C3" s="214" t="s">
        <v>2955</v>
      </c>
      <c r="D3" s="215" t="s">
        <v>2956</v>
      </c>
      <c r="E3" s="215" t="s">
        <v>2957</v>
      </c>
      <c r="F3" s="216" t="s">
        <v>2958</v>
      </c>
    </row>
    <row r="4" customHeight="1" spans="2:6">
      <c r="B4" s="217"/>
      <c r="C4" s="218"/>
      <c r="D4" s="218"/>
      <c r="E4" s="218"/>
      <c r="F4" s="219" t="s">
        <v>2959</v>
      </c>
    </row>
    <row r="5" customHeight="1" spans="2:6">
      <c r="B5" s="220"/>
      <c r="C5" s="221" t="s">
        <v>2960</v>
      </c>
      <c r="D5" s="222" t="s">
        <v>2961</v>
      </c>
      <c r="E5" s="222" t="s">
        <v>2957</v>
      </c>
      <c r="F5" s="223" t="s">
        <v>2962</v>
      </c>
    </row>
    <row r="6" customHeight="1" spans="2:6">
      <c r="B6" s="220"/>
      <c r="C6" s="224"/>
      <c r="D6" s="224"/>
      <c r="E6" s="224"/>
      <c r="F6" s="223" t="s">
        <v>2963</v>
      </c>
    </row>
    <row r="7" customHeight="1" spans="2:6">
      <c r="B7" s="220"/>
      <c r="C7" s="224"/>
      <c r="D7" s="224"/>
      <c r="E7" s="224"/>
      <c r="F7" s="223" t="s">
        <v>2964</v>
      </c>
    </row>
    <row r="8" customHeight="1" spans="2:6">
      <c r="B8" s="217"/>
      <c r="C8" s="225" t="s">
        <v>2965</v>
      </c>
      <c r="D8" s="226" t="s">
        <v>2966</v>
      </c>
      <c r="E8" s="226" t="s">
        <v>2957</v>
      </c>
      <c r="F8" s="219" t="s">
        <v>2967</v>
      </c>
    </row>
    <row r="9" customHeight="1" spans="2:6">
      <c r="B9" s="217"/>
      <c r="C9" s="218"/>
      <c r="D9" s="218"/>
      <c r="E9" s="218"/>
      <c r="F9" s="219" t="s">
        <v>2968</v>
      </c>
    </row>
    <row r="10" customHeight="1" spans="2:6">
      <c r="B10" s="217"/>
      <c r="C10" s="218"/>
      <c r="D10" s="218"/>
      <c r="E10" s="218"/>
      <c r="F10" s="219" t="s">
        <v>2969</v>
      </c>
    </row>
    <row r="11" customHeight="1" spans="2:6">
      <c r="B11" s="217"/>
      <c r="C11" s="218"/>
      <c r="D11" s="218"/>
      <c r="E11" s="218"/>
      <c r="F11" s="219" t="s">
        <v>2970</v>
      </c>
    </row>
    <row r="12" customHeight="1" spans="2:6">
      <c r="B12" s="217"/>
      <c r="C12" s="218"/>
      <c r="D12" s="218"/>
      <c r="E12" s="218"/>
      <c r="F12" s="219" t="s">
        <v>2468</v>
      </c>
    </row>
    <row r="13" customHeight="1" spans="2:6">
      <c r="B13" s="220"/>
      <c r="C13" s="221" t="s">
        <v>2971</v>
      </c>
      <c r="D13" s="222" t="s">
        <v>2972</v>
      </c>
      <c r="E13" s="222" t="s">
        <v>2957</v>
      </c>
      <c r="F13" s="223" t="s">
        <v>2973</v>
      </c>
    </row>
    <row r="14" customHeight="1" spans="2:6">
      <c r="B14" s="220"/>
      <c r="C14" s="224"/>
      <c r="D14" s="224"/>
      <c r="E14" s="224"/>
      <c r="F14" s="223" t="s">
        <v>2974</v>
      </c>
    </row>
    <row r="15" customHeight="1" spans="2:6">
      <c r="B15" s="217"/>
      <c r="C15" s="225" t="s">
        <v>2975</v>
      </c>
      <c r="D15" s="226" t="s">
        <v>2976</v>
      </c>
      <c r="E15" s="226" t="s">
        <v>442</v>
      </c>
      <c r="F15" s="219" t="s">
        <v>2977</v>
      </c>
    </row>
    <row r="16" customHeight="1" spans="2:6">
      <c r="B16" s="220"/>
      <c r="C16" s="221" t="s">
        <v>2978</v>
      </c>
      <c r="D16" s="222" t="s">
        <v>2979</v>
      </c>
      <c r="E16" s="222" t="s">
        <v>442</v>
      </c>
      <c r="F16" s="223" t="s">
        <v>2980</v>
      </c>
    </row>
    <row r="17" customHeight="1" spans="2:6">
      <c r="B17" s="220"/>
      <c r="C17" s="224"/>
      <c r="D17" s="224"/>
      <c r="E17" s="224"/>
      <c r="F17" s="223" t="s">
        <v>2981</v>
      </c>
    </row>
    <row r="18" customHeight="1" spans="2:6">
      <c r="B18" s="220"/>
      <c r="C18" s="224"/>
      <c r="D18" s="224"/>
      <c r="E18" s="224"/>
      <c r="F18" s="223" t="s">
        <v>2982</v>
      </c>
    </row>
    <row r="19" customHeight="1" spans="2:6">
      <c r="B19" s="217"/>
      <c r="C19" s="225" t="s">
        <v>2983</v>
      </c>
      <c r="D19" s="226" t="s">
        <v>2984</v>
      </c>
      <c r="E19" s="226" t="s">
        <v>429</v>
      </c>
      <c r="F19" s="219" t="s">
        <v>2985</v>
      </c>
    </row>
    <row r="20" customHeight="1" spans="2:6">
      <c r="B20" s="217"/>
      <c r="C20" s="218"/>
      <c r="D20" s="218"/>
      <c r="E20" s="218"/>
      <c r="F20" s="219" t="s">
        <v>2986</v>
      </c>
    </row>
    <row r="21" customHeight="1" spans="2:6">
      <c r="B21" s="217"/>
      <c r="C21" s="218"/>
      <c r="D21" s="218"/>
      <c r="E21" s="218"/>
      <c r="F21" s="219" t="s">
        <v>2987</v>
      </c>
    </row>
    <row r="22" customHeight="1" spans="2:6">
      <c r="B22" s="217"/>
      <c r="C22" s="218"/>
      <c r="D22" s="218"/>
      <c r="E22" s="218"/>
      <c r="F22" s="219" t="s">
        <v>2988</v>
      </c>
    </row>
    <row r="23" customHeight="1" spans="2:6">
      <c r="B23" s="217"/>
      <c r="C23" s="218"/>
      <c r="D23" s="218"/>
      <c r="E23" s="218"/>
      <c r="F23" s="219" t="s">
        <v>2989</v>
      </c>
    </row>
    <row r="24" customHeight="1" spans="2:6">
      <c r="B24" s="217"/>
      <c r="C24" s="218"/>
      <c r="D24" s="218"/>
      <c r="E24" s="218"/>
      <c r="F24" s="219" t="s">
        <v>2990</v>
      </c>
    </row>
    <row r="25" customHeight="1" spans="2:6">
      <c r="B25" s="217"/>
      <c r="C25" s="218"/>
      <c r="D25" s="218"/>
      <c r="E25" s="218"/>
      <c r="F25" s="227" t="s">
        <v>2458</v>
      </c>
    </row>
    <row r="26" customHeight="1" spans="2:6">
      <c r="B26" s="220"/>
      <c r="C26" s="221" t="s">
        <v>2991</v>
      </c>
      <c r="D26" s="222" t="s">
        <v>2992</v>
      </c>
      <c r="E26" s="222" t="s">
        <v>439</v>
      </c>
      <c r="F26" s="223" t="s">
        <v>2993</v>
      </c>
    </row>
    <row r="27" customHeight="1" spans="2:6">
      <c r="B27" s="220"/>
      <c r="C27" s="224"/>
      <c r="D27" s="224"/>
      <c r="E27" s="224"/>
      <c r="F27" s="223" t="s">
        <v>2989</v>
      </c>
    </row>
    <row r="28" customHeight="1" spans="2:6">
      <c r="B28" s="217"/>
      <c r="C28" s="225" t="s">
        <v>2994</v>
      </c>
      <c r="D28" s="226" t="s">
        <v>2995</v>
      </c>
      <c r="E28" s="226" t="s">
        <v>431</v>
      </c>
      <c r="F28" s="219" t="s">
        <v>2980</v>
      </c>
    </row>
    <row r="29" customHeight="1" spans="2:6">
      <c r="B29" s="217"/>
      <c r="C29" s="218"/>
      <c r="D29" s="218"/>
      <c r="E29" s="218"/>
      <c r="F29" s="219" t="s">
        <v>2981</v>
      </c>
    </row>
    <row r="30" customHeight="1" spans="2:6">
      <c r="B30" s="217"/>
      <c r="C30" s="218"/>
      <c r="D30" s="218"/>
      <c r="E30" s="218"/>
      <c r="F30" s="219" t="s">
        <v>2988</v>
      </c>
    </row>
    <row r="31" customHeight="1" spans="2:6">
      <c r="B31" s="217"/>
      <c r="C31" s="218"/>
      <c r="D31" s="218"/>
      <c r="E31" s="218"/>
      <c r="F31" s="219" t="s">
        <v>2989</v>
      </c>
    </row>
    <row r="32" customHeight="1" spans="2:6">
      <c r="B32" s="220"/>
      <c r="C32" s="221" t="s">
        <v>2996</v>
      </c>
      <c r="D32" s="222" t="s">
        <v>2997</v>
      </c>
      <c r="E32" s="222" t="s">
        <v>517</v>
      </c>
      <c r="F32" s="223" t="s">
        <v>2998</v>
      </c>
    </row>
    <row r="33" customHeight="1" spans="2:6">
      <c r="B33" s="220"/>
      <c r="C33" s="224"/>
      <c r="D33" s="224"/>
      <c r="E33" s="224"/>
      <c r="F33" s="223" t="s">
        <v>2993</v>
      </c>
    </row>
    <row r="34" customHeight="1" spans="2:6">
      <c r="B34" s="220"/>
      <c r="C34" s="224"/>
      <c r="D34" s="224"/>
      <c r="E34" s="224"/>
      <c r="F34" s="223" t="s">
        <v>2999</v>
      </c>
    </row>
    <row r="35" customHeight="1" spans="2:6">
      <c r="B35" s="220"/>
      <c r="C35" s="224"/>
      <c r="D35" s="224"/>
      <c r="E35" s="224"/>
      <c r="F35" s="223" t="s">
        <v>2989</v>
      </c>
    </row>
    <row r="36" customHeight="1" spans="2:6">
      <c r="B36" s="217"/>
      <c r="C36" s="225" t="s">
        <v>1613</v>
      </c>
      <c r="D36" s="226" t="s">
        <v>3000</v>
      </c>
      <c r="E36" s="226" t="s">
        <v>133</v>
      </c>
      <c r="F36" s="219" t="s">
        <v>3001</v>
      </c>
    </row>
    <row r="37" customHeight="1" spans="2:6">
      <c r="B37" s="217"/>
      <c r="C37" s="218"/>
      <c r="D37" s="218"/>
      <c r="E37" s="218"/>
      <c r="F37" s="219" t="s">
        <v>3002</v>
      </c>
    </row>
    <row r="38" customHeight="1" spans="2:6">
      <c r="B38" s="217"/>
      <c r="C38" s="218"/>
      <c r="D38" s="218"/>
      <c r="E38" s="218"/>
      <c r="F38" s="219" t="s">
        <v>2989</v>
      </c>
    </row>
    <row r="39" customHeight="1" spans="2:6">
      <c r="B39" s="220"/>
      <c r="C39" s="221" t="s">
        <v>3003</v>
      </c>
      <c r="D39" s="222" t="s">
        <v>3004</v>
      </c>
      <c r="E39" s="222" t="s">
        <v>517</v>
      </c>
      <c r="F39" s="223" t="s">
        <v>3001</v>
      </c>
    </row>
    <row r="40" customHeight="1" spans="2:6">
      <c r="B40" s="220"/>
      <c r="C40" s="224"/>
      <c r="D40" s="224"/>
      <c r="E40" s="224"/>
      <c r="F40" s="223" t="s">
        <v>2989</v>
      </c>
    </row>
    <row r="41" customHeight="1" spans="2:6">
      <c r="B41" s="217"/>
      <c r="C41" s="225" t="s">
        <v>3005</v>
      </c>
      <c r="D41" s="226" t="s">
        <v>3006</v>
      </c>
      <c r="E41" s="226" t="s">
        <v>82</v>
      </c>
      <c r="F41" s="219" t="s">
        <v>2993</v>
      </c>
    </row>
    <row r="42" customHeight="1" spans="2:6">
      <c r="B42" s="217"/>
      <c r="C42" s="218"/>
      <c r="D42" s="218"/>
      <c r="E42" s="218"/>
      <c r="F42" s="219" t="s">
        <v>3002</v>
      </c>
    </row>
    <row r="43" customHeight="1" spans="2:6">
      <c r="B43" s="217"/>
      <c r="C43" s="218"/>
      <c r="D43" s="218"/>
      <c r="E43" s="218"/>
      <c r="F43" s="219" t="s">
        <v>2989</v>
      </c>
    </row>
    <row r="44" customHeight="1" spans="2:6">
      <c r="B44" s="220"/>
      <c r="C44" s="221" t="s">
        <v>3007</v>
      </c>
      <c r="D44" s="222" t="s">
        <v>3008</v>
      </c>
      <c r="E44" s="222" t="s">
        <v>508</v>
      </c>
      <c r="F44" s="223" t="s">
        <v>3009</v>
      </c>
    </row>
    <row r="45" customHeight="1" spans="2:6">
      <c r="B45" s="220"/>
      <c r="C45" s="224"/>
      <c r="D45" s="224"/>
      <c r="E45" s="224"/>
      <c r="F45" s="223" t="s">
        <v>2989</v>
      </c>
    </row>
    <row r="46" customHeight="1" spans="2:6">
      <c r="B46" s="220"/>
      <c r="C46" s="224"/>
      <c r="D46" s="224"/>
      <c r="E46" s="224"/>
      <c r="F46" s="223" t="s">
        <v>3010</v>
      </c>
    </row>
    <row r="47" customHeight="1" spans="2:6">
      <c r="B47" s="217"/>
      <c r="C47" s="225" t="s">
        <v>3011</v>
      </c>
      <c r="D47" s="226" t="s">
        <v>3012</v>
      </c>
      <c r="E47" s="226" t="s">
        <v>508</v>
      </c>
      <c r="F47" s="219" t="s">
        <v>3013</v>
      </c>
    </row>
    <row r="48" customHeight="1" spans="2:6">
      <c r="B48" s="217"/>
      <c r="C48" s="218"/>
      <c r="D48" s="218"/>
      <c r="E48" s="218"/>
      <c r="F48" s="219" t="s">
        <v>3014</v>
      </c>
    </row>
    <row r="49" customHeight="1" spans="2:6">
      <c r="B49" s="220"/>
      <c r="C49" s="221" t="s">
        <v>3015</v>
      </c>
      <c r="D49" s="222" t="s">
        <v>3016</v>
      </c>
      <c r="E49" s="222" t="s">
        <v>508</v>
      </c>
      <c r="F49" s="223" t="s">
        <v>3017</v>
      </c>
    </row>
    <row r="50" customHeight="1" spans="2:6">
      <c r="B50" s="220"/>
      <c r="C50" s="224"/>
      <c r="D50" s="224"/>
      <c r="E50" s="224"/>
      <c r="F50" s="223" t="s">
        <v>3018</v>
      </c>
    </row>
    <row r="51" customHeight="1" spans="2:6">
      <c r="B51" s="220"/>
      <c r="C51" s="224"/>
      <c r="D51" s="224"/>
      <c r="E51" s="224"/>
      <c r="F51" s="223" t="s">
        <v>2989</v>
      </c>
    </row>
    <row r="52" customHeight="1" spans="2:6">
      <c r="B52" s="217"/>
      <c r="C52" s="225" t="s">
        <v>3019</v>
      </c>
      <c r="D52" s="226" t="s">
        <v>3020</v>
      </c>
      <c r="E52" s="226" t="s">
        <v>431</v>
      </c>
      <c r="F52" s="219" t="s">
        <v>3013</v>
      </c>
    </row>
    <row r="53" customHeight="1" spans="2:6">
      <c r="B53" s="217"/>
      <c r="C53" s="218"/>
      <c r="D53" s="218"/>
      <c r="E53" s="218"/>
      <c r="F53" s="219" t="s">
        <v>2989</v>
      </c>
    </row>
    <row r="54" customHeight="1" spans="2:6">
      <c r="B54" s="220"/>
      <c r="C54" s="221" t="s">
        <v>3021</v>
      </c>
      <c r="D54" s="222" t="s">
        <v>3022</v>
      </c>
      <c r="E54" s="222" t="s">
        <v>1716</v>
      </c>
      <c r="F54" s="223" t="s">
        <v>2993</v>
      </c>
    </row>
    <row r="55" customHeight="1" spans="2:6">
      <c r="B55" s="220"/>
      <c r="C55" s="224"/>
      <c r="D55" s="224"/>
      <c r="E55" s="224"/>
      <c r="F55" s="223" t="s">
        <v>3023</v>
      </c>
    </row>
    <row r="56" customHeight="1" spans="2:6">
      <c r="B56" s="220"/>
      <c r="C56" s="224"/>
      <c r="D56" s="224"/>
      <c r="E56" s="224"/>
      <c r="F56" s="223" t="s">
        <v>2989</v>
      </c>
    </row>
    <row r="57" customHeight="1" spans="2:6">
      <c r="B57" s="220"/>
      <c r="C57" s="224"/>
      <c r="D57" s="224"/>
      <c r="E57" s="224"/>
      <c r="F57" s="223" t="s">
        <v>2465</v>
      </c>
    </row>
    <row r="58" customHeight="1" spans="2:6">
      <c r="B58" s="220"/>
      <c r="C58" s="224"/>
      <c r="D58" s="224"/>
      <c r="E58" s="224"/>
      <c r="F58" s="223" t="s">
        <v>3024</v>
      </c>
    </row>
    <row r="59" customHeight="1" spans="2:6">
      <c r="B59" s="217"/>
      <c r="C59" s="225" t="s">
        <v>3025</v>
      </c>
      <c r="D59" s="226" t="s">
        <v>3026</v>
      </c>
      <c r="E59" s="226" t="s">
        <v>431</v>
      </c>
      <c r="F59" s="219" t="s">
        <v>3027</v>
      </c>
    </row>
    <row r="60" customHeight="1" spans="2:6">
      <c r="B60" s="217"/>
      <c r="C60" s="218"/>
      <c r="D60" s="218"/>
      <c r="E60" s="218"/>
      <c r="F60" s="219" t="s">
        <v>3028</v>
      </c>
    </row>
    <row r="61" customHeight="1" spans="2:6">
      <c r="B61" s="217"/>
      <c r="C61" s="218"/>
      <c r="D61" s="218"/>
      <c r="E61" s="218"/>
      <c r="F61" s="219" t="s">
        <v>2986</v>
      </c>
    </row>
    <row r="62" customHeight="1" spans="2:6">
      <c r="B62" s="217"/>
      <c r="C62" s="218"/>
      <c r="D62" s="218"/>
      <c r="E62" s="218"/>
      <c r="F62" s="219" t="s">
        <v>2989</v>
      </c>
    </row>
    <row r="63" customHeight="1" spans="2:6">
      <c r="B63" s="220"/>
      <c r="C63" s="221" t="s">
        <v>3029</v>
      </c>
      <c r="D63" s="222" t="s">
        <v>3030</v>
      </c>
      <c r="E63" s="222" t="s">
        <v>442</v>
      </c>
      <c r="F63" s="223" t="s">
        <v>3031</v>
      </c>
    </row>
    <row r="64" customHeight="1" spans="2:6">
      <c r="B64" s="220"/>
      <c r="C64" s="224"/>
      <c r="D64" s="224"/>
      <c r="E64" s="224"/>
      <c r="F64" s="223" t="s">
        <v>2989</v>
      </c>
    </row>
    <row r="65" customHeight="1" spans="2:6">
      <c r="B65" s="217"/>
      <c r="C65" s="225" t="s">
        <v>3032</v>
      </c>
      <c r="D65" s="226" t="s">
        <v>3033</v>
      </c>
      <c r="E65" s="226" t="s">
        <v>82</v>
      </c>
      <c r="F65" s="219" t="s">
        <v>3034</v>
      </c>
    </row>
    <row r="66" customHeight="1" spans="2:6">
      <c r="B66" s="220"/>
      <c r="C66" s="221" t="s">
        <v>3035</v>
      </c>
      <c r="D66" s="222" t="s">
        <v>3036</v>
      </c>
      <c r="E66" s="222" t="s">
        <v>423</v>
      </c>
      <c r="F66" s="223" t="s">
        <v>3031</v>
      </c>
    </row>
    <row r="67" customHeight="1" spans="2:6">
      <c r="B67" s="220"/>
      <c r="C67" s="224"/>
      <c r="D67" s="224"/>
      <c r="E67" s="224"/>
      <c r="F67" s="223" t="s">
        <v>2989</v>
      </c>
    </row>
    <row r="68" customHeight="1" spans="2:6">
      <c r="B68" s="217"/>
      <c r="C68" s="225" t="s">
        <v>3037</v>
      </c>
      <c r="D68" s="226" t="s">
        <v>3038</v>
      </c>
      <c r="E68" s="226" t="s">
        <v>82</v>
      </c>
      <c r="F68" s="219" t="s">
        <v>3039</v>
      </c>
    </row>
    <row r="69" customHeight="1" spans="2:6">
      <c r="B69" s="217"/>
      <c r="C69" s="218"/>
      <c r="D69" s="218"/>
      <c r="E69" s="218"/>
      <c r="F69" s="219" t="s">
        <v>3023</v>
      </c>
    </row>
    <row r="70" customHeight="1" spans="2:6">
      <c r="B70" s="217"/>
      <c r="C70" s="218"/>
      <c r="D70" s="218"/>
      <c r="E70" s="218"/>
      <c r="F70" s="219" t="s">
        <v>2993</v>
      </c>
    </row>
    <row r="71" customHeight="1" spans="2:6">
      <c r="B71" s="217"/>
      <c r="C71" s="218"/>
      <c r="D71" s="218"/>
      <c r="E71" s="218"/>
      <c r="F71" s="219" t="s">
        <v>3040</v>
      </c>
    </row>
    <row r="72" customHeight="1" spans="2:6">
      <c r="B72" s="217"/>
      <c r="C72" s="218"/>
      <c r="D72" s="218"/>
      <c r="E72" s="218"/>
      <c r="F72" s="219" t="s">
        <v>2989</v>
      </c>
    </row>
    <row r="73" customHeight="1" spans="2:6">
      <c r="B73" s="220"/>
      <c r="C73" s="221" t="s">
        <v>3041</v>
      </c>
      <c r="D73" s="222" t="s">
        <v>3042</v>
      </c>
      <c r="E73" s="222" t="s">
        <v>431</v>
      </c>
      <c r="F73" s="223" t="s">
        <v>3017</v>
      </c>
    </row>
    <row r="74" customHeight="1" spans="2:6">
      <c r="B74" s="220"/>
      <c r="C74" s="224"/>
      <c r="D74" s="224"/>
      <c r="E74" s="224"/>
      <c r="F74" s="223" t="s">
        <v>3043</v>
      </c>
    </row>
    <row r="75" customHeight="1" spans="2:6">
      <c r="B75" s="220"/>
      <c r="C75" s="224"/>
      <c r="D75" s="224"/>
      <c r="E75" s="224"/>
      <c r="F75" s="223" t="s">
        <v>3044</v>
      </c>
    </row>
    <row r="76" customHeight="1" spans="2:6">
      <c r="B76" s="217"/>
      <c r="C76" s="225" t="s">
        <v>1596</v>
      </c>
      <c r="D76" s="226" t="s">
        <v>3045</v>
      </c>
      <c r="E76" s="226" t="s">
        <v>82</v>
      </c>
      <c r="F76" s="219" t="s">
        <v>3001</v>
      </c>
    </row>
    <row r="77" customHeight="1" spans="2:6">
      <c r="B77" s="217"/>
      <c r="C77" s="218"/>
      <c r="D77" s="218"/>
      <c r="E77" s="218"/>
      <c r="F77" s="219" t="s">
        <v>3046</v>
      </c>
    </row>
    <row r="78" customHeight="1" spans="2:6">
      <c r="B78" s="220"/>
      <c r="C78" s="221" t="s">
        <v>3047</v>
      </c>
      <c r="D78" s="222" t="s">
        <v>3048</v>
      </c>
      <c r="E78" s="222" t="s">
        <v>439</v>
      </c>
      <c r="F78" s="223" t="s">
        <v>3049</v>
      </c>
    </row>
    <row r="79" customHeight="1" spans="2:6">
      <c r="B79" s="220"/>
      <c r="C79" s="224"/>
      <c r="D79" s="224"/>
      <c r="E79" s="224"/>
      <c r="F79" s="223" t="s">
        <v>3046</v>
      </c>
    </row>
    <row r="80" customHeight="1" spans="2:6">
      <c r="B80" s="217"/>
      <c r="C80" s="225" t="s">
        <v>3050</v>
      </c>
      <c r="D80" s="226" t="s">
        <v>3051</v>
      </c>
      <c r="E80" s="226" t="s">
        <v>82</v>
      </c>
      <c r="F80" s="219" t="s">
        <v>3039</v>
      </c>
    </row>
    <row r="81" customHeight="1" spans="2:6">
      <c r="B81" s="217"/>
      <c r="C81" s="218"/>
      <c r="D81" s="218"/>
      <c r="E81" s="218"/>
      <c r="F81" s="219" t="s">
        <v>3052</v>
      </c>
    </row>
    <row r="82" customHeight="1" spans="2:6">
      <c r="B82" s="217"/>
      <c r="C82" s="218"/>
      <c r="D82" s="218"/>
      <c r="E82" s="218"/>
      <c r="F82" s="219" t="s">
        <v>2993</v>
      </c>
    </row>
    <row r="83" customHeight="1" spans="2:6">
      <c r="B83" s="217"/>
      <c r="C83" s="218"/>
      <c r="D83" s="218"/>
      <c r="E83" s="218"/>
      <c r="F83" s="219" t="s">
        <v>3040</v>
      </c>
    </row>
    <row r="84" customHeight="1" spans="2:6">
      <c r="B84" s="217"/>
      <c r="C84" s="218"/>
      <c r="D84" s="218"/>
      <c r="E84" s="218"/>
      <c r="F84" s="219" t="s">
        <v>3046</v>
      </c>
    </row>
    <row r="85" customHeight="1" spans="2:6">
      <c r="B85" s="220"/>
      <c r="C85" s="221" t="s">
        <v>3053</v>
      </c>
      <c r="D85" s="222" t="s">
        <v>3054</v>
      </c>
      <c r="E85" s="222" t="s">
        <v>154</v>
      </c>
      <c r="F85" s="223" t="s">
        <v>3055</v>
      </c>
    </row>
    <row r="86" customHeight="1" spans="2:6">
      <c r="B86" s="217"/>
      <c r="C86" s="225" t="s">
        <v>3056</v>
      </c>
      <c r="D86" s="226" t="s">
        <v>3057</v>
      </c>
      <c r="E86" s="226" t="s">
        <v>113</v>
      </c>
      <c r="F86" s="219" t="s">
        <v>3058</v>
      </c>
    </row>
    <row r="87" customHeight="1" spans="2:6">
      <c r="B87" s="220"/>
      <c r="C87" s="221" t="s">
        <v>3059</v>
      </c>
      <c r="D87" s="222" t="s">
        <v>3060</v>
      </c>
      <c r="E87" s="222" t="s">
        <v>150</v>
      </c>
      <c r="F87" s="223" t="s">
        <v>3061</v>
      </c>
    </row>
    <row r="88" customHeight="1" spans="2:6">
      <c r="B88" s="220"/>
      <c r="C88" s="224"/>
      <c r="D88" s="224"/>
      <c r="E88" s="224"/>
      <c r="F88" s="223" t="s">
        <v>3062</v>
      </c>
    </row>
    <row r="89" customHeight="1" spans="2:6">
      <c r="B89" s="220"/>
      <c r="C89" s="224"/>
      <c r="D89" s="224"/>
      <c r="E89" s="224"/>
      <c r="F89" s="223" t="s">
        <v>3063</v>
      </c>
    </row>
    <row r="90" customHeight="1" spans="2:6">
      <c r="B90" s="220"/>
      <c r="C90" s="224"/>
      <c r="D90" s="224"/>
      <c r="E90" s="224"/>
      <c r="F90" s="223" t="s">
        <v>3064</v>
      </c>
    </row>
    <row r="91" customHeight="1" spans="2:6">
      <c r="B91" s="217"/>
      <c r="C91" s="225" t="s">
        <v>3059</v>
      </c>
      <c r="D91" s="226" t="s">
        <v>3060</v>
      </c>
      <c r="E91" s="226" t="s">
        <v>150</v>
      </c>
      <c r="F91" s="219" t="s">
        <v>3061</v>
      </c>
    </row>
    <row r="92" customHeight="1" spans="2:6">
      <c r="B92" s="217"/>
      <c r="C92" s="218"/>
      <c r="D92" s="218"/>
      <c r="E92" s="218"/>
      <c r="F92" s="219" t="s">
        <v>3062</v>
      </c>
    </row>
    <row r="93" customHeight="1" spans="2:6">
      <c r="B93" s="217"/>
      <c r="C93" s="218"/>
      <c r="D93" s="218"/>
      <c r="E93" s="218"/>
      <c r="F93" s="219" t="s">
        <v>3063</v>
      </c>
    </row>
    <row r="94" customHeight="1" spans="2:6">
      <c r="B94" s="217"/>
      <c r="C94" s="218"/>
      <c r="D94" s="218"/>
      <c r="E94" s="218"/>
      <c r="F94" s="219" t="s">
        <v>3064</v>
      </c>
    </row>
    <row r="95" customHeight="1" spans="2:6">
      <c r="B95" s="220"/>
      <c r="C95" s="221" t="s">
        <v>3065</v>
      </c>
      <c r="D95" s="222" t="s">
        <v>3066</v>
      </c>
      <c r="E95" s="222" t="s">
        <v>82</v>
      </c>
      <c r="F95" s="223" t="s">
        <v>2988</v>
      </c>
    </row>
    <row r="96" customHeight="1" spans="2:6">
      <c r="B96" s="220"/>
      <c r="C96" s="224"/>
      <c r="D96" s="224"/>
      <c r="E96" s="224"/>
      <c r="F96" s="223" t="s">
        <v>3067</v>
      </c>
    </row>
    <row r="97" customHeight="1" spans="2:6">
      <c r="B97" s="217"/>
      <c r="C97" s="225" t="s">
        <v>3068</v>
      </c>
      <c r="D97" s="226" t="s">
        <v>3069</v>
      </c>
      <c r="E97" s="226" t="s">
        <v>82</v>
      </c>
      <c r="F97" s="219" t="s">
        <v>2993</v>
      </c>
    </row>
    <row r="98" customHeight="1" spans="2:6">
      <c r="B98" s="217"/>
      <c r="C98" s="218"/>
      <c r="D98" s="218"/>
      <c r="E98" s="218"/>
      <c r="F98" s="219" t="s">
        <v>3070</v>
      </c>
    </row>
    <row r="99" customHeight="1" spans="2:6">
      <c r="B99" s="220"/>
      <c r="C99" s="221" t="s">
        <v>3071</v>
      </c>
      <c r="D99" s="222" t="s">
        <v>3072</v>
      </c>
      <c r="E99" s="222" t="s">
        <v>82</v>
      </c>
      <c r="F99" s="223" t="s">
        <v>3023</v>
      </c>
    </row>
    <row r="100" customHeight="1" spans="2:6">
      <c r="B100" s="217"/>
      <c r="C100" s="225" t="s">
        <v>3073</v>
      </c>
      <c r="D100" s="226" t="s">
        <v>3074</v>
      </c>
      <c r="E100" s="226" t="s">
        <v>82</v>
      </c>
      <c r="F100" s="219" t="s">
        <v>3075</v>
      </c>
    </row>
    <row r="101" customHeight="1" spans="2:6">
      <c r="B101" s="217"/>
      <c r="C101" s="218"/>
      <c r="D101" s="218"/>
      <c r="E101" s="218"/>
      <c r="F101" s="219" t="s">
        <v>3076</v>
      </c>
    </row>
    <row r="102" customHeight="1" spans="2:6">
      <c r="B102" s="220"/>
      <c r="C102" s="221" t="s">
        <v>3077</v>
      </c>
      <c r="D102" s="222" t="s">
        <v>3078</v>
      </c>
      <c r="E102" s="222" t="s">
        <v>82</v>
      </c>
      <c r="F102" s="223" t="s">
        <v>2988</v>
      </c>
    </row>
    <row r="103" customHeight="1" spans="2:6">
      <c r="B103" s="217"/>
      <c r="C103" s="225" t="s">
        <v>3079</v>
      </c>
      <c r="D103" s="226" t="s">
        <v>3080</v>
      </c>
      <c r="E103" s="226" t="s">
        <v>82</v>
      </c>
      <c r="F103" s="219" t="s">
        <v>3052</v>
      </c>
    </row>
    <row r="104" customHeight="1" spans="2:6">
      <c r="B104" s="220"/>
      <c r="C104" s="221" t="s">
        <v>3081</v>
      </c>
      <c r="D104" s="222" t="s">
        <v>3082</v>
      </c>
      <c r="E104" s="222" t="s">
        <v>82</v>
      </c>
      <c r="F104" s="223" t="s">
        <v>3001</v>
      </c>
    </row>
    <row r="105" customHeight="1" spans="2:6">
      <c r="B105" s="220"/>
      <c r="C105" s="224"/>
      <c r="D105" s="224"/>
      <c r="E105" s="224"/>
      <c r="F105" s="223" t="s">
        <v>3083</v>
      </c>
    </row>
    <row r="106" customHeight="1" spans="2:6">
      <c r="B106" s="217"/>
      <c r="C106" s="225" t="s">
        <v>3084</v>
      </c>
      <c r="D106" s="226" t="s">
        <v>3085</v>
      </c>
      <c r="E106" s="226" t="s">
        <v>425</v>
      </c>
      <c r="F106" s="219" t="s">
        <v>3086</v>
      </c>
    </row>
    <row r="107" customHeight="1" spans="2:6">
      <c r="B107" s="217"/>
      <c r="C107" s="218"/>
      <c r="D107" s="218"/>
      <c r="E107" s="218"/>
      <c r="F107" s="219" t="s">
        <v>3083</v>
      </c>
    </row>
    <row r="108" customHeight="1" spans="2:6">
      <c r="B108" s="220"/>
      <c r="C108" s="221" t="s">
        <v>3087</v>
      </c>
      <c r="D108" s="222" t="s">
        <v>3088</v>
      </c>
      <c r="E108" s="222" t="s">
        <v>433</v>
      </c>
      <c r="F108" s="223" t="s">
        <v>2993</v>
      </c>
    </row>
    <row r="109" customHeight="1" spans="2:6">
      <c r="B109" s="220"/>
      <c r="C109" s="224"/>
      <c r="D109" s="224"/>
      <c r="E109" s="224"/>
      <c r="F109" s="223" t="s">
        <v>3023</v>
      </c>
    </row>
    <row r="110" customHeight="1" spans="2:6">
      <c r="B110" s="220"/>
      <c r="C110" s="224"/>
      <c r="D110" s="224"/>
      <c r="E110" s="224"/>
      <c r="F110" s="223" t="s">
        <v>3083</v>
      </c>
    </row>
    <row r="111" customHeight="1" spans="2:6">
      <c r="B111" s="217"/>
      <c r="C111" s="225" t="s">
        <v>3089</v>
      </c>
      <c r="D111" s="226" t="s">
        <v>3090</v>
      </c>
      <c r="E111" s="226" t="s">
        <v>82</v>
      </c>
      <c r="F111" s="219" t="s">
        <v>2993</v>
      </c>
    </row>
    <row r="112" customHeight="1" spans="2:6">
      <c r="B112" s="217"/>
      <c r="C112" s="218"/>
      <c r="D112" s="218"/>
      <c r="E112" s="218"/>
      <c r="F112" s="219" t="s">
        <v>3075</v>
      </c>
    </row>
    <row r="113" customHeight="1" spans="2:6">
      <c r="B113" s="217"/>
      <c r="C113" s="218"/>
      <c r="D113" s="218"/>
      <c r="E113" s="218"/>
      <c r="F113" s="219" t="s">
        <v>3091</v>
      </c>
    </row>
    <row r="114" customHeight="1" spans="2:6">
      <c r="B114" s="220"/>
      <c r="C114" s="221" t="s">
        <v>3092</v>
      </c>
      <c r="D114" s="222" t="s">
        <v>3093</v>
      </c>
      <c r="E114" s="222" t="s">
        <v>431</v>
      </c>
      <c r="F114" s="223" t="s">
        <v>2986</v>
      </c>
    </row>
    <row r="115" customHeight="1" spans="2:6">
      <c r="B115" s="220"/>
      <c r="C115" s="224"/>
      <c r="D115" s="224"/>
      <c r="E115" s="224"/>
      <c r="F115" s="223" t="s">
        <v>3086</v>
      </c>
    </row>
    <row r="116" customHeight="1" spans="2:6">
      <c r="B116" s="228"/>
      <c r="C116" s="229"/>
      <c r="D116" s="229"/>
      <c r="E116" s="229"/>
      <c r="F116" s="230" t="s">
        <v>3028</v>
      </c>
    </row>
  </sheetData>
  <mergeCells count="140">
    <mergeCell ref="B3:B4"/>
    <mergeCell ref="B5:B7"/>
    <mergeCell ref="B8:B12"/>
    <mergeCell ref="B13:B14"/>
    <mergeCell ref="B16:B18"/>
    <mergeCell ref="B19:B25"/>
    <mergeCell ref="B26:B27"/>
    <mergeCell ref="B28:B31"/>
    <mergeCell ref="B32:B35"/>
    <mergeCell ref="B36:B38"/>
    <mergeCell ref="B39:B40"/>
    <mergeCell ref="B41:B43"/>
    <mergeCell ref="B44:B46"/>
    <mergeCell ref="B47:B48"/>
    <mergeCell ref="B49:B51"/>
    <mergeCell ref="B52:B53"/>
    <mergeCell ref="B54:B58"/>
    <mergeCell ref="B59:B62"/>
    <mergeCell ref="B63:B64"/>
    <mergeCell ref="B66:B67"/>
    <mergeCell ref="B68:B72"/>
    <mergeCell ref="B73:B75"/>
    <mergeCell ref="B76:B77"/>
    <mergeCell ref="B78:B79"/>
    <mergeCell ref="B80:B84"/>
    <mergeCell ref="B87:B90"/>
    <mergeCell ref="B91:B94"/>
    <mergeCell ref="B95:B96"/>
    <mergeCell ref="B97:B98"/>
    <mergeCell ref="B100:B101"/>
    <mergeCell ref="B104:B105"/>
    <mergeCell ref="B106:B107"/>
    <mergeCell ref="B108:B110"/>
    <mergeCell ref="B111:B113"/>
    <mergeCell ref="B114:B116"/>
    <mergeCell ref="C3:C4"/>
    <mergeCell ref="C5:C7"/>
    <mergeCell ref="C8:C12"/>
    <mergeCell ref="C13:C14"/>
    <mergeCell ref="C16:C18"/>
    <mergeCell ref="C19:C25"/>
    <mergeCell ref="C26:C27"/>
    <mergeCell ref="C28:C31"/>
    <mergeCell ref="C32:C35"/>
    <mergeCell ref="C36:C38"/>
    <mergeCell ref="C39:C40"/>
    <mergeCell ref="C41:C43"/>
    <mergeCell ref="C44:C46"/>
    <mergeCell ref="C47:C48"/>
    <mergeCell ref="C49:C51"/>
    <mergeCell ref="C52:C53"/>
    <mergeCell ref="C54:C58"/>
    <mergeCell ref="C59:C62"/>
    <mergeCell ref="C63:C64"/>
    <mergeCell ref="C66:C67"/>
    <mergeCell ref="C68:C72"/>
    <mergeCell ref="C73:C75"/>
    <mergeCell ref="C76:C77"/>
    <mergeCell ref="C78:C79"/>
    <mergeCell ref="C80:C84"/>
    <mergeCell ref="C87:C90"/>
    <mergeCell ref="C91:C94"/>
    <mergeCell ref="C95:C96"/>
    <mergeCell ref="C97:C98"/>
    <mergeCell ref="C100:C101"/>
    <mergeCell ref="C104:C105"/>
    <mergeCell ref="C106:C107"/>
    <mergeCell ref="C108:C110"/>
    <mergeCell ref="C111:C113"/>
    <mergeCell ref="C114:C116"/>
    <mergeCell ref="D3:D4"/>
    <mergeCell ref="D5:D7"/>
    <mergeCell ref="D8:D12"/>
    <mergeCell ref="D13:D14"/>
    <mergeCell ref="D16:D18"/>
    <mergeCell ref="D19:D25"/>
    <mergeCell ref="D26:D27"/>
    <mergeCell ref="D28:D31"/>
    <mergeCell ref="D32:D35"/>
    <mergeCell ref="D36:D38"/>
    <mergeCell ref="D39:D40"/>
    <mergeCell ref="D41:D43"/>
    <mergeCell ref="D44:D46"/>
    <mergeCell ref="D47:D48"/>
    <mergeCell ref="D49:D51"/>
    <mergeCell ref="D52:D53"/>
    <mergeCell ref="D54:D58"/>
    <mergeCell ref="D59:D62"/>
    <mergeCell ref="D63:D64"/>
    <mergeCell ref="D66:D67"/>
    <mergeCell ref="D68:D72"/>
    <mergeCell ref="D73:D75"/>
    <mergeCell ref="D76:D77"/>
    <mergeCell ref="D78:D79"/>
    <mergeCell ref="D80:D84"/>
    <mergeCell ref="D87:D90"/>
    <mergeCell ref="D91:D94"/>
    <mergeCell ref="D95:D96"/>
    <mergeCell ref="D97:D98"/>
    <mergeCell ref="D100:D101"/>
    <mergeCell ref="D104:D105"/>
    <mergeCell ref="D106:D107"/>
    <mergeCell ref="D108:D110"/>
    <mergeCell ref="D111:D113"/>
    <mergeCell ref="D114:D116"/>
    <mergeCell ref="E3:E4"/>
    <mergeCell ref="E5:E7"/>
    <mergeCell ref="E8:E12"/>
    <mergeCell ref="E13:E14"/>
    <mergeCell ref="E16:E18"/>
    <mergeCell ref="E19:E25"/>
    <mergeCell ref="E26:E27"/>
    <mergeCell ref="E28:E31"/>
    <mergeCell ref="E32:E35"/>
    <mergeCell ref="E36:E38"/>
    <mergeCell ref="E39:E40"/>
    <mergeCell ref="E41:E43"/>
    <mergeCell ref="E44:E46"/>
    <mergeCell ref="E47:E48"/>
    <mergeCell ref="E49:E51"/>
    <mergeCell ref="E52:E53"/>
    <mergeCell ref="E54:E58"/>
    <mergeCell ref="E59:E62"/>
    <mergeCell ref="E63:E64"/>
    <mergeCell ref="E66:E67"/>
    <mergeCell ref="E68:E72"/>
    <mergeCell ref="E73:E75"/>
    <mergeCell ref="E76:E77"/>
    <mergeCell ref="E78:E79"/>
    <mergeCell ref="E80:E84"/>
    <mergeCell ref="E87:E90"/>
    <mergeCell ref="E91:E94"/>
    <mergeCell ref="E95:E96"/>
    <mergeCell ref="E97:E98"/>
    <mergeCell ref="E100:E101"/>
    <mergeCell ref="E104:E105"/>
    <mergeCell ref="E106:E107"/>
    <mergeCell ref="E108:E110"/>
    <mergeCell ref="E111:E113"/>
    <mergeCell ref="E114:E116"/>
  </mergeCells>
  <hyperlinks>
    <hyperlink ref="D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0"/>
  <sheetViews>
    <sheetView showGridLines="0" workbookViewId="0">
      <selection activeCell="D1" sqref="D1:F1"/>
    </sheetView>
  </sheetViews>
  <sheetFormatPr defaultColWidth="9" defaultRowHeight="40" customHeight="1" outlineLevelCol="7"/>
  <cols>
    <col min="1" max="1" width="25.625" style="177" customWidth="1"/>
    <col min="2" max="16384" width="20.625" style="177" customWidth="1"/>
  </cols>
  <sheetData>
    <row r="1" customHeight="1" spans="4:6">
      <c r="D1" s="146" t="s">
        <v>0</v>
      </c>
      <c r="E1" s="178"/>
      <c r="F1" s="178"/>
    </row>
    <row r="2" customHeight="1" spans="2:8">
      <c r="B2" s="179" t="s">
        <v>3094</v>
      </c>
      <c r="C2" s="180"/>
      <c r="D2" s="180"/>
      <c r="E2" s="181"/>
      <c r="F2" s="182" t="s">
        <v>2468</v>
      </c>
      <c r="G2" s="183" t="s">
        <v>2878</v>
      </c>
      <c r="H2" s="184" t="s">
        <v>29</v>
      </c>
    </row>
    <row r="3" customHeight="1" spans="2:8">
      <c r="B3" s="185" t="s">
        <v>3095</v>
      </c>
      <c r="C3" s="186" t="s">
        <v>3096</v>
      </c>
      <c r="D3" s="186" t="s">
        <v>3097</v>
      </c>
      <c r="E3" s="187" t="s">
        <v>3098</v>
      </c>
      <c r="F3" s="188"/>
      <c r="G3" s="189"/>
      <c r="H3" s="190"/>
    </row>
    <row r="4" customHeight="1" spans="2:8">
      <c r="B4" s="191" t="s">
        <v>3099</v>
      </c>
      <c r="C4" s="192" t="s">
        <v>271</v>
      </c>
      <c r="D4" s="192" t="s">
        <v>3100</v>
      </c>
      <c r="E4" s="192" t="s">
        <v>3101</v>
      </c>
      <c r="F4" s="193" t="s">
        <v>3102</v>
      </c>
      <c r="G4" s="194" t="s">
        <v>3103</v>
      </c>
      <c r="H4" s="195" t="s">
        <v>3104</v>
      </c>
    </row>
    <row r="5" customHeight="1" spans="2:8">
      <c r="B5" s="196"/>
      <c r="C5" s="197" t="s">
        <v>3105</v>
      </c>
      <c r="D5" s="197" t="s">
        <v>3106</v>
      </c>
      <c r="E5" s="197" t="s">
        <v>3107</v>
      </c>
      <c r="F5" s="198" t="s">
        <v>3107</v>
      </c>
      <c r="G5" s="199" t="s">
        <v>3108</v>
      </c>
      <c r="H5" s="200"/>
    </row>
    <row r="6" customHeight="1" spans="2:8">
      <c r="B6" s="196"/>
      <c r="C6" s="197" t="s">
        <v>3109</v>
      </c>
      <c r="D6" s="197" t="s">
        <v>3110</v>
      </c>
      <c r="E6" s="197" t="s">
        <v>3111</v>
      </c>
      <c r="F6" s="198" t="s">
        <v>3112</v>
      </c>
      <c r="G6" s="201"/>
      <c r="H6" s="200"/>
    </row>
    <row r="7" customHeight="1" spans="2:8">
      <c r="B7" s="196"/>
      <c r="C7" s="197" t="s">
        <v>3113</v>
      </c>
      <c r="D7" s="197" t="s">
        <v>3114</v>
      </c>
      <c r="E7" s="197" t="s">
        <v>3115</v>
      </c>
      <c r="F7" s="198" t="s">
        <v>3116</v>
      </c>
      <c r="G7" s="201"/>
      <c r="H7" s="200"/>
    </row>
    <row r="8" customHeight="1" spans="2:8">
      <c r="B8" s="196"/>
      <c r="C8" s="197" t="s">
        <v>3117</v>
      </c>
      <c r="D8" s="197" t="s">
        <v>275</v>
      </c>
      <c r="E8" s="197" t="s">
        <v>3118</v>
      </c>
      <c r="F8" s="198" t="s">
        <v>3119</v>
      </c>
      <c r="G8" s="201"/>
      <c r="H8" s="200"/>
    </row>
    <row r="9" customHeight="1" spans="2:8">
      <c r="B9" s="196"/>
      <c r="C9" s="197" t="s">
        <v>3120</v>
      </c>
      <c r="D9" s="202"/>
      <c r="E9" s="197" t="s">
        <v>3121</v>
      </c>
      <c r="F9" s="198" t="s">
        <v>3122</v>
      </c>
      <c r="G9" s="201"/>
      <c r="H9" s="200"/>
    </row>
    <row r="10" customHeight="1" spans="2:8">
      <c r="B10" s="203"/>
      <c r="C10" s="204" t="s">
        <v>3123</v>
      </c>
      <c r="D10" s="205"/>
      <c r="E10" s="204" t="s">
        <v>3124</v>
      </c>
      <c r="F10" s="206"/>
      <c r="G10" s="207"/>
      <c r="H10" s="208"/>
    </row>
  </sheetData>
  <mergeCells count="5">
    <mergeCell ref="D1:F1"/>
    <mergeCell ref="B2:E2"/>
    <mergeCell ref="F2:F3"/>
    <mergeCell ref="G2:G3"/>
    <mergeCell ref="H2:H3"/>
  </mergeCells>
  <hyperlinks>
    <hyperlink ref="D1:F1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H1"/>
    </sheetView>
  </sheetViews>
  <sheetFormatPr defaultColWidth="9" defaultRowHeight="50" customHeight="1" outlineLevelCol="7"/>
  <cols>
    <col min="1" max="1" width="2.625" style="143" customWidth="1"/>
    <col min="2" max="4" width="12.625" style="143" customWidth="1"/>
    <col min="5" max="5" width="20.625" style="143" customWidth="1"/>
    <col min="6" max="6" width="12.625" style="143" customWidth="1"/>
    <col min="7" max="7" width="80.625" style="144" customWidth="1"/>
    <col min="8" max="8" width="35.625" style="144" customWidth="1"/>
    <col min="9" max="16384" width="9" style="143"/>
  </cols>
  <sheetData>
    <row r="1" ht="25" customHeight="1" spans="2:8">
      <c r="B1" s="145" t="s">
        <v>0</v>
      </c>
      <c r="C1" s="146"/>
      <c r="D1" s="146"/>
      <c r="E1" s="146"/>
      <c r="F1" s="145"/>
      <c r="G1" s="146"/>
      <c r="H1" s="146"/>
    </row>
    <row r="2" ht="20" customHeight="1" spans="2:8">
      <c r="B2" s="147" t="s">
        <v>419</v>
      </c>
      <c r="C2" s="147" t="s">
        <v>3125</v>
      </c>
      <c r="D2" s="147" t="s">
        <v>1685</v>
      </c>
      <c r="E2" s="147" t="s">
        <v>3126</v>
      </c>
      <c r="F2" s="147" t="s">
        <v>3127</v>
      </c>
      <c r="G2" s="148" t="s">
        <v>3128</v>
      </c>
      <c r="H2" s="148" t="s">
        <v>1</v>
      </c>
    </row>
    <row r="3" ht="80" customHeight="1" spans="2:8">
      <c r="B3" s="149" t="s">
        <v>3129</v>
      </c>
      <c r="C3" s="150" t="s">
        <v>3130</v>
      </c>
      <c r="D3" s="150" t="s">
        <v>3131</v>
      </c>
      <c r="E3" s="151" t="s">
        <v>3132</v>
      </c>
      <c r="F3" s="150" t="s">
        <v>3133</v>
      </c>
      <c r="G3" s="152" t="s">
        <v>3134</v>
      </c>
      <c r="H3" s="153" t="s">
        <v>3135</v>
      </c>
    </row>
    <row r="4" ht="80" customHeight="1" spans="2:8">
      <c r="B4" s="154" t="s">
        <v>3136</v>
      </c>
      <c r="C4" s="155" t="s">
        <v>3137</v>
      </c>
      <c r="D4" s="155" t="s">
        <v>1700</v>
      </c>
      <c r="E4" s="156" t="s">
        <v>3132</v>
      </c>
      <c r="F4" s="155" t="s">
        <v>3133</v>
      </c>
      <c r="G4" s="157" t="s">
        <v>3138</v>
      </c>
      <c r="H4" s="158" t="s">
        <v>3139</v>
      </c>
    </row>
    <row r="5" ht="80" customHeight="1" spans="2:8">
      <c r="B5" s="159" t="s">
        <v>3140</v>
      </c>
      <c r="C5" s="160" t="s">
        <v>3141</v>
      </c>
      <c r="D5" s="160" t="s">
        <v>3142</v>
      </c>
      <c r="E5" s="161" t="s">
        <v>3132</v>
      </c>
      <c r="F5" s="160" t="s">
        <v>3133</v>
      </c>
      <c r="G5" s="162" t="s">
        <v>3143</v>
      </c>
      <c r="H5" s="163" t="s">
        <v>3144</v>
      </c>
    </row>
    <row r="6" ht="80" customHeight="1" spans="2:8">
      <c r="B6" s="159" t="s">
        <v>3145</v>
      </c>
      <c r="C6" s="160" t="s">
        <v>3146</v>
      </c>
      <c r="D6" s="160" t="s">
        <v>3142</v>
      </c>
      <c r="E6" s="160" t="s">
        <v>3133</v>
      </c>
      <c r="F6" s="160" t="s">
        <v>3147</v>
      </c>
      <c r="G6" s="162" t="s">
        <v>3148</v>
      </c>
      <c r="H6" s="163" t="s">
        <v>3144</v>
      </c>
    </row>
    <row r="7" ht="80" customHeight="1" spans="2:8">
      <c r="B7" s="164" t="s">
        <v>3149</v>
      </c>
      <c r="C7" s="165" t="s">
        <v>3150</v>
      </c>
      <c r="D7" s="165" t="s">
        <v>1688</v>
      </c>
      <c r="E7" s="166" t="s">
        <v>3151</v>
      </c>
      <c r="F7" s="165" t="s">
        <v>3133</v>
      </c>
      <c r="G7" s="167" t="s">
        <v>3152</v>
      </c>
      <c r="H7" s="168" t="s">
        <v>3153</v>
      </c>
    </row>
    <row r="8" ht="80" customHeight="1" spans="2:8">
      <c r="B8" s="164" t="s">
        <v>3154</v>
      </c>
      <c r="C8" s="165" t="s">
        <v>3155</v>
      </c>
      <c r="D8" s="165" t="s">
        <v>1688</v>
      </c>
      <c r="E8" s="165" t="s">
        <v>3156</v>
      </c>
      <c r="F8" s="165" t="s">
        <v>3147</v>
      </c>
      <c r="G8" s="167" t="s">
        <v>3157</v>
      </c>
      <c r="H8" s="168" t="s">
        <v>3158</v>
      </c>
    </row>
    <row r="9" ht="80" customHeight="1" spans="2:8">
      <c r="B9" s="169" t="s">
        <v>3159</v>
      </c>
      <c r="C9" s="170" t="s">
        <v>3160</v>
      </c>
      <c r="D9" s="170" t="s">
        <v>1700</v>
      </c>
      <c r="E9" s="170" t="s">
        <v>3132</v>
      </c>
      <c r="F9" s="170" t="s">
        <v>3133</v>
      </c>
      <c r="G9" s="171" t="s">
        <v>3161</v>
      </c>
      <c r="H9" s="172" t="s">
        <v>3162</v>
      </c>
    </row>
    <row r="10" ht="80" customHeight="1" spans="2:8">
      <c r="B10" s="173" t="s">
        <v>2458</v>
      </c>
      <c r="C10" s="174" t="s">
        <v>3163</v>
      </c>
      <c r="D10" s="174" t="s">
        <v>1688</v>
      </c>
      <c r="E10" s="174" t="s">
        <v>3164</v>
      </c>
      <c r="F10" s="174" t="s">
        <v>3165</v>
      </c>
      <c r="G10" s="175" t="s">
        <v>3166</v>
      </c>
      <c r="H10" s="176" t="s">
        <v>3167</v>
      </c>
    </row>
  </sheetData>
  <mergeCells count="1">
    <mergeCell ref="B1:H1"/>
  </mergeCells>
  <hyperlinks>
    <hyperlink ref="B1:H1" location="目录!A1" display="点击此处返回目录"/>
  </hyperlinks>
  <pageMargins left="0.75" right="0.75" top="1" bottom="1" header="0.511805555555556" footer="0.511805555555556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0"/>
  <sheetViews>
    <sheetView workbookViewId="0">
      <selection activeCell="B5" sqref="B5:B6"/>
    </sheetView>
  </sheetViews>
  <sheetFormatPr defaultColWidth="6.625" defaultRowHeight="20" customHeight="1"/>
  <cols>
    <col min="1" max="1" width="2.625" style="98" customWidth="1"/>
    <col min="2" max="2" width="30.625" style="59" customWidth="1"/>
    <col min="3" max="3" width="1.625" style="98" customWidth="1"/>
    <col min="4" max="7" width="30.625" style="99" customWidth="1"/>
    <col min="8" max="8" width="1.625" style="98" customWidth="1"/>
    <col min="9" max="10" width="30.625" style="98" customWidth="1"/>
    <col min="11" max="16384" width="30.625" style="97" customWidth="1"/>
  </cols>
  <sheetData>
    <row r="1" s="97" customFormat="1" customHeight="1" spans="1:10">
      <c r="A1" s="98"/>
      <c r="B1" s="98"/>
      <c r="C1" s="98"/>
      <c r="D1" s="100" t="s">
        <v>524</v>
      </c>
      <c r="E1" s="101" t="s">
        <v>3125</v>
      </c>
      <c r="F1" s="101" t="s">
        <v>3168</v>
      </c>
      <c r="G1" s="102" t="s">
        <v>2641</v>
      </c>
      <c r="H1" s="98"/>
      <c r="I1" s="98"/>
      <c r="J1" s="98"/>
    </row>
    <row r="2" s="97" customFormat="1" customHeight="1" spans="1:10">
      <c r="A2" s="98"/>
      <c r="B2" s="103" t="s">
        <v>3169</v>
      </c>
      <c r="C2" s="98"/>
      <c r="D2" s="104" t="s">
        <v>3170</v>
      </c>
      <c r="E2" s="105" t="s">
        <v>3171</v>
      </c>
      <c r="F2" s="105" t="s">
        <v>578</v>
      </c>
      <c r="G2" s="106" t="s">
        <v>3172</v>
      </c>
      <c r="H2" s="98"/>
      <c r="I2" s="127" t="s">
        <v>3173</v>
      </c>
      <c r="J2" s="98"/>
    </row>
    <row r="3" s="97" customFormat="1" customHeight="1" spans="1:10">
      <c r="A3" s="98"/>
      <c r="B3" s="107"/>
      <c r="C3" s="98"/>
      <c r="D3" s="108" t="s">
        <v>3174</v>
      </c>
      <c r="E3" s="109" t="s">
        <v>3175</v>
      </c>
      <c r="F3" s="109" t="s">
        <v>572</v>
      </c>
      <c r="G3" s="110" t="s">
        <v>3176</v>
      </c>
      <c r="H3" s="98"/>
      <c r="I3" s="128" t="s">
        <v>3177</v>
      </c>
      <c r="J3" s="98"/>
    </row>
    <row r="4" s="97" customFormat="1" customHeight="1" spans="1:10">
      <c r="A4" s="98"/>
      <c r="B4" s="98"/>
      <c r="C4" s="98"/>
      <c r="D4" s="108" t="s">
        <v>3174</v>
      </c>
      <c r="E4" s="111" t="s">
        <v>3178</v>
      </c>
      <c r="F4" s="111" t="s">
        <v>576</v>
      </c>
      <c r="G4" s="112" t="s">
        <v>3179</v>
      </c>
      <c r="H4" s="98"/>
      <c r="I4" s="129"/>
      <c r="J4" s="98"/>
    </row>
    <row r="5" s="97" customFormat="1" customHeight="1" spans="1:10">
      <c r="A5" s="98"/>
      <c r="B5" s="62" t="s">
        <v>0</v>
      </c>
      <c r="C5" s="98"/>
      <c r="D5" s="108" t="s">
        <v>3174</v>
      </c>
      <c r="E5" s="109" t="s">
        <v>3180</v>
      </c>
      <c r="F5" s="109" t="s">
        <v>578</v>
      </c>
      <c r="G5" s="110" t="s">
        <v>3176</v>
      </c>
      <c r="H5" s="98"/>
      <c r="I5" s="130"/>
      <c r="J5" s="98"/>
    </row>
    <row r="6" s="97" customFormat="1" customHeight="1" spans="1:10">
      <c r="A6" s="98"/>
      <c r="B6" s="63"/>
      <c r="C6" s="98"/>
      <c r="D6" s="108" t="s">
        <v>3174</v>
      </c>
      <c r="E6" s="111" t="s">
        <v>3181</v>
      </c>
      <c r="F6" s="111" t="s">
        <v>563</v>
      </c>
      <c r="G6" s="112" t="s">
        <v>3182</v>
      </c>
      <c r="H6" s="98"/>
      <c r="I6" s="131" t="s">
        <v>3183</v>
      </c>
      <c r="J6" s="98"/>
    </row>
    <row r="7" s="97" customFormat="1" customHeight="1" spans="1:10">
      <c r="A7" s="98"/>
      <c r="B7" s="98"/>
      <c r="C7" s="98"/>
      <c r="D7" s="108" t="s">
        <v>3174</v>
      </c>
      <c r="E7" s="109" t="s">
        <v>3184</v>
      </c>
      <c r="F7" s="109" t="s">
        <v>574</v>
      </c>
      <c r="G7" s="110" t="s">
        <v>3176</v>
      </c>
      <c r="H7" s="98"/>
      <c r="I7" s="132" t="s">
        <v>3185</v>
      </c>
      <c r="J7" s="98"/>
    </row>
    <row r="8" s="97" customFormat="1" customHeight="1" spans="1:10">
      <c r="A8" s="98"/>
      <c r="B8" s="113" t="s">
        <v>3186</v>
      </c>
      <c r="C8" s="98"/>
      <c r="D8" s="108" t="s">
        <v>3174</v>
      </c>
      <c r="E8" s="111" t="s">
        <v>3187</v>
      </c>
      <c r="F8" s="111" t="s">
        <v>578</v>
      </c>
      <c r="G8" s="112" t="s">
        <v>3188</v>
      </c>
      <c r="H8" s="98"/>
      <c r="I8" s="133"/>
      <c r="J8" s="98"/>
    </row>
    <row r="9" s="97" customFormat="1" customHeight="1" spans="1:10">
      <c r="A9" s="98"/>
      <c r="B9" s="114" t="s">
        <v>3189</v>
      </c>
      <c r="C9" s="98"/>
      <c r="D9" s="108" t="s">
        <v>3174</v>
      </c>
      <c r="E9" s="109" t="s">
        <v>3190</v>
      </c>
      <c r="F9" s="109" t="s">
        <v>567</v>
      </c>
      <c r="G9" s="110" t="s">
        <v>3176</v>
      </c>
      <c r="H9" s="98"/>
      <c r="I9" s="130"/>
      <c r="J9" s="98"/>
    </row>
    <row r="10" s="97" customFormat="1" customHeight="1" spans="1:10">
      <c r="A10" s="98"/>
      <c r="B10" s="114"/>
      <c r="C10" s="98"/>
      <c r="D10" s="108" t="s">
        <v>3174</v>
      </c>
      <c r="E10" s="111" t="s">
        <v>3191</v>
      </c>
      <c r="F10" s="111" t="s">
        <v>563</v>
      </c>
      <c r="G10" s="112" t="s">
        <v>3192</v>
      </c>
      <c r="H10" s="98"/>
      <c r="I10" s="134" t="s">
        <v>3193</v>
      </c>
      <c r="J10" s="98"/>
    </row>
    <row r="11" s="97" customFormat="1" customHeight="1" spans="1:10">
      <c r="A11" s="98"/>
      <c r="B11" s="114"/>
      <c r="C11" s="98"/>
      <c r="D11" s="108" t="s">
        <v>3174</v>
      </c>
      <c r="E11" s="109" t="s">
        <v>3194</v>
      </c>
      <c r="F11" s="109" t="s">
        <v>567</v>
      </c>
      <c r="G11" s="110" t="s">
        <v>3195</v>
      </c>
      <c r="H11" s="98"/>
      <c r="I11" s="135" t="s">
        <v>3196</v>
      </c>
      <c r="J11" s="98"/>
    </row>
    <row r="12" s="97" customFormat="1" customHeight="1" spans="1:10">
      <c r="A12" s="98"/>
      <c r="B12" s="115"/>
      <c r="C12" s="98"/>
      <c r="D12" s="108" t="s">
        <v>3174</v>
      </c>
      <c r="E12" s="111" t="s">
        <v>3197</v>
      </c>
      <c r="F12" s="111" t="s">
        <v>570</v>
      </c>
      <c r="G12" s="112" t="s">
        <v>3198</v>
      </c>
      <c r="H12" s="98"/>
      <c r="I12" s="135"/>
      <c r="J12" s="98"/>
    </row>
    <row r="13" s="97" customFormat="1" customHeight="1" spans="1:10">
      <c r="A13" s="98"/>
      <c r="B13" s="98"/>
      <c r="C13" s="98"/>
      <c r="D13" s="108" t="s">
        <v>3174</v>
      </c>
      <c r="E13" s="109" t="s">
        <v>3199</v>
      </c>
      <c r="F13" s="109" t="s">
        <v>576</v>
      </c>
      <c r="G13" s="110" t="s">
        <v>3200</v>
      </c>
      <c r="H13" s="98"/>
      <c r="I13" s="136"/>
      <c r="J13" s="98"/>
    </row>
    <row r="14" s="97" customFormat="1" customHeight="1" spans="1:10">
      <c r="A14" s="98"/>
      <c r="B14" s="98"/>
      <c r="C14" s="98"/>
      <c r="D14" s="108" t="s">
        <v>3174</v>
      </c>
      <c r="E14" s="111" t="s">
        <v>3199</v>
      </c>
      <c r="F14" s="111" t="s">
        <v>576</v>
      </c>
      <c r="G14" s="112" t="s">
        <v>3201</v>
      </c>
      <c r="H14" s="98"/>
      <c r="I14" s="130"/>
      <c r="J14" s="98"/>
    </row>
    <row r="15" s="97" customFormat="1" customHeight="1" spans="1:10">
      <c r="A15" s="98"/>
      <c r="B15" s="98"/>
      <c r="C15" s="98"/>
      <c r="D15" s="116" t="s">
        <v>3202</v>
      </c>
      <c r="E15" s="109" t="s">
        <v>3203</v>
      </c>
      <c r="F15" s="109" t="s">
        <v>574</v>
      </c>
      <c r="G15" s="110" t="s">
        <v>3204</v>
      </c>
      <c r="H15" s="98"/>
      <c r="I15" s="137" t="s">
        <v>3205</v>
      </c>
      <c r="J15" s="98"/>
    </row>
    <row r="16" s="97" customFormat="1" customHeight="1" spans="1:10">
      <c r="A16" s="98"/>
      <c r="B16" s="98"/>
      <c r="C16" s="98"/>
      <c r="D16" s="116" t="s">
        <v>3202</v>
      </c>
      <c r="E16" s="117" t="s">
        <v>3206</v>
      </c>
      <c r="F16" s="117" t="s">
        <v>572</v>
      </c>
      <c r="G16" s="118" t="s">
        <v>3207</v>
      </c>
      <c r="H16" s="98"/>
      <c r="I16" s="138" t="s">
        <v>3208</v>
      </c>
      <c r="J16" s="98"/>
    </row>
    <row r="17" s="97" customFormat="1" customHeight="1" spans="1:10">
      <c r="A17" s="98"/>
      <c r="B17" s="98"/>
      <c r="C17" s="98"/>
      <c r="D17" s="116" t="s">
        <v>3202</v>
      </c>
      <c r="E17" s="109" t="s">
        <v>3171</v>
      </c>
      <c r="F17" s="109" t="s">
        <v>578</v>
      </c>
      <c r="G17" s="110" t="s">
        <v>3209</v>
      </c>
      <c r="H17" s="98"/>
      <c r="I17" s="139"/>
      <c r="J17" s="98"/>
    </row>
    <row r="18" s="97" customFormat="1" customHeight="1" spans="1:10">
      <c r="A18" s="98"/>
      <c r="B18" s="98"/>
      <c r="C18" s="98"/>
      <c r="D18" s="116" t="s">
        <v>3202</v>
      </c>
      <c r="E18" s="117" t="s">
        <v>3194</v>
      </c>
      <c r="F18" s="117" t="s">
        <v>567</v>
      </c>
      <c r="G18" s="118" t="s">
        <v>3200</v>
      </c>
      <c r="H18" s="98"/>
      <c r="I18" s="130"/>
      <c r="J18" s="98"/>
    </row>
    <row r="19" s="97" customFormat="1" customHeight="1" spans="1:10">
      <c r="A19" s="98"/>
      <c r="B19" s="98"/>
      <c r="C19" s="98"/>
      <c r="D19" s="116" t="s">
        <v>3202</v>
      </c>
      <c r="E19" s="109" t="s">
        <v>3197</v>
      </c>
      <c r="F19" s="109" t="s">
        <v>570</v>
      </c>
      <c r="G19" s="110" t="s">
        <v>3179</v>
      </c>
      <c r="H19" s="98"/>
      <c r="I19" s="140" t="s">
        <v>3210</v>
      </c>
      <c r="J19" s="98"/>
    </row>
    <row r="20" s="97" customFormat="1" customHeight="1" spans="1:10">
      <c r="A20" s="98"/>
      <c r="B20" s="98"/>
      <c r="C20" s="98"/>
      <c r="D20" s="116" t="s">
        <v>3202</v>
      </c>
      <c r="E20" s="117" t="s">
        <v>3211</v>
      </c>
      <c r="F20" s="117" t="s">
        <v>578</v>
      </c>
      <c r="G20" s="118" t="s">
        <v>3212</v>
      </c>
      <c r="H20" s="98"/>
      <c r="I20" s="141" t="s">
        <v>3213</v>
      </c>
      <c r="J20" s="98"/>
    </row>
    <row r="21" s="97" customFormat="1" customHeight="1" spans="1:10">
      <c r="A21" s="98"/>
      <c r="B21" s="98"/>
      <c r="C21" s="98"/>
      <c r="D21" s="119" t="s">
        <v>3214</v>
      </c>
      <c r="E21" s="109" t="s">
        <v>3215</v>
      </c>
      <c r="F21" s="109" t="s">
        <v>567</v>
      </c>
      <c r="G21" s="110" t="s">
        <v>3216</v>
      </c>
      <c r="H21" s="98"/>
      <c r="I21" s="142"/>
      <c r="J21" s="98"/>
    </row>
    <row r="22" s="97" customFormat="1" customHeight="1" spans="1:10">
      <c r="A22" s="98"/>
      <c r="B22" s="98"/>
      <c r="C22" s="98"/>
      <c r="D22" s="119" t="s">
        <v>3214</v>
      </c>
      <c r="E22" s="120" t="s">
        <v>3175</v>
      </c>
      <c r="F22" s="120" t="s">
        <v>572</v>
      </c>
      <c r="G22" s="121" t="s">
        <v>3217</v>
      </c>
      <c r="H22" s="98"/>
      <c r="I22" s="98"/>
      <c r="J22" s="98"/>
    </row>
    <row r="23" s="97" customFormat="1" customHeight="1" spans="1:10">
      <c r="A23" s="98"/>
      <c r="B23" s="98"/>
      <c r="C23" s="98"/>
      <c r="D23" s="119" t="s">
        <v>3214</v>
      </c>
      <c r="E23" s="109" t="s">
        <v>3206</v>
      </c>
      <c r="F23" s="109" t="s">
        <v>572</v>
      </c>
      <c r="G23" s="110" t="s">
        <v>3218</v>
      </c>
      <c r="H23" s="98"/>
      <c r="I23" s="98"/>
      <c r="J23" s="98"/>
    </row>
    <row r="24" s="97" customFormat="1" customHeight="1" spans="1:10">
      <c r="A24" s="98"/>
      <c r="B24" s="98"/>
      <c r="C24" s="98"/>
      <c r="D24" s="119" t="s">
        <v>3214</v>
      </c>
      <c r="E24" s="120" t="s">
        <v>3219</v>
      </c>
      <c r="F24" s="120" t="s">
        <v>576</v>
      </c>
      <c r="G24" s="121" t="s">
        <v>3220</v>
      </c>
      <c r="H24" s="98"/>
      <c r="I24" s="98"/>
      <c r="J24" s="98"/>
    </row>
    <row r="25" s="97" customFormat="1" customHeight="1" spans="1:10">
      <c r="A25" s="98"/>
      <c r="B25" s="98"/>
      <c r="C25" s="98"/>
      <c r="D25" s="119" t="s">
        <v>3214</v>
      </c>
      <c r="E25" s="109" t="s">
        <v>3191</v>
      </c>
      <c r="F25" s="109" t="s">
        <v>563</v>
      </c>
      <c r="G25" s="110" t="s">
        <v>3221</v>
      </c>
      <c r="H25" s="98"/>
      <c r="I25" s="98"/>
      <c r="J25" s="98"/>
    </row>
    <row r="26" s="97" customFormat="1" customHeight="1" spans="1:10">
      <c r="A26" s="98"/>
      <c r="B26" s="98"/>
      <c r="C26" s="98"/>
      <c r="D26" s="122" t="s">
        <v>3214</v>
      </c>
      <c r="E26" s="123" t="s">
        <v>3199</v>
      </c>
      <c r="F26" s="123" t="s">
        <v>576</v>
      </c>
      <c r="G26" s="124" t="s">
        <v>3222</v>
      </c>
      <c r="H26" s="98"/>
      <c r="I26" s="98"/>
      <c r="J26" s="98"/>
    </row>
    <row r="27" customHeight="1" spans="4:7">
      <c r="D27" s="125"/>
      <c r="E27" s="125"/>
      <c r="F27" s="125"/>
      <c r="G27" s="125"/>
    </row>
    <row r="28" customHeight="1" spans="4:7">
      <c r="D28" s="125"/>
      <c r="E28" s="125"/>
      <c r="F28" s="125"/>
      <c r="G28" s="125"/>
    </row>
    <row r="29" customHeight="1" spans="4:7">
      <c r="D29" s="125"/>
      <c r="E29" s="125"/>
      <c r="F29" s="125"/>
      <c r="G29" s="125"/>
    </row>
    <row r="30" customHeight="1" spans="4:7">
      <c r="D30" s="125"/>
      <c r="E30" s="125"/>
      <c r="F30" s="125"/>
      <c r="G30" s="125"/>
    </row>
    <row r="31" customHeight="1" spans="4:7">
      <c r="D31" s="125"/>
      <c r="E31" s="125"/>
      <c r="F31" s="125"/>
      <c r="G31" s="125"/>
    </row>
    <row r="32" customHeight="1" spans="4:7">
      <c r="D32" s="125"/>
      <c r="E32" s="125"/>
      <c r="F32" s="125"/>
      <c r="G32" s="125"/>
    </row>
    <row r="33" customHeight="1" spans="4:7">
      <c r="D33" s="125"/>
      <c r="E33" s="125"/>
      <c r="F33" s="125"/>
      <c r="G33" s="125"/>
    </row>
    <row r="34" customHeight="1" spans="4:7">
      <c r="D34" s="125"/>
      <c r="E34" s="125"/>
      <c r="F34" s="125"/>
      <c r="G34" s="125"/>
    </row>
    <row r="35" customHeight="1" spans="1:10">
      <c r="A35" s="126"/>
      <c r="C35" s="126"/>
      <c r="D35" s="125"/>
      <c r="E35" s="125"/>
      <c r="F35" s="125"/>
      <c r="G35" s="125"/>
      <c r="H35" s="126"/>
      <c r="I35" s="126"/>
      <c r="J35" s="126"/>
    </row>
    <row r="36" customHeight="1" spans="1:10">
      <c r="A36" s="126"/>
      <c r="C36" s="126"/>
      <c r="D36" s="125"/>
      <c r="E36" s="125"/>
      <c r="F36" s="125"/>
      <c r="G36" s="125"/>
      <c r="H36" s="126"/>
      <c r="I36" s="126"/>
      <c r="J36" s="126"/>
    </row>
    <row r="37" customHeight="1" spans="1:10">
      <c r="A37" s="126"/>
      <c r="C37" s="126"/>
      <c r="D37" s="125"/>
      <c r="E37" s="125"/>
      <c r="F37" s="125"/>
      <c r="G37" s="125"/>
      <c r="H37" s="126"/>
      <c r="I37" s="126"/>
      <c r="J37" s="126"/>
    </row>
    <row r="38" customHeight="1" spans="4:7">
      <c r="D38" s="125"/>
      <c r="E38" s="125"/>
      <c r="F38" s="125"/>
      <c r="G38" s="125"/>
    </row>
    <row r="39" customHeight="1" spans="4:7">
      <c r="D39" s="125"/>
      <c r="E39" s="125"/>
      <c r="F39" s="125"/>
      <c r="G39" s="125"/>
    </row>
    <row r="40" customHeight="1" spans="4:7">
      <c r="D40" s="125"/>
      <c r="E40" s="125"/>
      <c r="F40" s="125"/>
      <c r="G40" s="125"/>
    </row>
    <row r="41" customHeight="1" spans="4:7">
      <c r="D41" s="125"/>
      <c r="E41" s="125"/>
      <c r="F41" s="125"/>
      <c r="G41" s="125"/>
    </row>
    <row r="42" customHeight="1" spans="4:7">
      <c r="D42" s="125"/>
      <c r="E42" s="125"/>
      <c r="F42" s="125"/>
      <c r="G42" s="125"/>
    </row>
    <row r="43" customHeight="1" spans="4:7">
      <c r="D43" s="125"/>
      <c r="E43" s="125"/>
      <c r="F43" s="125"/>
      <c r="G43" s="125"/>
    </row>
    <row r="44" customHeight="1" spans="4:7">
      <c r="D44" s="125"/>
      <c r="E44" s="125"/>
      <c r="F44" s="125"/>
      <c r="G44" s="125"/>
    </row>
    <row r="45" customHeight="1" spans="4:7">
      <c r="D45" s="125"/>
      <c r="E45" s="125"/>
      <c r="F45" s="125"/>
      <c r="G45" s="125"/>
    </row>
    <row r="46" customHeight="1" spans="4:7">
      <c r="D46" s="125"/>
      <c r="E46" s="125"/>
      <c r="F46" s="125"/>
      <c r="G46" s="125"/>
    </row>
    <row r="47" customHeight="1" spans="4:7">
      <c r="D47" s="125"/>
      <c r="E47" s="125"/>
      <c r="F47" s="125"/>
      <c r="G47" s="125"/>
    </row>
    <row r="48" customHeight="1" spans="4:7">
      <c r="D48" s="125"/>
      <c r="E48" s="125"/>
      <c r="F48" s="125"/>
      <c r="G48" s="125"/>
    </row>
    <row r="49" customHeight="1" spans="4:7">
      <c r="D49" s="125"/>
      <c r="E49" s="125"/>
      <c r="F49" s="125"/>
      <c r="G49" s="125"/>
    </row>
    <row r="50" customHeight="1" spans="4:7">
      <c r="D50" s="125"/>
      <c r="E50" s="125"/>
      <c r="F50" s="125"/>
      <c r="G50" s="125"/>
    </row>
    <row r="51" customHeight="1" spans="4:7">
      <c r="D51" s="125"/>
      <c r="E51" s="125"/>
      <c r="F51" s="125"/>
      <c r="G51" s="125"/>
    </row>
    <row r="52" customHeight="1" spans="4:7">
      <c r="D52" s="125"/>
      <c r="E52" s="125"/>
      <c r="F52" s="125"/>
      <c r="G52" s="125"/>
    </row>
    <row r="53" customHeight="1" spans="4:7">
      <c r="D53" s="125"/>
      <c r="E53" s="125"/>
      <c r="F53" s="125"/>
      <c r="G53" s="125"/>
    </row>
    <row r="54" customHeight="1" spans="4:7">
      <c r="D54" s="125"/>
      <c r="E54" s="125"/>
      <c r="F54" s="125"/>
      <c r="G54" s="125"/>
    </row>
    <row r="55" customHeight="1" spans="4:7">
      <c r="D55" s="125"/>
      <c r="E55" s="125"/>
      <c r="F55" s="125"/>
      <c r="G55" s="125"/>
    </row>
    <row r="56" customHeight="1" spans="4:7">
      <c r="D56" s="125"/>
      <c r="E56" s="125"/>
      <c r="F56" s="125"/>
      <c r="G56" s="125"/>
    </row>
    <row r="57" customHeight="1" spans="4:7">
      <c r="D57" s="125"/>
      <c r="E57" s="125"/>
      <c r="F57" s="125"/>
      <c r="G57" s="125"/>
    </row>
    <row r="58" customHeight="1" spans="4:7">
      <c r="D58" s="125"/>
      <c r="E58" s="125"/>
      <c r="F58" s="125"/>
      <c r="G58" s="125"/>
    </row>
    <row r="59" customHeight="1" spans="4:7">
      <c r="D59" s="125"/>
      <c r="E59" s="125"/>
      <c r="F59" s="125"/>
      <c r="G59" s="125"/>
    </row>
    <row r="60" customHeight="1" spans="4:7">
      <c r="D60" s="125"/>
      <c r="E60" s="125"/>
      <c r="F60" s="125"/>
      <c r="G60" s="125"/>
    </row>
    <row r="61" customHeight="1" spans="4:7">
      <c r="D61" s="125"/>
      <c r="E61" s="125"/>
      <c r="F61" s="125"/>
      <c r="G61" s="125"/>
    </row>
    <row r="62" customHeight="1" spans="4:7">
      <c r="D62" s="125"/>
      <c r="E62" s="125"/>
      <c r="F62" s="125"/>
      <c r="G62" s="125"/>
    </row>
    <row r="63" customHeight="1" spans="4:7">
      <c r="D63" s="125"/>
      <c r="E63" s="125"/>
      <c r="F63" s="125"/>
      <c r="G63" s="125"/>
    </row>
    <row r="64" customHeight="1" spans="4:7">
      <c r="D64" s="125"/>
      <c r="E64" s="125"/>
      <c r="F64" s="125"/>
      <c r="G64" s="125"/>
    </row>
    <row r="65" customHeight="1" spans="4:7">
      <c r="D65" s="125"/>
      <c r="E65" s="125"/>
      <c r="F65" s="125"/>
      <c r="G65" s="125"/>
    </row>
    <row r="66" customHeight="1" spans="4:7">
      <c r="D66" s="125"/>
      <c r="E66" s="125"/>
      <c r="F66" s="125"/>
      <c r="G66" s="125"/>
    </row>
    <row r="67" customHeight="1" spans="4:7">
      <c r="D67" s="125"/>
      <c r="E67" s="125"/>
      <c r="F67" s="125"/>
      <c r="G67" s="125"/>
    </row>
    <row r="68" customHeight="1" spans="4:7">
      <c r="D68" s="125"/>
      <c r="E68" s="125"/>
      <c r="F68" s="125"/>
      <c r="G68" s="125"/>
    </row>
    <row r="69" customHeight="1" spans="4:7">
      <c r="D69" s="125"/>
      <c r="E69" s="125"/>
      <c r="F69" s="125"/>
      <c r="G69" s="125"/>
    </row>
    <row r="70" customHeight="1" spans="4:7">
      <c r="D70" s="125"/>
      <c r="E70" s="125"/>
      <c r="F70" s="125"/>
      <c r="G70" s="125"/>
    </row>
    <row r="71" customHeight="1" spans="4:7">
      <c r="D71" s="125"/>
      <c r="E71" s="125"/>
      <c r="F71" s="125"/>
      <c r="G71" s="125"/>
    </row>
    <row r="72" customHeight="1" spans="4:7">
      <c r="D72" s="125"/>
      <c r="E72" s="125"/>
      <c r="F72" s="125"/>
      <c r="G72" s="125"/>
    </row>
    <row r="73" customHeight="1" spans="4:7">
      <c r="D73" s="125"/>
      <c r="E73" s="125"/>
      <c r="F73" s="125"/>
      <c r="G73" s="125"/>
    </row>
    <row r="74" customHeight="1" spans="4:7">
      <c r="D74" s="125"/>
      <c r="E74" s="125"/>
      <c r="F74" s="125"/>
      <c r="G74" s="125"/>
    </row>
    <row r="75" customHeight="1" spans="4:7">
      <c r="D75" s="125"/>
      <c r="E75" s="125"/>
      <c r="F75" s="125"/>
      <c r="G75" s="125"/>
    </row>
    <row r="76" customHeight="1" spans="4:7">
      <c r="D76" s="125"/>
      <c r="E76" s="125"/>
      <c r="F76" s="125"/>
      <c r="G76" s="125"/>
    </row>
    <row r="77" customHeight="1" spans="4:7">
      <c r="D77" s="125"/>
      <c r="E77" s="125"/>
      <c r="F77" s="125"/>
      <c r="G77" s="125"/>
    </row>
    <row r="78" customHeight="1" spans="4:7">
      <c r="D78" s="125"/>
      <c r="E78" s="125"/>
      <c r="F78" s="125"/>
      <c r="G78" s="125"/>
    </row>
    <row r="79" customHeight="1" spans="4:7">
      <c r="D79" s="125"/>
      <c r="E79" s="125"/>
      <c r="F79" s="125"/>
      <c r="G79" s="125"/>
    </row>
    <row r="80" customHeight="1" spans="4:7">
      <c r="D80" s="125"/>
      <c r="E80" s="125"/>
      <c r="F80" s="125"/>
      <c r="G80" s="125"/>
    </row>
  </sheetData>
  <mergeCells count="8">
    <mergeCell ref="B2:B3"/>
    <mergeCell ref="B5:B6"/>
    <mergeCell ref="B9:B12"/>
    <mergeCell ref="I3:I4"/>
    <mergeCell ref="I7:I8"/>
    <mergeCell ref="I11:I13"/>
    <mergeCell ref="I16:I17"/>
    <mergeCell ref="I20:I21"/>
  </mergeCells>
  <hyperlinks>
    <hyperlink ref="B5:B6" location="目录!A1" display="点击此处返回目录"/>
  </hyperlinks>
  <pageMargins left="0.75" right="0.75" top="1" bottom="1" header="0.509722222222222" footer="0.509722222222222"/>
  <headerFooter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G1:K7"/>
  <sheetViews>
    <sheetView workbookViewId="0">
      <selection activeCell="H4" sqref="H4"/>
    </sheetView>
  </sheetViews>
  <sheetFormatPr defaultColWidth="9" defaultRowHeight="20" customHeight="1" outlineLevelRow="6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1" customHeight="1" spans="7:11">
      <c r="G1" s="78"/>
      <c r="H1" s="95" t="s">
        <v>25</v>
      </c>
      <c r="I1" s="64"/>
      <c r="J1" s="62" t="s">
        <v>3223</v>
      </c>
      <c r="K1" s="94"/>
    </row>
    <row r="2" customHeight="1" spans="7:11">
      <c r="G2" s="78"/>
      <c r="H2" s="96"/>
      <c r="I2" s="64"/>
      <c r="J2" s="63"/>
      <c r="K2" s="94"/>
    </row>
    <row r="3" customHeight="1" spans="8:10">
      <c r="H3" s="81"/>
      <c r="I3" s="84"/>
      <c r="J3" s="81"/>
    </row>
    <row r="4" ht="21" customHeight="1" spans="7:11">
      <c r="G4" s="78"/>
      <c r="H4" s="85" t="s">
        <v>3224</v>
      </c>
      <c r="I4" s="64"/>
      <c r="J4" s="83" t="s">
        <v>3225</v>
      </c>
      <c r="K4" s="94"/>
    </row>
    <row r="5" customHeight="1" spans="8:10">
      <c r="H5" s="81"/>
      <c r="J5" s="81"/>
    </row>
    <row r="6" ht="21" customHeight="1" spans="7:11">
      <c r="G6" s="78"/>
      <c r="H6" s="86" t="s">
        <v>3226</v>
      </c>
      <c r="I6" s="64"/>
      <c r="J6" s="89" t="s">
        <v>3227</v>
      </c>
      <c r="K6" s="94"/>
    </row>
    <row r="7" customHeight="1" spans="8:10">
      <c r="H7" s="84"/>
      <c r="J7" s="84"/>
    </row>
  </sheetData>
  <mergeCells count="2">
    <mergeCell ref="H1:H2"/>
    <mergeCell ref="J1:J2"/>
  </mergeCells>
  <hyperlinks>
    <hyperlink ref="J1:J2" location="农场地图!A1" display="点击此处返回介绍"/>
    <hyperlink ref="H4" location="河间农场!A1" display="查看河间农场"/>
    <hyperlink ref="J4" location="森林农场!A1" display="查看森林农场"/>
    <hyperlink ref="H6" location="山地农场!A1" display="查看山地农场"/>
    <hyperlink ref="J6" location="荒野农场!A1" display="查看荒野农场"/>
  </hyperlinks>
  <pageMargins left="0.75" right="0.75" top="1" bottom="1" header="0.509722222222222" footer="0.509722222222222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G1:K7"/>
  <sheetViews>
    <sheetView workbookViewId="0">
      <selection activeCell="A1" sqref="A1"/>
    </sheetView>
  </sheetViews>
  <sheetFormatPr defaultColWidth="9" defaultRowHeight="20" customHeight="1" outlineLevelRow="6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1" customHeight="1" spans="7:11">
      <c r="G1" s="78"/>
      <c r="H1" s="92" t="s">
        <v>26</v>
      </c>
      <c r="I1" s="64"/>
      <c r="J1" s="62" t="s">
        <v>3223</v>
      </c>
      <c r="K1" s="94"/>
    </row>
    <row r="2" customHeight="1" spans="7:11">
      <c r="G2" s="78"/>
      <c r="H2" s="93"/>
      <c r="I2" s="64"/>
      <c r="J2" s="63"/>
      <c r="K2" s="94"/>
    </row>
    <row r="3" customHeight="1" spans="8:10">
      <c r="H3" s="81"/>
      <c r="I3" s="84"/>
      <c r="J3" s="81"/>
    </row>
    <row r="4" customHeight="1" spans="7:11">
      <c r="G4" s="78"/>
      <c r="H4" s="82" t="s">
        <v>3228</v>
      </c>
      <c r="I4" s="64"/>
      <c r="J4" s="83" t="s">
        <v>3225</v>
      </c>
      <c r="K4" s="94"/>
    </row>
    <row r="5" customHeight="1" spans="8:10">
      <c r="H5" s="81"/>
      <c r="J5" s="81"/>
    </row>
    <row r="6" customHeight="1" spans="7:11">
      <c r="G6" s="78"/>
      <c r="H6" s="86" t="s">
        <v>3226</v>
      </c>
      <c r="I6" s="64"/>
      <c r="J6" s="89" t="s">
        <v>3227</v>
      </c>
      <c r="K6" s="94"/>
    </row>
    <row r="7" customHeight="1" spans="8:10">
      <c r="H7" s="84"/>
      <c r="J7" s="84"/>
    </row>
  </sheetData>
  <mergeCells count="2">
    <mergeCell ref="H1:H2"/>
    <mergeCell ref="J1:J2"/>
  </mergeCells>
  <hyperlinks>
    <hyperlink ref="J1:J2" location="农场地图!A1" display="点击此处返回介绍"/>
    <hyperlink ref="H4" location="标准农场!A1" display="查看标准农场"/>
    <hyperlink ref="J4" location="森林农场!A1" display="查看森林农场"/>
    <hyperlink ref="H6" location="山地农场!A1" display="查看山地农场"/>
    <hyperlink ref="J6" location="荒野农场!A1" display="查看荒野农场"/>
  </hyperlinks>
  <pageMargins left="0.75" right="0.75" top="1" bottom="1" header="0.509722222222222" footer="0.509722222222222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G1:J7"/>
  <sheetViews>
    <sheetView workbookViewId="0">
      <selection activeCell="H6" sqref="H6"/>
    </sheetView>
  </sheetViews>
  <sheetFormatPr defaultColWidth="9" defaultRowHeight="20" customHeight="1" outlineLevelRow="6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1" customHeight="1" spans="7:10">
      <c r="G1" s="78"/>
      <c r="H1" s="90" t="s">
        <v>27</v>
      </c>
      <c r="I1" s="64"/>
      <c r="J1" s="62" t="s">
        <v>3223</v>
      </c>
    </row>
    <row r="2" customHeight="1" spans="7:10">
      <c r="G2" s="78"/>
      <c r="H2" s="91"/>
      <c r="I2" s="64"/>
      <c r="J2" s="63"/>
    </row>
    <row r="3" customHeight="1" spans="8:10">
      <c r="H3" s="81"/>
      <c r="I3" s="84"/>
      <c r="J3" s="81"/>
    </row>
    <row r="4" customHeight="1" spans="7:10">
      <c r="G4" s="78"/>
      <c r="H4" s="82" t="s">
        <v>3228</v>
      </c>
      <c r="I4" s="64"/>
      <c r="J4" s="85" t="s">
        <v>3224</v>
      </c>
    </row>
    <row r="5" customHeight="1" spans="8:10">
      <c r="H5" s="81"/>
      <c r="J5" s="81"/>
    </row>
    <row r="6" customHeight="1" spans="7:10">
      <c r="G6" s="78"/>
      <c r="H6" s="86" t="s">
        <v>3226</v>
      </c>
      <c r="I6" s="64"/>
      <c r="J6" s="89" t="s">
        <v>3227</v>
      </c>
    </row>
    <row r="7" customHeight="1" spans="8:10">
      <c r="H7" s="84"/>
      <c r="J7" s="84"/>
    </row>
  </sheetData>
  <mergeCells count="2">
    <mergeCell ref="H1:H2"/>
    <mergeCell ref="J1:J2"/>
  </mergeCells>
  <hyperlinks>
    <hyperlink ref="J1:J2" location="农场地图!A1" display="点击此处返回介绍"/>
    <hyperlink ref="H4" location="标准农场!A1" display="查看标准农场"/>
    <hyperlink ref="J4" location="河间农场!A1" display="查看河间农场"/>
    <hyperlink ref="H6" location="山地农场!A1" display="查看山地农场"/>
    <hyperlink ref="J6" location="荒野农场!A1" display="查看荒野农场"/>
  </hyperlinks>
  <pageMargins left="0.75" right="0.75" top="1" bottom="1" header="0.509722222222222" footer="0.509722222222222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G1:J7"/>
  <sheetViews>
    <sheetView workbookViewId="0">
      <selection activeCell="J1" sqref="J1:J2"/>
    </sheetView>
  </sheetViews>
  <sheetFormatPr defaultColWidth="9" defaultRowHeight="20" customHeight="1" outlineLevelRow="6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1" customHeight="1" spans="7:10">
      <c r="G1" s="78"/>
      <c r="H1" s="87" t="s">
        <v>28</v>
      </c>
      <c r="I1" s="64"/>
      <c r="J1" s="62" t="s">
        <v>3223</v>
      </c>
    </row>
    <row r="2" customHeight="1" spans="7:10">
      <c r="G2" s="78"/>
      <c r="H2" s="88"/>
      <c r="I2" s="64"/>
      <c r="J2" s="63"/>
    </row>
    <row r="3" customHeight="1" spans="8:10">
      <c r="H3" s="81"/>
      <c r="I3" s="84"/>
      <c r="J3" s="81"/>
    </row>
    <row r="4" customHeight="1" spans="7:10">
      <c r="G4" s="78"/>
      <c r="H4" s="82" t="s">
        <v>3228</v>
      </c>
      <c r="I4" s="64"/>
      <c r="J4" s="85" t="s">
        <v>3224</v>
      </c>
    </row>
    <row r="5" customHeight="1" spans="8:10">
      <c r="H5" s="81"/>
      <c r="J5" s="81"/>
    </row>
    <row r="6" customHeight="1" spans="7:10">
      <c r="G6" s="78"/>
      <c r="H6" s="83" t="s">
        <v>3225</v>
      </c>
      <c r="I6" s="64"/>
      <c r="J6" s="89" t="s">
        <v>3227</v>
      </c>
    </row>
    <row r="7" customHeight="1" spans="8:10">
      <c r="H7" s="84"/>
      <c r="J7" s="84"/>
    </row>
  </sheetData>
  <mergeCells count="2">
    <mergeCell ref="H1:H2"/>
    <mergeCell ref="J1:J2"/>
  </mergeCells>
  <hyperlinks>
    <hyperlink ref="J1:J2" location="农场地图!A1" display="点击此处返回介绍"/>
    <hyperlink ref="H4" location="标准农场!A1" display="查看标准农场"/>
    <hyperlink ref="J4" location="河间农场!A1" display="查看河间农场"/>
    <hyperlink ref="H6" location="森林农场!A1" display="查看森林农场"/>
    <hyperlink ref="J6" location="荒野农场!A1" display="查看荒野农场"/>
  </hyperlinks>
  <pageMargins left="0.75" right="0.75" top="1" bottom="1" header="0.509722222222222" footer="0.509722222222222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G1:J7"/>
  <sheetViews>
    <sheetView workbookViewId="0">
      <selection activeCell="J1" sqref="J1:J2"/>
    </sheetView>
  </sheetViews>
  <sheetFormatPr defaultColWidth="9" defaultRowHeight="20" customHeight="1" outlineLevelRow="6"/>
  <cols>
    <col min="1" max="1" width="8.625" style="77" customWidth="1"/>
    <col min="2" max="2" width="30.625" style="77" customWidth="1"/>
    <col min="3" max="3" width="5.625" style="77" customWidth="1"/>
    <col min="4" max="4" width="30.625" style="77" customWidth="1"/>
    <col min="5" max="5" width="5.625" style="77" customWidth="1"/>
    <col min="6" max="6" width="30.625" style="77" customWidth="1"/>
    <col min="7" max="7" width="5.625" style="77" customWidth="1"/>
    <col min="8" max="8" width="30.625" style="77" customWidth="1"/>
    <col min="9" max="9" width="5.625" style="77" customWidth="1"/>
    <col min="10" max="10" width="30.625" style="77" customWidth="1"/>
    <col min="11" max="16384" width="15.625" style="77" customWidth="1"/>
  </cols>
  <sheetData>
    <row r="1" customHeight="1" spans="7:10">
      <c r="G1" s="78"/>
      <c r="H1" s="79" t="s">
        <v>29</v>
      </c>
      <c r="I1" s="64"/>
      <c r="J1" s="62" t="s">
        <v>3223</v>
      </c>
    </row>
    <row r="2" customHeight="1" spans="7:10">
      <c r="G2" s="78"/>
      <c r="H2" s="80"/>
      <c r="I2" s="64"/>
      <c r="J2" s="63"/>
    </row>
    <row r="3" customHeight="1" spans="8:10">
      <c r="H3" s="81"/>
      <c r="I3" s="84"/>
      <c r="J3" s="81"/>
    </row>
    <row r="4" customHeight="1" spans="7:10">
      <c r="G4" s="78"/>
      <c r="H4" s="82" t="s">
        <v>3228</v>
      </c>
      <c r="I4" s="64"/>
      <c r="J4" s="85" t="s">
        <v>3224</v>
      </c>
    </row>
    <row r="5" customHeight="1" spans="8:10">
      <c r="H5" s="81"/>
      <c r="J5" s="81"/>
    </row>
    <row r="6" customHeight="1" spans="7:10">
      <c r="G6" s="78"/>
      <c r="H6" s="83" t="s">
        <v>3225</v>
      </c>
      <c r="I6" s="64"/>
      <c r="J6" s="86" t="s">
        <v>3226</v>
      </c>
    </row>
    <row r="7" customHeight="1" spans="8:10">
      <c r="H7" s="84"/>
      <c r="J7" s="84"/>
    </row>
  </sheetData>
  <mergeCells count="2">
    <mergeCell ref="H1:H2"/>
    <mergeCell ref="J1:J2"/>
  </mergeCells>
  <hyperlinks>
    <hyperlink ref="J1:J2" location="农场地图!A1" display="点击此处返回介绍"/>
    <hyperlink ref="H4" location="标准农场!A1" display="查看标准农场"/>
    <hyperlink ref="J4" location="河间农场!A1" display="查看河间农场"/>
    <hyperlink ref="H6" location="森林农场!A1" display="查看森林农场"/>
    <hyperlink ref="J6" location="山地农场!A1" display="查看山地农场"/>
  </hyperlinks>
  <pageMargins left="0.75" right="0.75" top="1" bottom="1" header="0.509722222222222" footer="0.509722222222222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3" sqref="Q3:Q4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75" t="s">
        <v>3229</v>
      </c>
    </row>
    <row r="4" ht="15" spans="17:17">
      <c r="Q4" s="76"/>
    </row>
    <row r="5" ht="15.75"/>
    <row r="6" ht="15" spans="17:17">
      <c r="Q6" s="62" t="s">
        <v>3230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6:Q7" location="农具!A1" display="点击此处返回农具页面"/>
    <hyperlink ref="Q9:Q10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3" sqref="Q3:Q4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8">
      <c r="Q3" s="73" t="s">
        <v>3231</v>
      </c>
      <c r="R3" s="64"/>
    </row>
    <row r="4" ht="15" spans="17:18">
      <c r="Q4" s="74"/>
      <c r="R4" s="64"/>
    </row>
    <row r="5" ht="15.75"/>
    <row r="6" ht="15" spans="17:17">
      <c r="Q6" s="62" t="s">
        <v>3230</v>
      </c>
    </row>
    <row r="7" ht="15" spans="17:17">
      <c r="Q7" s="63"/>
    </row>
    <row r="8" ht="15.75"/>
    <row r="9" ht="15" spans="17:17">
      <c r="Q9" s="62" t="s">
        <v>0</v>
      </c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9:Q10" location="目录!A1" display="点击此处返回目录"/>
    <hyperlink ref="Q6:Q7" location="农具!A1" display="点击此处返回农具页面"/>
  </hyperlinks>
  <pageMargins left="0.75" right="0.75" top="1" bottom="1" header="0.509722222222222" footer="0.509722222222222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6" sqref="Q6:Q7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71" t="s">
        <v>3232</v>
      </c>
    </row>
    <row r="4" ht="15" spans="17:17">
      <c r="Q4" s="72"/>
    </row>
    <row r="5" ht="15.75"/>
    <row r="6" ht="15" spans="17:17">
      <c r="Q6" s="62" t="s">
        <v>3233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6:Q7" location="建筑!A1" display="点击此处返回建筑页面"/>
    <hyperlink ref="Q9:Q10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6" sqref="Q6:Q7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69" t="s">
        <v>3234</v>
      </c>
    </row>
    <row r="4" ht="15" spans="17:17">
      <c r="Q4" s="70"/>
    </row>
    <row r="5" ht="15.75"/>
    <row r="6" ht="15" spans="17:17">
      <c r="Q6" s="62" t="s">
        <v>3233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6:Q7" location="建筑!A1" display="点击此处返回建筑页面"/>
    <hyperlink ref="Q9:Q10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A1" sqref="A1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67" t="s">
        <v>3235</v>
      </c>
    </row>
    <row r="4" ht="15" spans="17:17">
      <c r="Q4" s="68"/>
    </row>
    <row r="5" ht="15.75"/>
    <row r="6" ht="15" spans="17:17">
      <c r="Q6" s="62" t="s">
        <v>3233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9:Q10" location="目录!A1" display="点击此处返回目录"/>
    <hyperlink ref="Q6:Q7" location="建筑!A1" display="点击此处返回建筑页面"/>
  </hyperlinks>
  <pageMargins left="0.75" right="0.75" top="1" bottom="1" header="0.509722222222222" footer="0.509722222222222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6" sqref="Q6:Q7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65" t="s">
        <v>3236</v>
      </c>
    </row>
    <row r="4" ht="15" spans="17:17">
      <c r="Q4" s="66"/>
    </row>
    <row r="5" ht="15.75"/>
    <row r="6" ht="15" spans="17:17">
      <c r="Q6" s="62" t="s">
        <v>3237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6:Q7" location="加工设备!A1" display="点击此处返回加工设备页面"/>
    <hyperlink ref="Q9:Q10" location="目录!A1" display="点击此处返回目录"/>
  </hyperlinks>
  <pageMargins left="0.75" right="0.75" top="1" bottom="1" header="0.509722222222222" footer="0.509722222222222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Q2:R11"/>
  <sheetViews>
    <sheetView workbookViewId="0">
      <selection activeCell="Q9" sqref="Q9:Q10"/>
    </sheetView>
  </sheetViews>
  <sheetFormatPr defaultColWidth="9" defaultRowHeight="14.25"/>
  <cols>
    <col min="1" max="1" width="10.625" style="59" customWidth="1"/>
    <col min="2" max="15" width="9" style="59"/>
    <col min="16" max="16" width="5.625" style="59" customWidth="1"/>
    <col min="17" max="17" width="45.625" style="59" customWidth="1"/>
    <col min="18" max="18" width="5.625" style="59" customWidth="1"/>
    <col min="19" max="19" width="30.625" style="59" customWidth="1"/>
    <col min="20" max="16384" width="9" style="59"/>
  </cols>
  <sheetData>
    <row r="2" ht="15"/>
    <row r="3" ht="15" spans="17:17">
      <c r="Q3" s="60" t="s">
        <v>3238</v>
      </c>
    </row>
    <row r="4" ht="15" spans="17:17">
      <c r="Q4" s="61"/>
    </row>
    <row r="5" ht="15.75"/>
    <row r="6" ht="15" spans="17:17">
      <c r="Q6" s="62" t="s">
        <v>3237</v>
      </c>
    </row>
    <row r="7" ht="15" spans="17:17">
      <c r="Q7" s="63"/>
    </row>
    <row r="8" ht="15.75" spans="18:18">
      <c r="R8" s="64"/>
    </row>
    <row r="9" ht="15" spans="17:18">
      <c r="Q9" s="62" t="s">
        <v>0</v>
      </c>
      <c r="R9" s="64"/>
    </row>
    <row r="10" ht="15" spans="17:17">
      <c r="Q10" s="63"/>
    </row>
    <row r="11" ht="15"/>
  </sheetData>
  <mergeCells count="3">
    <mergeCell ref="Q3:Q4"/>
    <mergeCell ref="Q6:Q7"/>
    <mergeCell ref="Q9:Q10"/>
  </mergeCells>
  <hyperlinks>
    <hyperlink ref="Q9:Q10" location="目录!A1" display="点击此处返回目录"/>
    <hyperlink ref="Q6:Q7" location="加工设备!A1" display="点击此处返回加工设备页面"/>
  </hyperlinks>
  <pageMargins left="0.75" right="0.75" top="1" bottom="1" header="0.509722222222222" footer="0.509722222222222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51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ht="25" customHeight="1" spans="2:5">
      <c r="B1" s="2" t="s">
        <v>3239</v>
      </c>
      <c r="C1" s="3"/>
      <c r="D1" s="3"/>
      <c r="E1" s="3"/>
    </row>
    <row r="2" s="1" customFormat="1" ht="20" customHeight="1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51" t="s">
        <v>3241</v>
      </c>
      <c r="C3" s="52" t="s">
        <v>267</v>
      </c>
      <c r="D3" s="53" t="s">
        <v>3242</v>
      </c>
      <c r="E3" s="54">
        <v>0.025</v>
      </c>
    </row>
    <row r="4" s="1" customFormat="1" ht="42.75" spans="2:5">
      <c r="B4" s="55" t="s">
        <v>3243</v>
      </c>
      <c r="C4" s="56" t="s">
        <v>267</v>
      </c>
      <c r="D4" s="57" t="s">
        <v>3244</v>
      </c>
      <c r="E4" s="58">
        <v>0.0374</v>
      </c>
    </row>
    <row r="5" s="1" customFormat="1" ht="42.75" spans="2:5">
      <c r="B5" s="28" t="s">
        <v>3245</v>
      </c>
      <c r="C5" s="29" t="s">
        <v>267</v>
      </c>
      <c r="D5" s="30" t="s">
        <v>3246</v>
      </c>
      <c r="E5" s="31">
        <v>0.1641</v>
      </c>
    </row>
    <row r="6" s="1" customFormat="1" ht="42.75" spans="2:5">
      <c r="B6" s="55" t="s">
        <v>1813</v>
      </c>
      <c r="C6" s="56" t="s">
        <v>267</v>
      </c>
      <c r="D6" s="57" t="s">
        <v>3247</v>
      </c>
      <c r="E6" s="58">
        <v>0.025</v>
      </c>
    </row>
    <row r="7" s="1" customFormat="1" ht="42.75" spans="2:5">
      <c r="B7" s="28" t="s">
        <v>3248</v>
      </c>
      <c r="C7" s="29" t="s">
        <v>267</v>
      </c>
      <c r="D7" s="30" t="s">
        <v>3242</v>
      </c>
      <c r="E7" s="31">
        <v>0.0126</v>
      </c>
    </row>
    <row r="8" s="1" customFormat="1" ht="42.75" spans="2:5">
      <c r="B8" s="55" t="s">
        <v>2402</v>
      </c>
      <c r="C8" s="56" t="s">
        <v>267</v>
      </c>
      <c r="D8" s="57" t="s">
        <v>3249</v>
      </c>
      <c r="E8" s="58">
        <v>0.0126</v>
      </c>
    </row>
    <row r="9" s="1" customFormat="1" ht="42.75" spans="2:5">
      <c r="B9" s="28" t="s">
        <v>920</v>
      </c>
      <c r="C9" s="29" t="s">
        <v>267</v>
      </c>
      <c r="D9" s="30" t="s">
        <v>3250</v>
      </c>
      <c r="E9" s="31">
        <v>0.0126</v>
      </c>
    </row>
    <row r="10" s="1" customFormat="1" ht="42.75" spans="2:5">
      <c r="B10" s="55" t="s">
        <v>3251</v>
      </c>
      <c r="C10" s="56" t="s">
        <v>267</v>
      </c>
      <c r="D10" s="57" t="s">
        <v>3247</v>
      </c>
      <c r="E10" s="58">
        <v>0.3393</v>
      </c>
    </row>
    <row r="11" s="1" customFormat="1" ht="42.75" spans="2:5">
      <c r="B11" s="28" t="s">
        <v>3252</v>
      </c>
      <c r="C11" s="29" t="s">
        <v>267</v>
      </c>
      <c r="D11" s="30" t="s">
        <v>3247</v>
      </c>
      <c r="E11" s="31">
        <v>0.348</v>
      </c>
    </row>
    <row r="12" s="1" customFormat="1" ht="42.75" spans="2:5">
      <c r="B12" s="55" t="s">
        <v>3253</v>
      </c>
      <c r="C12" s="56" t="s">
        <v>267</v>
      </c>
      <c r="D12" s="57" t="s">
        <v>3247</v>
      </c>
      <c r="E12" s="58">
        <v>0.0126</v>
      </c>
    </row>
    <row r="13" s="1" customFormat="1" ht="42.75" spans="2:5">
      <c r="B13" s="28" t="s">
        <v>3254</v>
      </c>
      <c r="C13" s="29" t="s">
        <v>267</v>
      </c>
      <c r="D13" s="30" t="s">
        <v>3255</v>
      </c>
      <c r="E13" s="31">
        <v>0.0126</v>
      </c>
    </row>
    <row r="14" s="1" customFormat="1" ht="42.75" spans="2:5">
      <c r="B14" s="55" t="s">
        <v>3256</v>
      </c>
      <c r="C14" s="56" t="s">
        <v>267</v>
      </c>
      <c r="D14" s="57" t="s">
        <v>3257</v>
      </c>
      <c r="E14" s="58">
        <v>0.0126</v>
      </c>
    </row>
    <row r="15" s="1" customFormat="1" ht="42.75" spans="2:5">
      <c r="B15" s="28" t="s">
        <v>597</v>
      </c>
      <c r="C15" s="29" t="s">
        <v>267</v>
      </c>
      <c r="D15" s="30" t="s">
        <v>3246</v>
      </c>
      <c r="E15" s="31">
        <v>0.0126</v>
      </c>
    </row>
    <row r="16" s="1" customFormat="1" ht="42.75" spans="2:5">
      <c r="B16" s="55" t="s">
        <v>598</v>
      </c>
      <c r="C16" s="56" t="s">
        <v>267</v>
      </c>
      <c r="D16" s="57" t="s">
        <v>3258</v>
      </c>
      <c r="E16" s="58">
        <v>0.0126</v>
      </c>
    </row>
    <row r="17" s="1" customFormat="1" ht="42.75" spans="2:5">
      <c r="B17" s="28" t="s">
        <v>3259</v>
      </c>
      <c r="C17" s="29" t="s">
        <v>267</v>
      </c>
      <c r="D17" s="30" t="s">
        <v>3247</v>
      </c>
      <c r="E17" s="31">
        <v>0.025</v>
      </c>
    </row>
    <row r="18" s="1" customFormat="1" ht="42.75" spans="2:5">
      <c r="B18" s="55" t="s">
        <v>600</v>
      </c>
      <c r="C18" s="56" t="s">
        <v>267</v>
      </c>
      <c r="D18" s="57" t="s">
        <v>3255</v>
      </c>
      <c r="E18" s="58">
        <v>0.0126</v>
      </c>
    </row>
    <row r="19" s="1" customFormat="1" ht="42.75" spans="2:5">
      <c r="B19" s="28" t="s">
        <v>599</v>
      </c>
      <c r="C19" s="29" t="s">
        <v>267</v>
      </c>
      <c r="D19" s="30" t="s">
        <v>3255</v>
      </c>
      <c r="E19" s="31">
        <v>0.025</v>
      </c>
    </row>
    <row r="20" s="1" customFormat="1" ht="42.75" spans="2:5">
      <c r="B20" s="55" t="s">
        <v>3260</v>
      </c>
      <c r="C20" s="56" t="s">
        <v>267</v>
      </c>
      <c r="D20" s="57" t="s">
        <v>3255</v>
      </c>
      <c r="E20" s="58">
        <v>0.0126</v>
      </c>
    </row>
    <row r="21" s="1" customFormat="1" ht="42.75" spans="2:5">
      <c r="B21" s="28" t="s">
        <v>2604</v>
      </c>
      <c r="C21" s="29" t="s">
        <v>267</v>
      </c>
      <c r="D21" s="30" t="s">
        <v>3247</v>
      </c>
      <c r="E21" s="31">
        <v>0.025</v>
      </c>
    </row>
    <row r="22" s="1" customFormat="1" ht="42.75" spans="2:5">
      <c r="B22" s="55" t="s">
        <v>2608</v>
      </c>
      <c r="C22" s="56" t="s">
        <v>267</v>
      </c>
      <c r="D22" s="57" t="s">
        <v>3247</v>
      </c>
      <c r="E22" s="58">
        <v>0.025</v>
      </c>
    </row>
    <row r="23" s="1" customFormat="1" ht="42.75" spans="2:5">
      <c r="B23" s="28" t="s">
        <v>3261</v>
      </c>
      <c r="C23" s="29" t="s">
        <v>267</v>
      </c>
      <c r="D23" s="30" t="s">
        <v>3247</v>
      </c>
      <c r="E23" s="31">
        <v>0.025</v>
      </c>
    </row>
    <row r="24" s="1" customFormat="1" ht="42.75" spans="2:5">
      <c r="B24" s="55" t="s">
        <v>3262</v>
      </c>
      <c r="C24" s="56" t="s">
        <v>267</v>
      </c>
      <c r="D24" s="57" t="s">
        <v>3242</v>
      </c>
      <c r="E24" s="58">
        <v>0.025</v>
      </c>
    </row>
    <row r="25" s="1" customFormat="1" ht="42.75" spans="2:5">
      <c r="B25" s="28" t="s">
        <v>3263</v>
      </c>
      <c r="C25" s="29" t="s">
        <v>267</v>
      </c>
      <c r="D25" s="30" t="s">
        <v>3264</v>
      </c>
      <c r="E25" s="31">
        <v>0.0126</v>
      </c>
    </row>
    <row r="26" s="1" customFormat="1" ht="42.75" spans="2:5">
      <c r="B26" s="55" t="s">
        <v>3265</v>
      </c>
      <c r="C26" s="56" t="s">
        <v>267</v>
      </c>
      <c r="D26" s="57" t="s">
        <v>3266</v>
      </c>
      <c r="E26" s="58">
        <v>0.0126</v>
      </c>
    </row>
    <row r="27" s="1" customFormat="1" ht="42.75" spans="2:5">
      <c r="B27" s="28" t="s">
        <v>3267</v>
      </c>
      <c r="C27" s="29" t="s">
        <v>267</v>
      </c>
      <c r="D27" s="30" t="s">
        <v>3268</v>
      </c>
      <c r="E27" s="31">
        <v>0.0126</v>
      </c>
    </row>
    <row r="28" s="1" customFormat="1" ht="42.75" spans="2:5">
      <c r="B28" s="55" t="s">
        <v>3269</v>
      </c>
      <c r="C28" s="56" t="s">
        <v>267</v>
      </c>
      <c r="D28" s="57" t="s">
        <v>3258</v>
      </c>
      <c r="E28" s="58">
        <v>0.0126</v>
      </c>
    </row>
    <row r="29" s="1" customFormat="1" ht="42.75" spans="2:5">
      <c r="B29" s="28" t="s">
        <v>3270</v>
      </c>
      <c r="C29" s="29" t="s">
        <v>267</v>
      </c>
      <c r="D29" s="30" t="s">
        <v>3255</v>
      </c>
      <c r="E29" s="31">
        <v>0.0126</v>
      </c>
    </row>
    <row r="30" s="1" customFormat="1" ht="42.75" spans="2:5">
      <c r="B30" s="55" t="s">
        <v>2600</v>
      </c>
      <c r="C30" s="56" t="s">
        <v>267</v>
      </c>
      <c r="D30" s="57" t="s">
        <v>3247</v>
      </c>
      <c r="E30" s="58">
        <v>0.025</v>
      </c>
    </row>
    <row r="31" s="1" customFormat="1" ht="42.75" spans="2:5">
      <c r="B31" s="28" t="s">
        <v>3271</v>
      </c>
      <c r="C31" s="29" t="s">
        <v>267</v>
      </c>
      <c r="D31" s="30" t="s">
        <v>3247</v>
      </c>
      <c r="E31" s="31">
        <v>0.0126</v>
      </c>
    </row>
    <row r="32" s="1" customFormat="1" ht="42.75" spans="2:5">
      <c r="B32" s="55" t="s">
        <v>3272</v>
      </c>
      <c r="C32" s="56" t="s">
        <v>267</v>
      </c>
      <c r="D32" s="57" t="s">
        <v>3247</v>
      </c>
      <c r="E32" s="58">
        <v>0.025</v>
      </c>
    </row>
    <row r="33" s="1" customFormat="1" ht="42.75" spans="2:5">
      <c r="B33" s="28" t="s">
        <v>3273</v>
      </c>
      <c r="C33" s="29" t="s">
        <v>267</v>
      </c>
      <c r="D33" s="30" t="s">
        <v>3247</v>
      </c>
      <c r="E33" s="31">
        <v>0.025</v>
      </c>
    </row>
    <row r="34" s="1" customFormat="1" ht="42.75" spans="2:5">
      <c r="B34" s="55" t="s">
        <v>1597</v>
      </c>
      <c r="C34" s="56" t="s">
        <v>267</v>
      </c>
      <c r="D34" s="57" t="s">
        <v>3247</v>
      </c>
      <c r="E34" s="58">
        <v>0.0126</v>
      </c>
    </row>
    <row r="35" s="1" customFormat="1" ht="42.75" spans="2:5">
      <c r="B35" s="28" t="s">
        <v>3274</v>
      </c>
      <c r="C35" s="29" t="s">
        <v>267</v>
      </c>
      <c r="D35" s="30" t="s">
        <v>3247</v>
      </c>
      <c r="E35" s="31">
        <v>0.025</v>
      </c>
    </row>
    <row r="36" s="1" customFormat="1" ht="42.75" spans="2:5">
      <c r="B36" s="55" t="s">
        <v>3275</v>
      </c>
      <c r="C36" s="56" t="s">
        <v>267</v>
      </c>
      <c r="D36" s="57" t="s">
        <v>3247</v>
      </c>
      <c r="E36" s="58">
        <v>0.1311</v>
      </c>
    </row>
    <row r="37" s="1" customFormat="1" ht="42.75" spans="2:5">
      <c r="B37" s="28" t="s">
        <v>3276</v>
      </c>
      <c r="C37" s="29" t="s">
        <v>267</v>
      </c>
      <c r="D37" s="30" t="s">
        <v>3247</v>
      </c>
      <c r="E37" s="31">
        <v>0.0126</v>
      </c>
    </row>
    <row r="38" s="1" customFormat="1" ht="42.75" spans="2:5">
      <c r="B38" s="55" t="s">
        <v>3277</v>
      </c>
      <c r="C38" s="56" t="s">
        <v>267</v>
      </c>
      <c r="D38" s="57" t="s">
        <v>3247</v>
      </c>
      <c r="E38" s="58">
        <v>0.0126</v>
      </c>
    </row>
    <row r="39" s="1" customFormat="1" ht="42.75" spans="2:5">
      <c r="B39" s="28" t="s">
        <v>689</v>
      </c>
      <c r="C39" s="29" t="s">
        <v>267</v>
      </c>
      <c r="D39" s="30" t="s">
        <v>3247</v>
      </c>
      <c r="E39" s="31">
        <v>0.025</v>
      </c>
    </row>
    <row r="40" s="1" customFormat="1" ht="42.75" spans="2:5">
      <c r="B40" s="55" t="s">
        <v>3278</v>
      </c>
      <c r="C40" s="56" t="s">
        <v>267</v>
      </c>
      <c r="D40" s="57" t="s">
        <v>3247</v>
      </c>
      <c r="E40" s="58">
        <v>0.0126</v>
      </c>
    </row>
    <row r="41" s="1" customFormat="1" ht="42.75" spans="2:5">
      <c r="B41" s="28" t="s">
        <v>3279</v>
      </c>
      <c r="C41" s="29" t="s">
        <v>267</v>
      </c>
      <c r="D41" s="30" t="s">
        <v>3247</v>
      </c>
      <c r="E41" s="31">
        <v>0.0126</v>
      </c>
    </row>
    <row r="42" s="1" customFormat="1" ht="42.75" spans="2:5">
      <c r="B42" s="55" t="s">
        <v>3280</v>
      </c>
      <c r="C42" s="56" t="s">
        <v>267</v>
      </c>
      <c r="D42" s="57" t="s">
        <v>3247</v>
      </c>
      <c r="E42" s="58">
        <v>0.0126</v>
      </c>
    </row>
    <row r="43" s="1" customFormat="1" ht="42.75" spans="2:5">
      <c r="B43" s="28" t="s">
        <v>3281</v>
      </c>
      <c r="C43" s="29" t="s">
        <v>267</v>
      </c>
      <c r="D43" s="30" t="s">
        <v>3247</v>
      </c>
      <c r="E43" s="31">
        <v>0.0126</v>
      </c>
    </row>
    <row r="44" s="1" customFormat="1" ht="42.75" spans="2:5">
      <c r="B44" s="55" t="s">
        <v>3282</v>
      </c>
      <c r="C44" s="56" t="s">
        <v>267</v>
      </c>
      <c r="D44" s="57" t="s">
        <v>3247</v>
      </c>
      <c r="E44" s="58">
        <v>0.0126</v>
      </c>
    </row>
    <row r="45" s="1" customFormat="1" ht="42.75" spans="2:5">
      <c r="B45" s="28" t="s">
        <v>3283</v>
      </c>
      <c r="C45" s="29" t="s">
        <v>267</v>
      </c>
      <c r="D45" s="30" t="s">
        <v>3247</v>
      </c>
      <c r="E45" s="31">
        <v>0.0126</v>
      </c>
    </row>
    <row r="46" s="1" customFormat="1" ht="42.75" spans="2:5">
      <c r="B46" s="55" t="s">
        <v>3284</v>
      </c>
      <c r="C46" s="56" t="s">
        <v>267</v>
      </c>
      <c r="D46" s="57" t="s">
        <v>3247</v>
      </c>
      <c r="E46" s="58">
        <v>0.0126</v>
      </c>
    </row>
    <row r="47" s="1" customFormat="1" ht="42.75" spans="2:5">
      <c r="B47" s="28" t="s">
        <v>3285</v>
      </c>
      <c r="C47" s="29" t="s">
        <v>267</v>
      </c>
      <c r="D47" s="30" t="s">
        <v>3247</v>
      </c>
      <c r="E47" s="31">
        <v>0.0126</v>
      </c>
    </row>
    <row r="48" s="1" customFormat="1" ht="42.75" spans="2:5">
      <c r="B48" s="55" t="s">
        <v>3286</v>
      </c>
      <c r="C48" s="56" t="s">
        <v>267</v>
      </c>
      <c r="D48" s="57" t="s">
        <v>3247</v>
      </c>
      <c r="E48" s="58">
        <v>0.0374</v>
      </c>
    </row>
    <row r="49" s="1" customFormat="1" ht="42.75" spans="2:5">
      <c r="B49" s="28" t="s">
        <v>3287</v>
      </c>
      <c r="C49" s="29" t="s">
        <v>267</v>
      </c>
      <c r="D49" s="30" t="s">
        <v>3247</v>
      </c>
      <c r="E49" s="31">
        <v>0.025</v>
      </c>
    </row>
    <row r="50" s="1" customFormat="1" ht="43.5" spans="2:5">
      <c r="B50" s="40" t="s">
        <v>3288</v>
      </c>
      <c r="C50" s="41" t="s">
        <v>267</v>
      </c>
      <c r="D50" s="42" t="s">
        <v>3247</v>
      </c>
      <c r="E50" s="43">
        <v>0.0126</v>
      </c>
    </row>
    <row r="51" ht="15"/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51" t="s">
        <v>3289</v>
      </c>
      <c r="C3" s="52" t="s">
        <v>267</v>
      </c>
      <c r="D3" s="53" t="s">
        <v>3290</v>
      </c>
      <c r="E3" s="54">
        <v>0.0068</v>
      </c>
    </row>
    <row r="4" s="1" customFormat="1" ht="42.75" spans="2:5">
      <c r="B4" s="55" t="s">
        <v>3289</v>
      </c>
      <c r="C4" s="56" t="s">
        <v>267</v>
      </c>
      <c r="D4" s="57" t="s">
        <v>3290</v>
      </c>
      <c r="E4" s="58">
        <v>0.0068</v>
      </c>
    </row>
    <row r="5" s="1" customFormat="1" ht="42.75" spans="2:5">
      <c r="B5" s="28" t="s">
        <v>3289</v>
      </c>
      <c r="C5" s="29" t="s">
        <v>267</v>
      </c>
      <c r="D5" s="30" t="s">
        <v>3290</v>
      </c>
      <c r="E5" s="31">
        <v>0.0068</v>
      </c>
    </row>
    <row r="6" s="1" customFormat="1" ht="42.75" spans="2:5">
      <c r="B6" s="55" t="s">
        <v>3289</v>
      </c>
      <c r="C6" s="56" t="s">
        <v>267</v>
      </c>
      <c r="D6" s="57" t="s">
        <v>3290</v>
      </c>
      <c r="E6" s="58">
        <v>0.0068</v>
      </c>
    </row>
    <row r="7" s="1" customFormat="1" ht="42.75" spans="2:5">
      <c r="B7" s="28" t="s">
        <v>3289</v>
      </c>
      <c r="C7" s="29" t="s">
        <v>267</v>
      </c>
      <c r="D7" s="30" t="s">
        <v>3290</v>
      </c>
      <c r="E7" s="31">
        <v>0.0068</v>
      </c>
    </row>
    <row r="8" s="1" customFormat="1" ht="42.75" spans="2:5">
      <c r="B8" s="55" t="s">
        <v>3289</v>
      </c>
      <c r="C8" s="56" t="s">
        <v>267</v>
      </c>
      <c r="D8" s="57" t="s">
        <v>3290</v>
      </c>
      <c r="E8" s="58">
        <v>0.0068</v>
      </c>
    </row>
    <row r="9" s="1" customFormat="1" ht="42.75" spans="2:5">
      <c r="B9" s="28" t="s">
        <v>3289</v>
      </c>
      <c r="C9" s="29" t="s">
        <v>267</v>
      </c>
      <c r="D9" s="30" t="s">
        <v>3290</v>
      </c>
      <c r="E9" s="31">
        <v>0.0068</v>
      </c>
    </row>
    <row r="10" s="1" customFormat="1" ht="42.75" spans="2:5">
      <c r="B10" s="55" t="s">
        <v>3289</v>
      </c>
      <c r="C10" s="56" t="s">
        <v>267</v>
      </c>
      <c r="D10" s="57" t="s">
        <v>3290</v>
      </c>
      <c r="E10" s="58">
        <v>0.0068</v>
      </c>
    </row>
    <row r="11" s="1" customFormat="1" ht="42.75" spans="2:5">
      <c r="B11" s="28" t="s">
        <v>3289</v>
      </c>
      <c r="C11" s="29" t="s">
        <v>267</v>
      </c>
      <c r="D11" s="30" t="s">
        <v>3290</v>
      </c>
      <c r="E11" s="31">
        <v>0.0068</v>
      </c>
    </row>
    <row r="12" s="1" customFormat="1" ht="42.75" spans="2:5">
      <c r="B12" s="55" t="s">
        <v>3289</v>
      </c>
      <c r="C12" s="56" t="s">
        <v>267</v>
      </c>
      <c r="D12" s="57" t="s">
        <v>3290</v>
      </c>
      <c r="E12" s="58">
        <v>0.0068</v>
      </c>
    </row>
    <row r="13" s="1" customFormat="1" ht="42.75" spans="2:5">
      <c r="B13" s="28" t="s">
        <v>3289</v>
      </c>
      <c r="C13" s="29" t="s">
        <v>267</v>
      </c>
      <c r="D13" s="30" t="s">
        <v>3290</v>
      </c>
      <c r="E13" s="31">
        <v>0.0068</v>
      </c>
    </row>
    <row r="14" s="1" customFormat="1" ht="42.75" spans="2:5">
      <c r="B14" s="55" t="s">
        <v>3289</v>
      </c>
      <c r="C14" s="56" t="s">
        <v>267</v>
      </c>
      <c r="D14" s="57" t="s">
        <v>3290</v>
      </c>
      <c r="E14" s="58">
        <v>0.0068</v>
      </c>
    </row>
    <row r="15" s="1" customFormat="1" ht="42.75" spans="2:5">
      <c r="B15" s="28" t="s">
        <v>3289</v>
      </c>
      <c r="C15" s="29" t="s">
        <v>267</v>
      </c>
      <c r="D15" s="30" t="s">
        <v>3290</v>
      </c>
      <c r="E15" s="31">
        <v>0.0068</v>
      </c>
    </row>
    <row r="16" s="1" customFormat="1" ht="42.75" spans="2:5">
      <c r="B16" s="55" t="s">
        <v>3289</v>
      </c>
      <c r="C16" s="56" t="s">
        <v>267</v>
      </c>
      <c r="D16" s="57" t="s">
        <v>3290</v>
      </c>
      <c r="E16" s="58">
        <v>0.0068</v>
      </c>
    </row>
    <row r="17" s="1" customFormat="1" ht="42.75" spans="2:5">
      <c r="B17" s="28" t="s">
        <v>3289</v>
      </c>
      <c r="C17" s="29" t="s">
        <v>267</v>
      </c>
      <c r="D17" s="30" t="s">
        <v>3290</v>
      </c>
      <c r="E17" s="31">
        <v>0.0068</v>
      </c>
    </row>
    <row r="18" s="1" customFormat="1" ht="42.75" spans="2:5">
      <c r="B18" s="55" t="s">
        <v>3291</v>
      </c>
      <c r="C18" s="56" t="s">
        <v>267</v>
      </c>
      <c r="D18" s="57" t="s">
        <v>3290</v>
      </c>
      <c r="E18" s="58">
        <v>0.0068</v>
      </c>
    </row>
    <row r="19" s="1" customFormat="1" ht="42.75" spans="2:5">
      <c r="B19" s="28" t="s">
        <v>3292</v>
      </c>
      <c r="C19" s="29" t="s">
        <v>267</v>
      </c>
      <c r="D19" s="30" t="s">
        <v>3290</v>
      </c>
      <c r="E19" s="31">
        <v>0.0068</v>
      </c>
    </row>
    <row r="20" s="1" customFormat="1" ht="85" customHeight="1" spans="2:5">
      <c r="B20" s="55" t="s">
        <v>3293</v>
      </c>
      <c r="C20" s="56" t="s">
        <v>267</v>
      </c>
      <c r="D20" s="57" t="s">
        <v>3290</v>
      </c>
      <c r="E20" s="58">
        <v>0.0068</v>
      </c>
    </row>
    <row r="21" s="1" customFormat="1" ht="85" customHeight="1" spans="2:5">
      <c r="B21" s="28" t="s">
        <v>3294</v>
      </c>
      <c r="C21" s="29" t="s">
        <v>267</v>
      </c>
      <c r="D21" s="30" t="s">
        <v>3290</v>
      </c>
      <c r="E21" s="31">
        <v>0.0068</v>
      </c>
    </row>
    <row r="22" s="1" customFormat="1" ht="85" customHeight="1" spans="2:5">
      <c r="B22" s="55" t="s">
        <v>3295</v>
      </c>
      <c r="C22" s="56" t="s">
        <v>267</v>
      </c>
      <c r="D22" s="57" t="s">
        <v>3290</v>
      </c>
      <c r="E22" s="58">
        <v>0.0068</v>
      </c>
    </row>
    <row r="23" s="1" customFormat="1" ht="85" customHeight="1" spans="2:5">
      <c r="B23" s="36" t="s">
        <v>3296</v>
      </c>
      <c r="C23" s="37" t="s">
        <v>267</v>
      </c>
      <c r="D23" s="38" t="s">
        <v>3290</v>
      </c>
      <c r="E23" s="39">
        <v>0.0068</v>
      </c>
    </row>
    <row r="24" s="1" customFormat="1" ht="19.5" spans="2:5">
      <c r="B24" s="45"/>
      <c r="C24" s="46"/>
      <c r="D24" s="47"/>
      <c r="E24" s="48"/>
    </row>
    <row r="25" s="1" customFormat="1" ht="18.75" spans="2:5">
      <c r="B25" s="45"/>
      <c r="C25" s="46"/>
      <c r="D25" s="47"/>
      <c r="E25" s="49"/>
    </row>
    <row r="26" s="1" customFormat="1" ht="18.75" spans="2:5">
      <c r="B26" s="45"/>
      <c r="C26" s="46"/>
      <c r="D26" s="47"/>
      <c r="E26" s="48"/>
    </row>
    <row r="27" s="1" customFormat="1" ht="18.75" spans="2:5">
      <c r="B27" s="45"/>
      <c r="C27" s="46"/>
      <c r="D27" s="47"/>
      <c r="E27" s="49"/>
    </row>
    <row r="28" s="1" customFormat="1" ht="18.75" spans="2:5">
      <c r="B28" s="45"/>
      <c r="C28" s="46"/>
      <c r="D28" s="47"/>
      <c r="E28" s="48"/>
    </row>
    <row r="29" s="1" customFormat="1" ht="18.75" spans="2:5">
      <c r="B29" s="45"/>
      <c r="C29" s="46"/>
      <c r="D29" s="47"/>
      <c r="E29" s="49"/>
    </row>
    <row r="30" s="1" customFormat="1" ht="18.75" spans="2:5">
      <c r="B30" s="45"/>
      <c r="C30" s="46"/>
      <c r="D30" s="47"/>
      <c r="E30" s="48"/>
    </row>
    <row r="31" s="1" customFormat="1" ht="18.75" spans="2:5">
      <c r="B31" s="45"/>
      <c r="C31" s="46"/>
      <c r="D31" s="47"/>
      <c r="E31" s="49"/>
    </row>
    <row r="32" s="1" customFormat="1" ht="18.75" spans="2:5">
      <c r="B32" s="45"/>
      <c r="C32" s="46"/>
      <c r="D32" s="47"/>
      <c r="E32" s="48"/>
    </row>
    <row r="33" s="1" customFormat="1" ht="18.75" spans="2:5">
      <c r="B33" s="45"/>
      <c r="C33" s="46"/>
      <c r="D33" s="47"/>
      <c r="E33" s="49"/>
    </row>
    <row r="34" s="1" customFormat="1" ht="18.75" spans="2:5">
      <c r="B34" s="45"/>
      <c r="C34" s="46"/>
      <c r="D34" s="47"/>
      <c r="E34" s="48"/>
    </row>
    <row r="35" s="1" customFormat="1" ht="18.75" spans="2:5">
      <c r="B35" s="45"/>
      <c r="C35" s="46"/>
      <c r="D35" s="47"/>
      <c r="E35" s="49"/>
    </row>
    <row r="36" s="1" customFormat="1" ht="18.75" spans="2:5">
      <c r="B36" s="45"/>
      <c r="C36" s="46"/>
      <c r="D36" s="47"/>
      <c r="E36" s="48"/>
    </row>
    <row r="37" s="1" customFormat="1" ht="18.7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51" t="s">
        <v>3297</v>
      </c>
      <c r="C3" s="52" t="s">
        <v>267</v>
      </c>
      <c r="D3" s="53" t="s">
        <v>3290</v>
      </c>
      <c r="E3" s="54">
        <v>0.0068</v>
      </c>
    </row>
    <row r="4" s="1" customFormat="1" ht="42.75" spans="2:5">
      <c r="B4" s="55" t="s">
        <v>3298</v>
      </c>
      <c r="C4" s="56" t="s">
        <v>267</v>
      </c>
      <c r="D4" s="57" t="s">
        <v>3290</v>
      </c>
      <c r="E4" s="58">
        <v>0.0068</v>
      </c>
    </row>
    <row r="5" s="1" customFormat="1" ht="42.75" spans="2:5">
      <c r="B5" s="28" t="s">
        <v>3299</v>
      </c>
      <c r="C5" s="29" t="s">
        <v>267</v>
      </c>
      <c r="D5" s="30" t="s">
        <v>3290</v>
      </c>
      <c r="E5" s="31">
        <v>0.0068</v>
      </c>
    </row>
    <row r="6" s="1" customFormat="1" ht="42.75" spans="2:5">
      <c r="B6" s="55" t="s">
        <v>3300</v>
      </c>
      <c r="C6" s="56" t="s">
        <v>267</v>
      </c>
      <c r="D6" s="57" t="s">
        <v>3290</v>
      </c>
      <c r="E6" s="58">
        <v>0.0068</v>
      </c>
    </row>
    <row r="7" s="1" customFormat="1" ht="42.75" spans="2:5">
      <c r="B7" s="28" t="s">
        <v>3301</v>
      </c>
      <c r="C7" s="29" t="s">
        <v>267</v>
      </c>
      <c r="D7" s="30" t="s">
        <v>3290</v>
      </c>
      <c r="E7" s="31">
        <v>0.0068</v>
      </c>
    </row>
    <row r="8" s="1" customFormat="1" ht="42.75" spans="2:5">
      <c r="B8" s="55" t="s">
        <v>681</v>
      </c>
      <c r="C8" s="56" t="s">
        <v>267</v>
      </c>
      <c r="D8" s="57" t="s">
        <v>3290</v>
      </c>
      <c r="E8" s="58">
        <v>0.0068</v>
      </c>
    </row>
    <row r="9" s="1" customFormat="1" ht="42.75" spans="2:5">
      <c r="B9" s="28" t="s">
        <v>3302</v>
      </c>
      <c r="C9" s="29" t="s">
        <v>267</v>
      </c>
      <c r="D9" s="30" t="s">
        <v>3290</v>
      </c>
      <c r="E9" s="31">
        <v>0.0068</v>
      </c>
    </row>
    <row r="10" s="1" customFormat="1" ht="42.75" spans="2:5">
      <c r="B10" s="55" t="s">
        <v>3303</v>
      </c>
      <c r="C10" s="56" t="s">
        <v>267</v>
      </c>
      <c r="D10" s="57" t="s">
        <v>3290</v>
      </c>
      <c r="E10" s="58">
        <v>0.0068</v>
      </c>
    </row>
    <row r="11" s="1" customFormat="1" ht="42.75" spans="2:5">
      <c r="B11" s="28" t="s">
        <v>3304</v>
      </c>
      <c r="C11" s="29" t="s">
        <v>267</v>
      </c>
      <c r="D11" s="30" t="s">
        <v>3290</v>
      </c>
      <c r="E11" s="31">
        <v>0.0068</v>
      </c>
    </row>
    <row r="12" s="1" customFormat="1" ht="42.75" spans="2:5">
      <c r="B12" s="55" t="s">
        <v>3305</v>
      </c>
      <c r="C12" s="56" t="s">
        <v>267</v>
      </c>
      <c r="D12" s="57" t="s">
        <v>3290</v>
      </c>
      <c r="E12" s="58">
        <v>0.0068</v>
      </c>
    </row>
    <row r="13" s="1" customFormat="1" ht="42.75" spans="2:5">
      <c r="B13" s="28" t="s">
        <v>3306</v>
      </c>
      <c r="C13" s="29" t="s">
        <v>267</v>
      </c>
      <c r="D13" s="30" t="s">
        <v>3290</v>
      </c>
      <c r="E13" s="31">
        <v>0.0068</v>
      </c>
    </row>
    <row r="14" s="1" customFormat="1" ht="42.75" spans="2:5">
      <c r="B14" s="55" t="s">
        <v>3307</v>
      </c>
      <c r="C14" s="56" t="s">
        <v>267</v>
      </c>
      <c r="D14" s="57" t="s">
        <v>3290</v>
      </c>
      <c r="E14" s="58">
        <v>0.0068</v>
      </c>
    </row>
    <row r="15" s="1" customFormat="1" ht="42.75" spans="2:5">
      <c r="B15" s="28" t="s">
        <v>673</v>
      </c>
      <c r="C15" s="29" t="s">
        <v>267</v>
      </c>
      <c r="D15" s="30" t="s">
        <v>3290</v>
      </c>
      <c r="E15" s="31">
        <v>0.0068</v>
      </c>
    </row>
    <row r="16" s="1" customFormat="1" ht="42.75" spans="2:5">
      <c r="B16" s="55" t="s">
        <v>3308</v>
      </c>
      <c r="C16" s="56" t="s">
        <v>267</v>
      </c>
      <c r="D16" s="57" t="s">
        <v>3290</v>
      </c>
      <c r="E16" s="58">
        <v>0.0068</v>
      </c>
    </row>
    <row r="17" s="1" customFormat="1" ht="42.75" spans="2:5">
      <c r="B17" s="28" t="s">
        <v>3309</v>
      </c>
      <c r="C17" s="29" t="s">
        <v>267</v>
      </c>
      <c r="D17" s="30" t="s">
        <v>3290</v>
      </c>
      <c r="E17" s="31">
        <v>0.0068</v>
      </c>
    </row>
    <row r="18" s="1" customFormat="1" ht="42.75" spans="2:5">
      <c r="B18" s="55" t="s">
        <v>3310</v>
      </c>
      <c r="C18" s="56" t="s">
        <v>267</v>
      </c>
      <c r="D18" s="57" t="s">
        <v>3290</v>
      </c>
      <c r="E18" s="58">
        <v>0.0068</v>
      </c>
    </row>
    <row r="19" s="1" customFormat="1" ht="42.75" spans="2:5">
      <c r="B19" s="28" t="s">
        <v>3311</v>
      </c>
      <c r="C19" s="29" t="s">
        <v>267</v>
      </c>
      <c r="D19" s="30" t="s">
        <v>3290</v>
      </c>
      <c r="E19" s="31">
        <v>0.0068</v>
      </c>
    </row>
    <row r="20" s="1" customFormat="1" ht="42.75" spans="2:5">
      <c r="B20" s="55" t="s">
        <v>3312</v>
      </c>
      <c r="C20" s="56" t="s">
        <v>267</v>
      </c>
      <c r="D20" s="57" t="s">
        <v>3290</v>
      </c>
      <c r="E20" s="58">
        <v>0.0068</v>
      </c>
    </row>
    <row r="21" s="1" customFormat="1" ht="42.75" spans="2:5">
      <c r="B21" s="28" t="s">
        <v>3313</v>
      </c>
      <c r="C21" s="29" t="s">
        <v>267</v>
      </c>
      <c r="D21" s="30" t="s">
        <v>3290</v>
      </c>
      <c r="E21" s="31">
        <v>0.0068</v>
      </c>
    </row>
    <row r="22" s="1" customFormat="1" ht="42.75" spans="2:5">
      <c r="B22" s="55" t="s">
        <v>3314</v>
      </c>
      <c r="C22" s="56" t="s">
        <v>267</v>
      </c>
      <c r="D22" s="57" t="s">
        <v>3290</v>
      </c>
      <c r="E22" s="58">
        <v>0.0068</v>
      </c>
    </row>
    <row r="23" s="1" customFormat="1" ht="42.75" spans="2:5">
      <c r="B23" s="28" t="s">
        <v>3315</v>
      </c>
      <c r="C23" s="29" t="s">
        <v>267</v>
      </c>
      <c r="D23" s="30" t="s">
        <v>3290</v>
      </c>
      <c r="E23" s="31">
        <v>0.0068</v>
      </c>
    </row>
    <row r="24" s="1" customFormat="1" ht="42.75" spans="2:5">
      <c r="B24" s="55" t="s">
        <v>3316</v>
      </c>
      <c r="C24" s="56" t="s">
        <v>267</v>
      </c>
      <c r="D24" s="57" t="s">
        <v>3290</v>
      </c>
      <c r="E24" s="58">
        <v>0.0068</v>
      </c>
    </row>
    <row r="25" s="1" customFormat="1" ht="42.75" spans="2:5">
      <c r="B25" s="28" t="s">
        <v>3317</v>
      </c>
      <c r="C25" s="29" t="s">
        <v>267</v>
      </c>
      <c r="D25" s="30" t="s">
        <v>3290</v>
      </c>
      <c r="E25" s="31">
        <v>0.0068</v>
      </c>
    </row>
    <row r="26" s="1" customFormat="1" ht="72" customHeight="1" spans="2:5">
      <c r="B26" s="55" t="s">
        <v>3318</v>
      </c>
      <c r="C26" s="56" t="s">
        <v>267</v>
      </c>
      <c r="D26" s="57" t="s">
        <v>3290</v>
      </c>
      <c r="E26" s="58">
        <v>0.0068</v>
      </c>
    </row>
    <row r="27" s="1" customFormat="1" ht="72" customHeight="1" spans="2:5">
      <c r="B27" s="28" t="s">
        <v>3319</v>
      </c>
      <c r="C27" s="29" t="s">
        <v>267</v>
      </c>
      <c r="D27" s="30" t="s">
        <v>3290</v>
      </c>
      <c r="E27" s="31">
        <v>0.0068</v>
      </c>
    </row>
    <row r="28" s="1" customFormat="1" ht="72" customHeight="1" spans="2:5">
      <c r="B28" s="55" t="s">
        <v>3320</v>
      </c>
      <c r="C28" s="56" t="s">
        <v>267</v>
      </c>
      <c r="D28" s="57" t="s">
        <v>3290</v>
      </c>
      <c r="E28" s="58">
        <v>0.0068</v>
      </c>
    </row>
    <row r="29" s="1" customFormat="1" ht="72" customHeight="1" spans="2:5">
      <c r="B29" s="28" t="s">
        <v>3321</v>
      </c>
      <c r="C29" s="29" t="s">
        <v>267</v>
      </c>
      <c r="D29" s="30" t="s">
        <v>3290</v>
      </c>
      <c r="E29" s="31">
        <v>0.0068</v>
      </c>
    </row>
    <row r="30" s="1" customFormat="1" ht="42.75" spans="2:5">
      <c r="B30" s="55" t="s">
        <v>3322</v>
      </c>
      <c r="C30" s="56" t="s">
        <v>267</v>
      </c>
      <c r="D30" s="57" t="s">
        <v>3290</v>
      </c>
      <c r="E30" s="58">
        <v>0.0068</v>
      </c>
    </row>
    <row r="31" s="1" customFormat="1" ht="42.75" spans="2:5">
      <c r="B31" s="28" t="s">
        <v>3323</v>
      </c>
      <c r="C31" s="29" t="s">
        <v>267</v>
      </c>
      <c r="D31" s="30" t="s">
        <v>3290</v>
      </c>
      <c r="E31" s="31">
        <v>0.0068</v>
      </c>
    </row>
    <row r="32" s="1" customFormat="1" ht="42.75" spans="2:5">
      <c r="B32" s="55" t="s">
        <v>3324</v>
      </c>
      <c r="C32" s="56" t="s">
        <v>267</v>
      </c>
      <c r="D32" s="57" t="s">
        <v>3290</v>
      </c>
      <c r="E32" s="58">
        <v>0.0068</v>
      </c>
    </row>
    <row r="33" s="1" customFormat="1" ht="42.75" spans="2:5">
      <c r="B33" s="28" t="s">
        <v>3325</v>
      </c>
      <c r="C33" s="29" t="s">
        <v>267</v>
      </c>
      <c r="D33" s="30" t="s">
        <v>3290</v>
      </c>
      <c r="E33" s="31">
        <v>0.0068</v>
      </c>
    </row>
    <row r="34" s="1" customFormat="1" ht="42.75" spans="2:5">
      <c r="B34" s="55" t="s">
        <v>3326</v>
      </c>
      <c r="C34" s="56" t="s">
        <v>267</v>
      </c>
      <c r="D34" s="57" t="s">
        <v>3290</v>
      </c>
      <c r="E34" s="58">
        <v>0.0068</v>
      </c>
    </row>
    <row r="35" s="1" customFormat="1" ht="43.5" spans="2:5">
      <c r="B35" s="36" t="s">
        <v>3327</v>
      </c>
      <c r="C35" s="37" t="s">
        <v>267</v>
      </c>
      <c r="D35" s="38" t="s">
        <v>3290</v>
      </c>
      <c r="E35" s="39">
        <v>0.0068</v>
      </c>
    </row>
    <row r="36" s="1" customFormat="1" ht="19.5" spans="2:5">
      <c r="B36" s="45"/>
      <c r="C36" s="46"/>
      <c r="D36" s="47"/>
      <c r="E36" s="48"/>
    </row>
    <row r="37" s="1" customFormat="1" ht="18.7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51" t="s">
        <v>3328</v>
      </c>
      <c r="C3" s="52" t="s">
        <v>267</v>
      </c>
      <c r="D3" s="53" t="s">
        <v>3290</v>
      </c>
      <c r="E3" s="54">
        <v>0.0068</v>
      </c>
    </row>
    <row r="4" s="1" customFormat="1" ht="42.75" spans="2:5">
      <c r="B4" s="55" t="s">
        <v>3329</v>
      </c>
      <c r="C4" s="56" t="s">
        <v>267</v>
      </c>
      <c r="D4" s="57" t="s">
        <v>3290</v>
      </c>
      <c r="E4" s="58">
        <v>0.0068</v>
      </c>
    </row>
    <row r="5" s="1" customFormat="1" ht="42.75" spans="2:5">
      <c r="B5" s="28" t="s">
        <v>3330</v>
      </c>
      <c r="C5" s="29" t="s">
        <v>267</v>
      </c>
      <c r="D5" s="30" t="s">
        <v>3290</v>
      </c>
      <c r="E5" s="31">
        <v>0.0068</v>
      </c>
    </row>
    <row r="6" s="1" customFormat="1" ht="42.75" spans="2:5">
      <c r="B6" s="55" t="s">
        <v>3331</v>
      </c>
      <c r="C6" s="56" t="s">
        <v>267</v>
      </c>
      <c r="D6" s="57" t="s">
        <v>3290</v>
      </c>
      <c r="E6" s="58">
        <v>0.0068</v>
      </c>
    </row>
    <row r="7" s="1" customFormat="1" ht="42.75" spans="2:5">
      <c r="B7" s="28" t="s">
        <v>3332</v>
      </c>
      <c r="C7" s="29" t="s">
        <v>267</v>
      </c>
      <c r="D7" s="30" t="s">
        <v>3290</v>
      </c>
      <c r="E7" s="31">
        <v>0.0068</v>
      </c>
    </row>
    <row r="8" s="1" customFormat="1" ht="42.75" spans="2:5">
      <c r="B8" s="55" t="s">
        <v>3333</v>
      </c>
      <c r="C8" s="56" t="s">
        <v>267</v>
      </c>
      <c r="D8" s="57" t="s">
        <v>3290</v>
      </c>
      <c r="E8" s="58">
        <v>0.0068</v>
      </c>
    </row>
    <row r="9" s="1" customFormat="1" ht="42.75" spans="2:5">
      <c r="B9" s="28" t="s">
        <v>3334</v>
      </c>
      <c r="C9" s="29" t="s">
        <v>267</v>
      </c>
      <c r="D9" s="30" t="s">
        <v>3290</v>
      </c>
      <c r="E9" s="31">
        <v>0.0068</v>
      </c>
    </row>
    <row r="10" s="1" customFormat="1" ht="42.75" spans="2:5">
      <c r="B10" s="55" t="s">
        <v>3335</v>
      </c>
      <c r="C10" s="56" t="s">
        <v>267</v>
      </c>
      <c r="D10" s="57" t="s">
        <v>3290</v>
      </c>
      <c r="E10" s="58">
        <v>0.0068</v>
      </c>
    </row>
    <row r="11" s="1" customFormat="1" ht="42.75" spans="2:5">
      <c r="B11" s="28" t="s">
        <v>512</v>
      </c>
      <c r="C11" s="29" t="s">
        <v>267</v>
      </c>
      <c r="D11" s="30" t="s">
        <v>3290</v>
      </c>
      <c r="E11" s="31">
        <v>0.0068</v>
      </c>
    </row>
    <row r="12" s="1" customFormat="1" ht="65" customHeight="1" spans="2:5">
      <c r="B12" s="55" t="s">
        <v>3336</v>
      </c>
      <c r="C12" s="56" t="s">
        <v>267</v>
      </c>
      <c r="D12" s="57" t="s">
        <v>3290</v>
      </c>
      <c r="E12" s="58">
        <v>0.0068</v>
      </c>
    </row>
    <row r="13" s="1" customFormat="1" ht="65" customHeight="1" spans="2:5">
      <c r="B13" s="28" t="s">
        <v>3337</v>
      </c>
      <c r="C13" s="29" t="s">
        <v>267</v>
      </c>
      <c r="D13" s="30" t="s">
        <v>3290</v>
      </c>
      <c r="E13" s="31">
        <v>0.0068</v>
      </c>
    </row>
    <row r="14" s="1" customFormat="1" ht="65" customHeight="1" spans="2:5">
      <c r="B14" s="55" t="s">
        <v>3338</v>
      </c>
      <c r="C14" s="56" t="s">
        <v>267</v>
      </c>
      <c r="D14" s="57" t="s">
        <v>3290</v>
      </c>
      <c r="E14" s="58">
        <v>0.0068</v>
      </c>
    </row>
    <row r="15" s="1" customFormat="1" ht="65" customHeight="1" spans="2:5">
      <c r="B15" s="28" t="s">
        <v>3339</v>
      </c>
      <c r="C15" s="29" t="s">
        <v>267</v>
      </c>
      <c r="D15" s="30" t="s">
        <v>3290</v>
      </c>
      <c r="E15" s="31">
        <v>0.0068</v>
      </c>
    </row>
    <row r="16" s="1" customFormat="1" ht="65" customHeight="1" spans="2:5">
      <c r="B16" s="40" t="s">
        <v>3340</v>
      </c>
      <c r="C16" s="41" t="s">
        <v>267</v>
      </c>
      <c r="D16" s="42" t="s">
        <v>3290</v>
      </c>
      <c r="E16" s="43">
        <v>0.0068</v>
      </c>
    </row>
    <row r="17" s="1" customFormat="1" ht="19.5" spans="2:5">
      <c r="B17" s="45"/>
      <c r="C17" s="46"/>
      <c r="D17" s="47"/>
      <c r="E17" s="49"/>
    </row>
    <row r="18" s="1" customFormat="1" ht="18.75" spans="2:5">
      <c r="B18" s="45"/>
      <c r="C18" s="46"/>
      <c r="D18" s="47"/>
      <c r="E18" s="48"/>
    </row>
    <row r="19" s="1" customFormat="1" ht="18.75" spans="2:5">
      <c r="B19" s="45"/>
      <c r="C19" s="46"/>
      <c r="D19" s="47"/>
      <c r="E19" s="49"/>
    </row>
    <row r="20" s="1" customFormat="1" ht="18.75" spans="2:5">
      <c r="B20" s="45"/>
      <c r="C20" s="46"/>
      <c r="D20" s="47"/>
      <c r="E20" s="48"/>
    </row>
    <row r="21" s="1" customFormat="1" ht="18.75" spans="2:5">
      <c r="B21" s="45"/>
      <c r="C21" s="46"/>
      <c r="D21" s="47"/>
      <c r="E21" s="49"/>
    </row>
    <row r="22" s="1" customFormat="1" ht="18.75" spans="2:5">
      <c r="B22" s="45"/>
      <c r="C22" s="46"/>
      <c r="D22" s="47"/>
      <c r="E22" s="48"/>
    </row>
    <row r="23" s="1" customFormat="1" ht="18.75" spans="2:5">
      <c r="B23" s="45"/>
      <c r="C23" s="46"/>
      <c r="D23" s="47"/>
      <c r="E23" s="49"/>
    </row>
    <row r="24" s="1" customFormat="1" ht="18.75" spans="2:5">
      <c r="B24" s="45"/>
      <c r="C24" s="46"/>
      <c r="D24" s="47"/>
      <c r="E24" s="48"/>
    </row>
    <row r="25" s="1" customFormat="1" ht="18.75" spans="2:5">
      <c r="B25" s="45"/>
      <c r="C25" s="46"/>
      <c r="D25" s="47"/>
      <c r="E25" s="49"/>
    </row>
    <row r="26" s="1" customFormat="1" ht="18.75" spans="2:5">
      <c r="B26" s="45"/>
      <c r="C26" s="46"/>
      <c r="D26" s="47"/>
      <c r="E26" s="48"/>
    </row>
    <row r="27" s="1" customFormat="1" ht="18.75" spans="2:5">
      <c r="B27" s="45"/>
      <c r="C27" s="46"/>
      <c r="D27" s="47"/>
      <c r="E27" s="49"/>
    </row>
    <row r="28" s="1" customFormat="1" ht="18.75" spans="2:5">
      <c r="B28" s="45"/>
      <c r="C28" s="46"/>
      <c r="D28" s="47"/>
      <c r="E28" s="48"/>
    </row>
    <row r="29" s="1" customFormat="1" ht="18.75" spans="2:5">
      <c r="B29" s="45"/>
      <c r="C29" s="46"/>
      <c r="D29" s="47"/>
      <c r="E29" s="49"/>
    </row>
    <row r="30" s="1" customFormat="1" ht="18.75" spans="2:5">
      <c r="B30" s="45"/>
      <c r="C30" s="46"/>
      <c r="D30" s="47"/>
      <c r="E30" s="48"/>
    </row>
    <row r="31" s="1" customFormat="1" ht="18.75" spans="2:5">
      <c r="B31" s="45"/>
      <c r="C31" s="46"/>
      <c r="D31" s="47"/>
      <c r="E31" s="49"/>
    </row>
    <row r="32" s="1" customFormat="1" ht="18.75" spans="2:5">
      <c r="B32" s="45"/>
      <c r="C32" s="46"/>
      <c r="D32" s="47"/>
      <c r="E32" s="48"/>
    </row>
    <row r="33" s="1" customFormat="1" ht="18.75" spans="2:5">
      <c r="B33" s="45"/>
      <c r="C33" s="46"/>
      <c r="D33" s="47"/>
      <c r="E33" s="49"/>
    </row>
    <row r="34" s="1" customFormat="1" ht="18.75" spans="2:5">
      <c r="B34" s="45"/>
      <c r="C34" s="46"/>
      <c r="D34" s="47"/>
      <c r="E34" s="48"/>
    </row>
    <row r="35" s="1" customFormat="1" ht="18.75" spans="2:5">
      <c r="B35" s="45"/>
      <c r="C35" s="46"/>
      <c r="D35" s="47"/>
      <c r="E35" s="49"/>
    </row>
    <row r="36" s="1" customFormat="1" ht="18.75" spans="2:5">
      <c r="B36" s="45"/>
      <c r="C36" s="46"/>
      <c r="D36" s="47"/>
      <c r="E36" s="48"/>
    </row>
    <row r="37" s="1" customFormat="1" ht="18.7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50" customHeight="1" spans="2:5">
      <c r="B3" s="51" t="s">
        <v>3341</v>
      </c>
      <c r="C3" s="52" t="s">
        <v>267</v>
      </c>
      <c r="D3" s="53" t="s">
        <v>3290</v>
      </c>
      <c r="E3" s="54">
        <v>0.0068</v>
      </c>
    </row>
    <row r="4" s="1" customFormat="1" ht="50" customHeight="1" spans="2:5">
      <c r="B4" s="55" t="s">
        <v>3342</v>
      </c>
      <c r="C4" s="56" t="s">
        <v>267</v>
      </c>
      <c r="D4" s="57" t="s">
        <v>3290</v>
      </c>
      <c r="E4" s="58">
        <v>0.0068</v>
      </c>
    </row>
    <row r="5" s="1" customFormat="1" ht="50" customHeight="1" spans="2:5">
      <c r="B5" s="28" t="s">
        <v>3343</v>
      </c>
      <c r="C5" s="29" t="s">
        <v>267</v>
      </c>
      <c r="D5" s="30" t="s">
        <v>3290</v>
      </c>
      <c r="E5" s="31">
        <v>0.0068</v>
      </c>
    </row>
    <row r="6" s="1" customFormat="1" ht="50" customHeight="1" spans="2:5">
      <c r="B6" s="55" t="s">
        <v>3344</v>
      </c>
      <c r="C6" s="56" t="s">
        <v>267</v>
      </c>
      <c r="D6" s="57" t="s">
        <v>3290</v>
      </c>
      <c r="E6" s="58">
        <v>0.0068</v>
      </c>
    </row>
    <row r="7" s="1" customFormat="1" ht="50" customHeight="1" spans="2:5">
      <c r="B7" s="28" t="s">
        <v>3345</v>
      </c>
      <c r="C7" s="29" t="s">
        <v>267</v>
      </c>
      <c r="D7" s="30" t="s">
        <v>3290</v>
      </c>
      <c r="E7" s="31">
        <v>0.0068</v>
      </c>
    </row>
    <row r="8" s="1" customFormat="1" ht="50" customHeight="1" spans="2:5">
      <c r="B8" s="55" t="s">
        <v>3346</v>
      </c>
      <c r="C8" s="56" t="s">
        <v>267</v>
      </c>
      <c r="D8" s="57" t="s">
        <v>3290</v>
      </c>
      <c r="E8" s="58">
        <v>0.0068</v>
      </c>
    </row>
    <row r="9" s="1" customFormat="1" ht="50" customHeight="1" spans="2:5">
      <c r="B9" s="28" t="s">
        <v>3347</v>
      </c>
      <c r="C9" s="29" t="s">
        <v>267</v>
      </c>
      <c r="D9" s="30" t="s">
        <v>3290</v>
      </c>
      <c r="E9" s="31">
        <v>0.0068</v>
      </c>
    </row>
    <row r="10" s="1" customFormat="1" ht="50" customHeight="1" spans="2:5">
      <c r="B10" s="55" t="s">
        <v>3348</v>
      </c>
      <c r="C10" s="56" t="s">
        <v>267</v>
      </c>
      <c r="D10" s="57" t="s">
        <v>3290</v>
      </c>
      <c r="E10" s="58">
        <v>0.0068</v>
      </c>
    </row>
    <row r="11" s="1" customFormat="1" ht="50" customHeight="1" spans="2:5">
      <c r="B11" s="28" t="s">
        <v>3349</v>
      </c>
      <c r="C11" s="29" t="s">
        <v>267</v>
      </c>
      <c r="D11" s="30" t="s">
        <v>3290</v>
      </c>
      <c r="E11" s="31">
        <v>0.0068</v>
      </c>
    </row>
    <row r="12" s="1" customFormat="1" ht="50" customHeight="1" spans="2:5">
      <c r="B12" s="55" t="s">
        <v>3350</v>
      </c>
      <c r="C12" s="56" t="s">
        <v>267</v>
      </c>
      <c r="D12" s="57" t="s">
        <v>3290</v>
      </c>
      <c r="E12" s="58">
        <v>0.0068</v>
      </c>
    </row>
    <row r="13" s="1" customFormat="1" ht="50" customHeight="1" spans="2:5">
      <c r="B13" s="28" t="s">
        <v>3351</v>
      </c>
      <c r="C13" s="29" t="s">
        <v>267</v>
      </c>
      <c r="D13" s="30" t="s">
        <v>3290</v>
      </c>
      <c r="E13" s="31">
        <v>0.0068</v>
      </c>
    </row>
    <row r="14" s="1" customFormat="1" ht="50" customHeight="1" spans="2:5">
      <c r="B14" s="55" t="s">
        <v>3352</v>
      </c>
      <c r="C14" s="56" t="s">
        <v>267</v>
      </c>
      <c r="D14" s="57" t="s">
        <v>3290</v>
      </c>
      <c r="E14" s="58">
        <v>0.0068</v>
      </c>
    </row>
    <row r="15" s="1" customFormat="1" ht="50" customHeight="1" spans="2:5">
      <c r="B15" s="28" t="s">
        <v>3353</v>
      </c>
      <c r="C15" s="29" t="s">
        <v>267</v>
      </c>
      <c r="D15" s="30" t="s">
        <v>3290</v>
      </c>
      <c r="E15" s="31">
        <v>0.0068</v>
      </c>
    </row>
    <row r="16" s="1" customFormat="1" ht="50" customHeight="1" spans="2:5">
      <c r="B16" s="55" t="s">
        <v>3354</v>
      </c>
      <c r="C16" s="56" t="s">
        <v>267</v>
      </c>
      <c r="D16" s="57" t="s">
        <v>3290</v>
      </c>
      <c r="E16" s="58">
        <v>0.0068</v>
      </c>
    </row>
    <row r="17" s="1" customFormat="1" ht="50" customHeight="1" spans="2:5">
      <c r="B17" s="28" t="s">
        <v>3355</v>
      </c>
      <c r="C17" s="29" t="s">
        <v>267</v>
      </c>
      <c r="D17" s="30" t="s">
        <v>3290</v>
      </c>
      <c r="E17" s="31">
        <v>0.0068</v>
      </c>
    </row>
    <row r="18" s="1" customFormat="1" ht="50" customHeight="1" spans="2:5">
      <c r="B18" s="55" t="s">
        <v>3356</v>
      </c>
      <c r="C18" s="56" t="s">
        <v>267</v>
      </c>
      <c r="D18" s="57" t="s">
        <v>3290</v>
      </c>
      <c r="E18" s="58">
        <v>0.0068</v>
      </c>
    </row>
    <row r="19" s="1" customFormat="1" ht="50" customHeight="1" spans="2:5">
      <c r="B19" s="28" t="s">
        <v>3357</v>
      </c>
      <c r="C19" s="29" t="s">
        <v>267</v>
      </c>
      <c r="D19" s="30" t="s">
        <v>3290</v>
      </c>
      <c r="E19" s="31">
        <v>0.0068</v>
      </c>
    </row>
    <row r="20" s="1" customFormat="1" ht="50" customHeight="1" spans="2:5">
      <c r="B20" s="55" t="s">
        <v>3358</v>
      </c>
      <c r="C20" s="56" t="s">
        <v>267</v>
      </c>
      <c r="D20" s="57" t="s">
        <v>3290</v>
      </c>
      <c r="E20" s="58">
        <v>0.0068</v>
      </c>
    </row>
    <row r="21" s="1" customFormat="1" ht="50" customHeight="1" spans="2:5">
      <c r="B21" s="28" t="s">
        <v>3359</v>
      </c>
      <c r="C21" s="29" t="s">
        <v>267</v>
      </c>
      <c r="D21" s="30" t="s">
        <v>3290</v>
      </c>
      <c r="E21" s="31">
        <v>0.0068</v>
      </c>
    </row>
    <row r="22" s="1" customFormat="1" ht="50" customHeight="1" spans="2:5">
      <c r="B22" s="55" t="s">
        <v>3360</v>
      </c>
      <c r="C22" s="56" t="s">
        <v>267</v>
      </c>
      <c r="D22" s="57" t="s">
        <v>3290</v>
      </c>
      <c r="E22" s="58">
        <v>0.0068</v>
      </c>
    </row>
    <row r="23" s="1" customFormat="1" ht="50" customHeight="1" spans="2:5">
      <c r="B23" s="28" t="s">
        <v>3361</v>
      </c>
      <c r="C23" s="29" t="s">
        <v>267</v>
      </c>
      <c r="D23" s="30" t="s">
        <v>3290</v>
      </c>
      <c r="E23" s="31">
        <v>0.0068</v>
      </c>
    </row>
    <row r="24" s="1" customFormat="1" ht="50" customHeight="1" spans="2:5">
      <c r="B24" s="55" t="s">
        <v>3362</v>
      </c>
      <c r="C24" s="56" t="s">
        <v>267</v>
      </c>
      <c r="D24" s="57" t="s">
        <v>3290</v>
      </c>
      <c r="E24" s="58">
        <v>0.0068</v>
      </c>
    </row>
    <row r="25" s="1" customFormat="1" ht="50" customHeight="1" spans="2:5">
      <c r="B25" s="28" t="s">
        <v>3363</v>
      </c>
      <c r="C25" s="29" t="s">
        <v>267</v>
      </c>
      <c r="D25" s="30" t="s">
        <v>3290</v>
      </c>
      <c r="E25" s="31">
        <v>0.0068</v>
      </c>
    </row>
    <row r="26" s="1" customFormat="1" ht="50" customHeight="1" spans="2:5">
      <c r="B26" s="55" t="s">
        <v>3364</v>
      </c>
      <c r="C26" s="56" t="s">
        <v>267</v>
      </c>
      <c r="D26" s="57" t="s">
        <v>3290</v>
      </c>
      <c r="E26" s="58">
        <v>0.0068</v>
      </c>
    </row>
    <row r="27" s="1" customFormat="1" ht="50" customHeight="1" spans="2:5">
      <c r="B27" s="28" t="s">
        <v>3365</v>
      </c>
      <c r="C27" s="29" t="s">
        <v>267</v>
      </c>
      <c r="D27" s="30" t="s">
        <v>3290</v>
      </c>
      <c r="E27" s="31">
        <v>0.0068</v>
      </c>
    </row>
    <row r="28" s="1" customFormat="1" ht="50" customHeight="1" spans="2:5">
      <c r="B28" s="55" t="s">
        <v>3366</v>
      </c>
      <c r="C28" s="56" t="s">
        <v>267</v>
      </c>
      <c r="D28" s="57" t="s">
        <v>3290</v>
      </c>
      <c r="E28" s="58">
        <v>0.0068</v>
      </c>
    </row>
    <row r="29" s="1" customFormat="1" ht="50" customHeight="1" spans="2:5">
      <c r="B29" s="28" t="s">
        <v>3367</v>
      </c>
      <c r="C29" s="29" t="s">
        <v>267</v>
      </c>
      <c r="D29" s="30" t="s">
        <v>3290</v>
      </c>
      <c r="E29" s="31">
        <v>0.0068</v>
      </c>
    </row>
    <row r="30" s="1" customFormat="1" ht="50" customHeight="1" spans="2:5">
      <c r="B30" s="55" t="s">
        <v>3368</v>
      </c>
      <c r="C30" s="56" t="s">
        <v>267</v>
      </c>
      <c r="D30" s="57" t="s">
        <v>3290</v>
      </c>
      <c r="E30" s="58">
        <v>0.0068</v>
      </c>
    </row>
    <row r="31" s="1" customFormat="1" ht="50" customHeight="1" spans="2:5">
      <c r="B31" s="28" t="s">
        <v>3369</v>
      </c>
      <c r="C31" s="29" t="s">
        <v>267</v>
      </c>
      <c r="D31" s="30" t="s">
        <v>3290</v>
      </c>
      <c r="E31" s="31">
        <v>0.0068</v>
      </c>
    </row>
    <row r="32" s="1" customFormat="1" ht="50" customHeight="1" spans="2:5">
      <c r="B32" s="55" t="s">
        <v>3370</v>
      </c>
      <c r="C32" s="56" t="s">
        <v>267</v>
      </c>
      <c r="D32" s="57" t="s">
        <v>3290</v>
      </c>
      <c r="E32" s="58">
        <v>0.0068</v>
      </c>
    </row>
    <row r="33" s="1" customFormat="1" ht="50" customHeight="1" spans="2:5">
      <c r="B33" s="28" t="s">
        <v>3371</v>
      </c>
      <c r="C33" s="29" t="s">
        <v>267</v>
      </c>
      <c r="D33" s="30" t="s">
        <v>3290</v>
      </c>
      <c r="E33" s="31">
        <v>0.0068</v>
      </c>
    </row>
    <row r="34" s="1" customFormat="1" ht="50" customHeight="1" spans="2:5">
      <c r="B34" s="55" t="s">
        <v>3372</v>
      </c>
      <c r="C34" s="56" t="s">
        <v>267</v>
      </c>
      <c r="D34" s="57" t="s">
        <v>3290</v>
      </c>
      <c r="E34" s="58">
        <v>0.0068</v>
      </c>
    </row>
    <row r="35" s="1" customFormat="1" ht="50" customHeight="1" spans="2:5">
      <c r="B35" s="28" t="s">
        <v>3373</v>
      </c>
      <c r="C35" s="29" t="s">
        <v>267</v>
      </c>
      <c r="D35" s="30" t="s">
        <v>3290</v>
      </c>
      <c r="E35" s="31">
        <v>0.0068</v>
      </c>
    </row>
    <row r="36" s="1" customFormat="1" ht="50" customHeight="1" spans="2:5">
      <c r="B36" s="40" t="s">
        <v>3374</v>
      </c>
      <c r="C36" s="41" t="s">
        <v>267</v>
      </c>
      <c r="D36" s="42" t="s">
        <v>3290</v>
      </c>
      <c r="E36" s="43">
        <v>0.0068</v>
      </c>
    </row>
    <row r="37" s="1" customFormat="1" ht="19.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55" customHeight="1" spans="2:5">
      <c r="B3" s="28" t="s">
        <v>3375</v>
      </c>
      <c r="C3" s="29" t="s">
        <v>267</v>
      </c>
      <c r="D3" s="30" t="s">
        <v>3290</v>
      </c>
      <c r="E3" s="44">
        <v>0.0068</v>
      </c>
    </row>
    <row r="4" s="1" customFormat="1" ht="55" customHeight="1" spans="2:5">
      <c r="B4" s="32" t="s">
        <v>3376</v>
      </c>
      <c r="C4" s="33" t="s">
        <v>267</v>
      </c>
      <c r="D4" s="34" t="s">
        <v>3290</v>
      </c>
      <c r="E4" s="35">
        <v>0.0068</v>
      </c>
    </row>
    <row r="5" s="1" customFormat="1" ht="55" customHeight="1" spans="2:5">
      <c r="B5" s="28" t="s">
        <v>3377</v>
      </c>
      <c r="C5" s="29" t="s">
        <v>267</v>
      </c>
      <c r="D5" s="30" t="s">
        <v>3290</v>
      </c>
      <c r="E5" s="31">
        <v>0.0068</v>
      </c>
    </row>
    <row r="6" s="1" customFormat="1" ht="55" customHeight="1" spans="2:5">
      <c r="B6" s="32" t="s">
        <v>3378</v>
      </c>
      <c r="C6" s="33" t="s">
        <v>267</v>
      </c>
      <c r="D6" s="34" t="s">
        <v>3290</v>
      </c>
      <c r="E6" s="35">
        <v>0.0068</v>
      </c>
    </row>
    <row r="7" s="1" customFormat="1" ht="55" customHeight="1" spans="2:5">
      <c r="B7" s="28" t="s">
        <v>3379</v>
      </c>
      <c r="C7" s="29" t="s">
        <v>267</v>
      </c>
      <c r="D7" s="30" t="s">
        <v>3290</v>
      </c>
      <c r="E7" s="31">
        <v>0.0068</v>
      </c>
    </row>
    <row r="8" s="1" customFormat="1" ht="55" customHeight="1" spans="2:5">
      <c r="B8" s="32" t="s">
        <v>3380</v>
      </c>
      <c r="C8" s="33" t="s">
        <v>267</v>
      </c>
      <c r="D8" s="34" t="s">
        <v>3290</v>
      </c>
      <c r="E8" s="35">
        <v>0.0068</v>
      </c>
    </row>
    <row r="9" s="1" customFormat="1" ht="55" customHeight="1" spans="2:5">
      <c r="B9" s="28" t="s">
        <v>3381</v>
      </c>
      <c r="C9" s="29" t="s">
        <v>267</v>
      </c>
      <c r="D9" s="30" t="s">
        <v>3290</v>
      </c>
      <c r="E9" s="31">
        <v>0.0068</v>
      </c>
    </row>
    <row r="10" s="1" customFormat="1" ht="55" customHeight="1" spans="2:5">
      <c r="B10" s="32" t="s">
        <v>3382</v>
      </c>
      <c r="C10" s="33" t="s">
        <v>267</v>
      </c>
      <c r="D10" s="34" t="s">
        <v>3290</v>
      </c>
      <c r="E10" s="35">
        <v>0.0068</v>
      </c>
    </row>
    <row r="11" s="1" customFormat="1" ht="55" customHeight="1" spans="2:5">
      <c r="B11" s="28" t="s">
        <v>3383</v>
      </c>
      <c r="C11" s="29" t="s">
        <v>267</v>
      </c>
      <c r="D11" s="30" t="s">
        <v>3290</v>
      </c>
      <c r="E11" s="31">
        <v>0.0068</v>
      </c>
    </row>
    <row r="12" s="1" customFormat="1" ht="55" customHeight="1" spans="2:5">
      <c r="B12" s="32" t="s">
        <v>3384</v>
      </c>
      <c r="C12" s="33" t="s">
        <v>267</v>
      </c>
      <c r="D12" s="34" t="s">
        <v>3290</v>
      </c>
      <c r="E12" s="35">
        <v>0.0068</v>
      </c>
    </row>
    <row r="13" s="1" customFormat="1" ht="55" customHeight="1" spans="2:5">
      <c r="B13" s="28" t="s">
        <v>3385</v>
      </c>
      <c r="C13" s="29" t="s">
        <v>267</v>
      </c>
      <c r="D13" s="30" t="s">
        <v>3290</v>
      </c>
      <c r="E13" s="31">
        <v>0.0068</v>
      </c>
    </row>
    <row r="14" s="1" customFormat="1" ht="55" customHeight="1" spans="2:5">
      <c r="B14" s="32" t="s">
        <v>3386</v>
      </c>
      <c r="C14" s="33" t="s">
        <v>267</v>
      </c>
      <c r="D14" s="34" t="s">
        <v>3290</v>
      </c>
      <c r="E14" s="35">
        <v>0.0068</v>
      </c>
    </row>
    <row r="15" s="1" customFormat="1" ht="55" customHeight="1" spans="2:5">
      <c r="B15" s="28" t="s">
        <v>3387</v>
      </c>
      <c r="C15" s="29" t="s">
        <v>267</v>
      </c>
      <c r="D15" s="30" t="s">
        <v>3290</v>
      </c>
      <c r="E15" s="31">
        <v>0.0068</v>
      </c>
    </row>
    <row r="16" s="1" customFormat="1" ht="55" customHeight="1" spans="2:5">
      <c r="B16" s="32" t="s">
        <v>3388</v>
      </c>
      <c r="C16" s="33" t="s">
        <v>267</v>
      </c>
      <c r="D16" s="34" t="s">
        <v>3290</v>
      </c>
      <c r="E16" s="35">
        <v>0.0068</v>
      </c>
    </row>
    <row r="17" s="1" customFormat="1" ht="55" customHeight="1" spans="2:5">
      <c r="B17" s="28" t="s">
        <v>3389</v>
      </c>
      <c r="C17" s="29" t="s">
        <v>267</v>
      </c>
      <c r="D17" s="30" t="s">
        <v>3290</v>
      </c>
      <c r="E17" s="31">
        <v>0.0068</v>
      </c>
    </row>
    <row r="18" s="1" customFormat="1" ht="55" customHeight="1" spans="2:5">
      <c r="B18" s="32" t="s">
        <v>3390</v>
      </c>
      <c r="C18" s="33" t="s">
        <v>267</v>
      </c>
      <c r="D18" s="34" t="s">
        <v>3290</v>
      </c>
      <c r="E18" s="35">
        <v>0.0068</v>
      </c>
    </row>
    <row r="19" s="1" customFormat="1" ht="55" customHeight="1" spans="2:5">
      <c r="B19" s="28" t="s">
        <v>3391</v>
      </c>
      <c r="C19" s="29" t="s">
        <v>267</v>
      </c>
      <c r="D19" s="30" t="s">
        <v>3290</v>
      </c>
      <c r="E19" s="31">
        <v>0.0068</v>
      </c>
    </row>
    <row r="20" s="1" customFormat="1" ht="55" customHeight="1" spans="2:5">
      <c r="B20" s="32" t="s">
        <v>3392</v>
      </c>
      <c r="C20" s="33" t="s">
        <v>267</v>
      </c>
      <c r="D20" s="34" t="s">
        <v>3290</v>
      </c>
      <c r="E20" s="35">
        <v>0.0068</v>
      </c>
    </row>
    <row r="21" s="1" customFormat="1" ht="55" customHeight="1" spans="2:5">
      <c r="B21" s="28" t="s">
        <v>3393</v>
      </c>
      <c r="C21" s="29" t="s">
        <v>267</v>
      </c>
      <c r="D21" s="30" t="s">
        <v>3290</v>
      </c>
      <c r="E21" s="31">
        <v>0.0068</v>
      </c>
    </row>
    <row r="22" s="1" customFormat="1" ht="55" customHeight="1" spans="2:5">
      <c r="B22" s="32" t="s">
        <v>3394</v>
      </c>
      <c r="C22" s="33" t="s">
        <v>267</v>
      </c>
      <c r="D22" s="34" t="s">
        <v>3290</v>
      </c>
      <c r="E22" s="35">
        <v>0.0068</v>
      </c>
    </row>
    <row r="23" s="1" customFormat="1" ht="55" customHeight="1" spans="2:5">
      <c r="B23" s="28" t="s">
        <v>3395</v>
      </c>
      <c r="C23" s="29" t="s">
        <v>267</v>
      </c>
      <c r="D23" s="30" t="s">
        <v>3290</v>
      </c>
      <c r="E23" s="31">
        <v>0.0068</v>
      </c>
    </row>
    <row r="24" s="1" customFormat="1" ht="55" customHeight="1" spans="2:5">
      <c r="B24" s="32" t="s">
        <v>3396</v>
      </c>
      <c r="C24" s="33" t="s">
        <v>267</v>
      </c>
      <c r="D24" s="34" t="s">
        <v>3290</v>
      </c>
      <c r="E24" s="35">
        <v>0.0068</v>
      </c>
    </row>
    <row r="25" s="1" customFormat="1" ht="55" customHeight="1" spans="2:5">
      <c r="B25" s="28" t="s">
        <v>3397</v>
      </c>
      <c r="C25" s="29" t="s">
        <v>267</v>
      </c>
      <c r="D25" s="30" t="s">
        <v>3290</v>
      </c>
      <c r="E25" s="31">
        <v>0.0068</v>
      </c>
    </row>
    <row r="26" s="1" customFormat="1" ht="55" customHeight="1" spans="2:5">
      <c r="B26" s="32" t="s">
        <v>3398</v>
      </c>
      <c r="C26" s="33" t="s">
        <v>267</v>
      </c>
      <c r="D26" s="34" t="s">
        <v>3290</v>
      </c>
      <c r="E26" s="35">
        <v>0.0068</v>
      </c>
    </row>
    <row r="27" s="1" customFormat="1" ht="55" customHeight="1" spans="2:5">
      <c r="B27" s="28" t="s">
        <v>3399</v>
      </c>
      <c r="C27" s="29" t="s">
        <v>267</v>
      </c>
      <c r="D27" s="30" t="s">
        <v>3290</v>
      </c>
      <c r="E27" s="31">
        <v>0.0068</v>
      </c>
    </row>
    <row r="28" s="1" customFormat="1" ht="55" customHeight="1" spans="2:5">
      <c r="B28" s="32" t="s">
        <v>3400</v>
      </c>
      <c r="C28" s="33" t="s">
        <v>267</v>
      </c>
      <c r="D28" s="34" t="s">
        <v>3290</v>
      </c>
      <c r="E28" s="35">
        <v>0.0068</v>
      </c>
    </row>
    <row r="29" s="1" customFormat="1" ht="55" customHeight="1" spans="2:5">
      <c r="B29" s="28" t="s">
        <v>3401</v>
      </c>
      <c r="C29" s="29" t="s">
        <v>267</v>
      </c>
      <c r="D29" s="30" t="s">
        <v>3290</v>
      </c>
      <c r="E29" s="31">
        <v>0.0068</v>
      </c>
    </row>
    <row r="30" s="1" customFormat="1" ht="55" customHeight="1" spans="2:5">
      <c r="B30" s="32" t="s">
        <v>3402</v>
      </c>
      <c r="C30" s="33" t="s">
        <v>267</v>
      </c>
      <c r="D30" s="34" t="s">
        <v>3290</v>
      </c>
      <c r="E30" s="35">
        <v>0.0068</v>
      </c>
    </row>
    <row r="31" s="1" customFormat="1" ht="55" customHeight="1" spans="2:5">
      <c r="B31" s="28" t="s">
        <v>3403</v>
      </c>
      <c r="C31" s="29" t="s">
        <v>267</v>
      </c>
      <c r="D31" s="30" t="s">
        <v>3290</v>
      </c>
      <c r="E31" s="31">
        <v>0.0068</v>
      </c>
    </row>
    <row r="32" s="1" customFormat="1" ht="55" customHeight="1" spans="2:5">
      <c r="B32" s="32" t="s">
        <v>3404</v>
      </c>
      <c r="C32" s="33" t="s">
        <v>267</v>
      </c>
      <c r="D32" s="34" t="s">
        <v>3290</v>
      </c>
      <c r="E32" s="35">
        <v>0.0068</v>
      </c>
    </row>
    <row r="33" s="1" customFormat="1" ht="55" customHeight="1" spans="2:5">
      <c r="B33" s="28" t="s">
        <v>3405</v>
      </c>
      <c r="C33" s="29" t="s">
        <v>267</v>
      </c>
      <c r="D33" s="30" t="s">
        <v>3290</v>
      </c>
      <c r="E33" s="31">
        <v>0.0068</v>
      </c>
    </row>
    <row r="34" s="1" customFormat="1" ht="55" customHeight="1" spans="2:5">
      <c r="B34" s="32" t="s">
        <v>3406</v>
      </c>
      <c r="C34" s="33" t="s">
        <v>267</v>
      </c>
      <c r="D34" s="34" t="s">
        <v>3290</v>
      </c>
      <c r="E34" s="35">
        <v>0.0068</v>
      </c>
    </row>
    <row r="35" s="1" customFormat="1" ht="55" customHeight="1" spans="2:5">
      <c r="B35" s="28" t="s">
        <v>3407</v>
      </c>
      <c r="C35" s="29" t="s">
        <v>267</v>
      </c>
      <c r="D35" s="30" t="s">
        <v>3290</v>
      </c>
      <c r="E35" s="31">
        <v>0.0068</v>
      </c>
    </row>
    <row r="36" s="1" customFormat="1" ht="55" customHeight="1" spans="2:5">
      <c r="B36" s="32" t="s">
        <v>3408</v>
      </c>
      <c r="C36" s="33" t="s">
        <v>267</v>
      </c>
      <c r="D36" s="34" t="s">
        <v>3290</v>
      </c>
      <c r="E36" s="35">
        <v>0.0068</v>
      </c>
    </row>
    <row r="37" s="1" customFormat="1" ht="55" customHeight="1" spans="2:5">
      <c r="B37" s="28" t="s">
        <v>3409</v>
      </c>
      <c r="C37" s="29" t="s">
        <v>267</v>
      </c>
      <c r="D37" s="30" t="s">
        <v>3290</v>
      </c>
      <c r="E37" s="31">
        <v>0.0068</v>
      </c>
    </row>
    <row r="38" s="1" customFormat="1" ht="55" customHeight="1" spans="2:5">
      <c r="B38" s="32" t="s">
        <v>3410</v>
      </c>
      <c r="C38" s="33" t="s">
        <v>267</v>
      </c>
      <c r="D38" s="34" t="s">
        <v>3290</v>
      </c>
      <c r="E38" s="35">
        <v>0.0068</v>
      </c>
    </row>
    <row r="39" s="1" customFormat="1" ht="55" customHeight="1" spans="2:5">
      <c r="B39" s="28" t="s">
        <v>3411</v>
      </c>
      <c r="C39" s="29" t="s">
        <v>267</v>
      </c>
      <c r="D39" s="30" t="s">
        <v>3290</v>
      </c>
      <c r="E39" s="31">
        <v>0.0068</v>
      </c>
    </row>
    <row r="40" s="1" customFormat="1" ht="55" customHeight="1" spans="2:5">
      <c r="B40" s="32" t="s">
        <v>3412</v>
      </c>
      <c r="C40" s="33" t="s">
        <v>267</v>
      </c>
      <c r="D40" s="34" t="s">
        <v>3290</v>
      </c>
      <c r="E40" s="35">
        <v>0.0068</v>
      </c>
    </row>
    <row r="41" s="1" customFormat="1" ht="55" customHeight="1" spans="2:5">
      <c r="B41" s="28" t="s">
        <v>3413</v>
      </c>
      <c r="C41" s="29" t="s">
        <v>267</v>
      </c>
      <c r="D41" s="30" t="s">
        <v>3290</v>
      </c>
      <c r="E41" s="31">
        <v>0.0068</v>
      </c>
    </row>
    <row r="42" s="1" customFormat="1" ht="55" customHeight="1" spans="2:5">
      <c r="B42" s="32" t="s">
        <v>3414</v>
      </c>
      <c r="C42" s="33" t="s">
        <v>267</v>
      </c>
      <c r="D42" s="34" t="s">
        <v>3290</v>
      </c>
      <c r="E42" s="35">
        <v>0.0068</v>
      </c>
    </row>
    <row r="43" s="1" customFormat="1" ht="55" customHeight="1" spans="2:5">
      <c r="B43" s="28" t="s">
        <v>3415</v>
      </c>
      <c r="C43" s="29" t="s">
        <v>267</v>
      </c>
      <c r="D43" s="30" t="s">
        <v>3290</v>
      </c>
      <c r="E43" s="31">
        <v>0.0068</v>
      </c>
    </row>
    <row r="44" s="1" customFormat="1" ht="55" customHeight="1" spans="2:5">
      <c r="B44" s="32" t="s">
        <v>3416</v>
      </c>
      <c r="C44" s="33" t="s">
        <v>267</v>
      </c>
      <c r="D44" s="34" t="s">
        <v>3290</v>
      </c>
      <c r="E44" s="35">
        <v>0.0068</v>
      </c>
    </row>
    <row r="45" s="1" customFormat="1" ht="55" customHeight="1" spans="2:5">
      <c r="B45" s="36" t="s">
        <v>3417</v>
      </c>
      <c r="C45" s="37" t="s">
        <v>267</v>
      </c>
      <c r="D45" s="38" t="s">
        <v>3290</v>
      </c>
      <c r="E45" s="39">
        <v>0.0068</v>
      </c>
    </row>
    <row r="46" s="1" customFormat="1" ht="19.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28" t="s">
        <v>774</v>
      </c>
      <c r="C3" s="29" t="s">
        <v>267</v>
      </c>
      <c r="D3" s="30" t="s">
        <v>3418</v>
      </c>
      <c r="E3" s="44">
        <v>0.0126</v>
      </c>
    </row>
    <row r="4" s="1" customFormat="1" ht="42.75" spans="2:5">
      <c r="B4" s="32" t="s">
        <v>789</v>
      </c>
      <c r="C4" s="33" t="s">
        <v>267</v>
      </c>
      <c r="D4" s="34" t="s">
        <v>3419</v>
      </c>
      <c r="E4" s="35">
        <v>0.0126</v>
      </c>
    </row>
    <row r="5" s="1" customFormat="1" ht="42.75" spans="2:5">
      <c r="B5" s="28" t="s">
        <v>803</v>
      </c>
      <c r="C5" s="29" t="s">
        <v>267</v>
      </c>
      <c r="D5" s="30" t="s">
        <v>3420</v>
      </c>
      <c r="E5" s="44">
        <v>0.0126</v>
      </c>
    </row>
    <row r="6" s="1" customFormat="1" ht="42.75" spans="2:5">
      <c r="B6" s="32" t="s">
        <v>800</v>
      </c>
      <c r="C6" s="33" t="s">
        <v>267</v>
      </c>
      <c r="D6" s="34" t="s">
        <v>3419</v>
      </c>
      <c r="E6" s="35">
        <v>0.0126</v>
      </c>
    </row>
    <row r="7" s="1" customFormat="1" ht="42.75" spans="2:5">
      <c r="B7" s="28" t="s">
        <v>785</v>
      </c>
      <c r="C7" s="29" t="s">
        <v>267</v>
      </c>
      <c r="D7" s="30" t="s">
        <v>3421</v>
      </c>
      <c r="E7" s="31">
        <v>0.0126</v>
      </c>
    </row>
    <row r="8" s="1" customFormat="1" ht="42.75" spans="2:5">
      <c r="B8" s="32" t="s">
        <v>796</v>
      </c>
      <c r="C8" s="33" t="s">
        <v>267</v>
      </c>
      <c r="D8" s="34" t="s">
        <v>3419</v>
      </c>
      <c r="E8" s="35">
        <v>0.0126</v>
      </c>
    </row>
    <row r="9" s="1" customFormat="1" ht="42.75" spans="2:5">
      <c r="B9" s="28" t="s">
        <v>793</v>
      </c>
      <c r="C9" s="29" t="s">
        <v>267</v>
      </c>
      <c r="D9" s="30" t="s">
        <v>3422</v>
      </c>
      <c r="E9" s="31">
        <v>0.0126</v>
      </c>
    </row>
    <row r="10" s="1" customFormat="1" ht="42.75" spans="2:5">
      <c r="B10" s="32" t="s">
        <v>669</v>
      </c>
      <c r="C10" s="33" t="s">
        <v>267</v>
      </c>
      <c r="D10" s="34" t="s">
        <v>3418</v>
      </c>
      <c r="E10" s="35">
        <v>0.0126</v>
      </c>
    </row>
    <row r="11" s="1" customFormat="1" ht="43.5" spans="2:5">
      <c r="B11" s="36" t="s">
        <v>806</v>
      </c>
      <c r="C11" s="37" t="s">
        <v>267</v>
      </c>
      <c r="D11" s="38" t="s">
        <v>3420</v>
      </c>
      <c r="E11" s="50">
        <v>0.0496</v>
      </c>
    </row>
    <row r="12" s="1" customFormat="1" ht="19.5" spans="2:5">
      <c r="B12" s="45"/>
      <c r="C12" s="46"/>
      <c r="D12" s="47"/>
      <c r="E12" s="48"/>
    </row>
    <row r="13" s="1" customFormat="1" ht="18.75" spans="2:5">
      <c r="B13" s="45"/>
      <c r="C13" s="46"/>
      <c r="D13" s="47"/>
      <c r="E13" s="49"/>
    </row>
    <row r="14" s="1" customFormat="1" ht="18.75" spans="2:5">
      <c r="B14" s="45"/>
      <c r="C14" s="46"/>
      <c r="D14" s="47"/>
      <c r="E14" s="48"/>
    </row>
    <row r="15" s="1" customFormat="1" ht="18.75" spans="2:5">
      <c r="B15" s="45"/>
      <c r="C15" s="46"/>
      <c r="D15" s="47"/>
      <c r="E15" s="49"/>
    </row>
    <row r="16" s="1" customFormat="1" ht="18.75" spans="2:5">
      <c r="B16" s="45"/>
      <c r="C16" s="46"/>
      <c r="D16" s="47"/>
      <c r="E16" s="48"/>
    </row>
    <row r="17" s="1" customFormat="1" ht="18.75" spans="2:5">
      <c r="B17" s="45"/>
      <c r="C17" s="46"/>
      <c r="D17" s="47"/>
      <c r="E17" s="49"/>
    </row>
    <row r="18" s="1" customFormat="1" ht="18.75" spans="2:5">
      <c r="B18" s="45"/>
      <c r="C18" s="46"/>
      <c r="D18" s="47"/>
      <c r="E18" s="48"/>
    </row>
    <row r="19" s="1" customFormat="1" ht="18.75" spans="2:5">
      <c r="B19" s="45"/>
      <c r="C19" s="46"/>
      <c r="D19" s="47"/>
      <c r="E19" s="49"/>
    </row>
    <row r="20" s="1" customFormat="1" ht="18.75" spans="2:5">
      <c r="B20" s="45"/>
      <c r="C20" s="46"/>
      <c r="D20" s="47"/>
      <c r="E20" s="48"/>
    </row>
    <row r="21" s="1" customFormat="1" ht="18.75" spans="2:5">
      <c r="B21" s="45"/>
      <c r="C21" s="46"/>
      <c r="D21" s="47"/>
      <c r="E21" s="49"/>
    </row>
    <row r="22" s="1" customFormat="1" ht="18.75" spans="2:5">
      <c r="B22" s="45"/>
      <c r="C22" s="46"/>
      <c r="D22" s="47"/>
      <c r="E22" s="48"/>
    </row>
    <row r="23" s="1" customFormat="1" ht="18.75" spans="2:5">
      <c r="B23" s="45"/>
      <c r="C23" s="46"/>
      <c r="D23" s="47"/>
      <c r="E23" s="49"/>
    </row>
    <row r="24" s="1" customFormat="1" ht="18.75" spans="2:5">
      <c r="B24" s="45"/>
      <c r="C24" s="46"/>
      <c r="D24" s="47"/>
      <c r="E24" s="48"/>
    </row>
    <row r="25" s="1" customFormat="1" ht="18.75" spans="2:5">
      <c r="B25" s="45"/>
      <c r="C25" s="46"/>
      <c r="D25" s="47"/>
      <c r="E25" s="49"/>
    </row>
    <row r="26" s="1" customFormat="1" ht="18.75" spans="2:5">
      <c r="B26" s="45"/>
      <c r="C26" s="46"/>
      <c r="D26" s="47"/>
      <c r="E26" s="48"/>
    </row>
    <row r="27" s="1" customFormat="1" ht="18.75" spans="2:5">
      <c r="B27" s="45"/>
      <c r="C27" s="46"/>
      <c r="D27" s="47"/>
      <c r="E27" s="49"/>
    </row>
    <row r="28" s="1" customFormat="1" ht="18.75" spans="2:5">
      <c r="B28" s="45"/>
      <c r="C28" s="46"/>
      <c r="D28" s="47"/>
      <c r="E28" s="48"/>
    </row>
    <row r="29" s="1" customFormat="1" ht="18.75" spans="2:5">
      <c r="B29" s="45"/>
      <c r="C29" s="46"/>
      <c r="D29" s="47"/>
      <c r="E29" s="49"/>
    </row>
    <row r="30" s="1" customFormat="1" ht="18.75" spans="2:5">
      <c r="B30" s="45"/>
      <c r="C30" s="46"/>
      <c r="D30" s="47"/>
      <c r="E30" s="48"/>
    </row>
    <row r="31" s="1" customFormat="1" ht="18.75" spans="2:5">
      <c r="B31" s="45"/>
      <c r="C31" s="46"/>
      <c r="D31" s="47"/>
      <c r="E31" s="49"/>
    </row>
    <row r="32" s="1" customFormat="1" ht="18.75" spans="2:5">
      <c r="B32" s="45"/>
      <c r="C32" s="46"/>
      <c r="D32" s="47"/>
      <c r="E32" s="48"/>
    </row>
    <row r="33" s="1" customFormat="1" ht="18.75" spans="2:5">
      <c r="B33" s="45"/>
      <c r="C33" s="46"/>
      <c r="D33" s="47"/>
      <c r="E33" s="49"/>
    </row>
    <row r="34" s="1" customFormat="1" ht="18.75" spans="2:5">
      <c r="B34" s="45"/>
      <c r="C34" s="46"/>
      <c r="D34" s="47"/>
      <c r="E34" s="48"/>
    </row>
    <row r="35" s="1" customFormat="1" ht="18.75" spans="2:5">
      <c r="B35" s="45"/>
      <c r="C35" s="46"/>
      <c r="D35" s="47"/>
      <c r="E35" s="49"/>
    </row>
    <row r="36" s="1" customFormat="1" ht="18.75" spans="2:5">
      <c r="B36" s="45"/>
      <c r="C36" s="46"/>
      <c r="D36" s="47"/>
      <c r="E36" s="48"/>
    </row>
    <row r="37" s="1" customFormat="1" ht="18.7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5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28" t="s">
        <v>2409</v>
      </c>
      <c r="C3" s="29" t="s">
        <v>267</v>
      </c>
      <c r="D3" s="30" t="s">
        <v>3423</v>
      </c>
      <c r="E3" s="44">
        <v>0.0126</v>
      </c>
    </row>
    <row r="4" s="1" customFormat="1" ht="42.75" spans="2:5">
      <c r="B4" s="32" t="s">
        <v>2725</v>
      </c>
      <c r="C4" s="33" t="s">
        <v>267</v>
      </c>
      <c r="D4" s="34" t="s">
        <v>3424</v>
      </c>
      <c r="E4" s="35">
        <v>0.0126</v>
      </c>
    </row>
    <row r="5" s="1" customFormat="1" ht="42.75" spans="2:5">
      <c r="B5" s="28" t="s">
        <v>3425</v>
      </c>
      <c r="C5" s="29" t="s">
        <v>267</v>
      </c>
      <c r="D5" s="30" t="s">
        <v>3418</v>
      </c>
      <c r="E5" s="31">
        <v>0.0126</v>
      </c>
    </row>
    <row r="6" s="1" customFormat="1" ht="42.75" spans="2:5">
      <c r="B6" s="32" t="s">
        <v>1875</v>
      </c>
      <c r="C6" s="33" t="s">
        <v>267</v>
      </c>
      <c r="D6" s="34" t="s">
        <v>3418</v>
      </c>
      <c r="E6" s="35">
        <v>0.0126</v>
      </c>
    </row>
    <row r="7" s="1" customFormat="1" ht="42.75" spans="2:5">
      <c r="B7" s="28" t="s">
        <v>2865</v>
      </c>
      <c r="C7" s="29" t="s">
        <v>267</v>
      </c>
      <c r="D7" s="30" t="s">
        <v>3426</v>
      </c>
      <c r="E7" s="31">
        <v>0.0126</v>
      </c>
    </row>
    <row r="8" s="1" customFormat="1" ht="42.75" spans="2:5">
      <c r="B8" s="32" t="s">
        <v>1868</v>
      </c>
      <c r="C8" s="33" t="s">
        <v>267</v>
      </c>
      <c r="D8" s="34" t="s">
        <v>3427</v>
      </c>
      <c r="E8" s="35">
        <v>0.0126</v>
      </c>
    </row>
    <row r="9" s="1" customFormat="1" ht="42.75" spans="2:5">
      <c r="B9" s="28" t="s">
        <v>2372</v>
      </c>
      <c r="C9" s="29" t="s">
        <v>267</v>
      </c>
      <c r="D9" s="30" t="s">
        <v>3428</v>
      </c>
      <c r="E9" s="31">
        <v>0.0126</v>
      </c>
    </row>
    <row r="10" s="1" customFormat="1" ht="42.75" spans="2:5">
      <c r="B10" s="32" t="s">
        <v>1877</v>
      </c>
      <c r="C10" s="33" t="s">
        <v>267</v>
      </c>
      <c r="D10" s="34" t="s">
        <v>3429</v>
      </c>
      <c r="E10" s="35">
        <v>0.0126</v>
      </c>
    </row>
    <row r="11" s="1" customFormat="1" ht="42.75" spans="2:5">
      <c r="B11" s="28" t="s">
        <v>1887</v>
      </c>
      <c r="C11" s="29" t="s">
        <v>267</v>
      </c>
      <c r="D11" s="30" t="s">
        <v>3430</v>
      </c>
      <c r="E11" s="31">
        <v>0.0126</v>
      </c>
    </row>
    <row r="12" s="1" customFormat="1" ht="42.75" spans="2:5">
      <c r="B12" s="32" t="s">
        <v>3431</v>
      </c>
      <c r="C12" s="33" t="s">
        <v>267</v>
      </c>
      <c r="D12" s="34" t="s">
        <v>3430</v>
      </c>
      <c r="E12" s="35">
        <v>0.0126</v>
      </c>
    </row>
    <row r="13" s="1" customFormat="1" ht="42.75" spans="2:5">
      <c r="B13" s="28" t="s">
        <v>1870</v>
      </c>
      <c r="C13" s="29" t="s">
        <v>267</v>
      </c>
      <c r="D13" s="30" t="s">
        <v>3422</v>
      </c>
      <c r="E13" s="31">
        <v>0.3735</v>
      </c>
    </row>
    <row r="14" s="1" customFormat="1" ht="42.75" spans="2:5">
      <c r="B14" s="32" t="s">
        <v>2861</v>
      </c>
      <c r="C14" s="33" t="s">
        <v>267</v>
      </c>
      <c r="D14" s="34" t="s">
        <v>3432</v>
      </c>
      <c r="E14" s="35">
        <v>0.0126</v>
      </c>
    </row>
    <row r="15" s="1" customFormat="1" ht="42.75" spans="2:5">
      <c r="B15" s="28" t="s">
        <v>2837</v>
      </c>
      <c r="C15" s="29" t="s">
        <v>267</v>
      </c>
      <c r="D15" s="30" t="s">
        <v>3421</v>
      </c>
      <c r="E15" s="31">
        <v>0.0126</v>
      </c>
    </row>
    <row r="16" s="1" customFormat="1" ht="42.75" spans="2:5">
      <c r="B16" s="32" t="s">
        <v>2406</v>
      </c>
      <c r="C16" s="33" t="s">
        <v>267</v>
      </c>
      <c r="D16" s="34" t="s">
        <v>3433</v>
      </c>
      <c r="E16" s="35">
        <v>0.0126</v>
      </c>
    </row>
    <row r="17" s="1" customFormat="1" ht="42.75" spans="2:5">
      <c r="B17" s="28" t="s">
        <v>1867</v>
      </c>
      <c r="C17" s="29" t="s">
        <v>267</v>
      </c>
      <c r="D17" s="30" t="s">
        <v>3429</v>
      </c>
      <c r="E17" s="31">
        <v>0.0496</v>
      </c>
    </row>
    <row r="18" s="1" customFormat="1" ht="42.75" spans="2:5">
      <c r="B18" s="32" t="s">
        <v>1896</v>
      </c>
      <c r="C18" s="33" t="s">
        <v>267</v>
      </c>
      <c r="D18" s="34" t="s">
        <v>3423</v>
      </c>
      <c r="E18" s="35">
        <v>0.0126</v>
      </c>
    </row>
    <row r="19" s="1" customFormat="1" ht="42.75" spans="2:5">
      <c r="B19" s="28" t="s">
        <v>3434</v>
      </c>
      <c r="C19" s="29" t="s">
        <v>267</v>
      </c>
      <c r="D19" s="30" t="s">
        <v>3429</v>
      </c>
      <c r="E19" s="31">
        <v>0.0126</v>
      </c>
    </row>
    <row r="20" s="1" customFormat="1" ht="42.75" spans="2:5">
      <c r="B20" s="32" t="s">
        <v>1888</v>
      </c>
      <c r="C20" s="33" t="s">
        <v>267</v>
      </c>
      <c r="D20" s="34" t="s">
        <v>3435</v>
      </c>
      <c r="E20" s="35">
        <v>0.0126</v>
      </c>
    </row>
    <row r="21" s="1" customFormat="1" ht="42.75" spans="2:5">
      <c r="B21" s="28" t="s">
        <v>2744</v>
      </c>
      <c r="C21" s="29" t="s">
        <v>267</v>
      </c>
      <c r="D21" s="30" t="s">
        <v>3429</v>
      </c>
      <c r="E21" s="31">
        <v>0.0126</v>
      </c>
    </row>
    <row r="22" s="1" customFormat="1" ht="42.75" spans="2:5">
      <c r="B22" s="32" t="s">
        <v>2857</v>
      </c>
      <c r="C22" s="33" t="s">
        <v>267</v>
      </c>
      <c r="D22" s="34" t="s">
        <v>3436</v>
      </c>
      <c r="E22" s="35">
        <v>0.0126</v>
      </c>
    </row>
    <row r="23" s="1" customFormat="1" ht="42.75" spans="2:5">
      <c r="B23" s="28" t="s">
        <v>2852</v>
      </c>
      <c r="C23" s="29" t="s">
        <v>267</v>
      </c>
      <c r="D23" s="30" t="s">
        <v>3423</v>
      </c>
      <c r="E23" s="31">
        <v>0.0126</v>
      </c>
    </row>
    <row r="24" s="1" customFormat="1" ht="42.75" spans="2:5">
      <c r="B24" s="32" t="s">
        <v>2658</v>
      </c>
      <c r="C24" s="33" t="s">
        <v>267</v>
      </c>
      <c r="D24" s="34" t="s">
        <v>3418</v>
      </c>
      <c r="E24" s="35">
        <v>0.0126</v>
      </c>
    </row>
    <row r="25" s="1" customFormat="1" ht="42.75" spans="2:5">
      <c r="B25" s="28" t="s">
        <v>2840</v>
      </c>
      <c r="C25" s="29" t="s">
        <v>267</v>
      </c>
      <c r="D25" s="30" t="s">
        <v>3423</v>
      </c>
      <c r="E25" s="31">
        <v>0.0126</v>
      </c>
    </row>
    <row r="26" s="1" customFormat="1" ht="42.75" spans="2:5">
      <c r="B26" s="32" t="s">
        <v>2714</v>
      </c>
      <c r="C26" s="33" t="s">
        <v>267</v>
      </c>
      <c r="D26" s="34" t="s">
        <v>3437</v>
      </c>
      <c r="E26" s="35">
        <v>0.0126</v>
      </c>
    </row>
    <row r="27" s="1" customFormat="1" ht="42.75" spans="2:5">
      <c r="B27" s="28" t="s">
        <v>2870</v>
      </c>
      <c r="C27" s="29" t="s">
        <v>267</v>
      </c>
      <c r="D27" s="30" t="s">
        <v>3423</v>
      </c>
      <c r="E27" s="31">
        <v>0.025</v>
      </c>
    </row>
    <row r="28" s="1" customFormat="1" ht="42.75" spans="2:5">
      <c r="B28" s="32" t="s">
        <v>1895</v>
      </c>
      <c r="C28" s="33" t="s">
        <v>267</v>
      </c>
      <c r="D28" s="34" t="s">
        <v>3422</v>
      </c>
      <c r="E28" s="35">
        <v>0.0374</v>
      </c>
    </row>
    <row r="29" s="1" customFormat="1" ht="42.75" spans="2:5">
      <c r="B29" s="28" t="s">
        <v>1873</v>
      </c>
      <c r="C29" s="29" t="s">
        <v>267</v>
      </c>
      <c r="D29" s="30" t="s">
        <v>3422</v>
      </c>
      <c r="E29" s="31">
        <v>0.0126</v>
      </c>
    </row>
    <row r="30" s="1" customFormat="1" ht="42.75" spans="2:5">
      <c r="B30" s="32" t="s">
        <v>2830</v>
      </c>
      <c r="C30" s="33" t="s">
        <v>267</v>
      </c>
      <c r="D30" s="34" t="s">
        <v>3421</v>
      </c>
      <c r="E30" s="35">
        <v>0.0126</v>
      </c>
    </row>
    <row r="31" s="1" customFormat="1" ht="42.75" spans="2:5">
      <c r="B31" s="28" t="s">
        <v>1889</v>
      </c>
      <c r="C31" s="29" t="s">
        <v>267</v>
      </c>
      <c r="D31" s="30" t="s">
        <v>3423</v>
      </c>
      <c r="E31" s="31">
        <v>0.097</v>
      </c>
    </row>
    <row r="32" s="1" customFormat="1" ht="42.75" spans="2:5">
      <c r="B32" s="32" t="s">
        <v>2795</v>
      </c>
      <c r="C32" s="33" t="s">
        <v>267</v>
      </c>
      <c r="D32" s="34" t="s">
        <v>3428</v>
      </c>
      <c r="E32" s="35">
        <v>0.0126</v>
      </c>
    </row>
    <row r="33" s="1" customFormat="1" ht="42.75" spans="2:5">
      <c r="B33" s="28" t="s">
        <v>2412</v>
      </c>
      <c r="C33" s="29" t="s">
        <v>267</v>
      </c>
      <c r="D33" s="30" t="s">
        <v>3423</v>
      </c>
      <c r="E33" s="31">
        <v>0.0374</v>
      </c>
    </row>
    <row r="34" s="1" customFormat="1" ht="42.75" spans="2:5">
      <c r="B34" s="32" t="s">
        <v>2788</v>
      </c>
      <c r="C34" s="33" t="s">
        <v>267</v>
      </c>
      <c r="D34" s="34" t="s">
        <v>3419</v>
      </c>
      <c r="E34" s="35">
        <v>0.0126</v>
      </c>
    </row>
    <row r="35" s="1" customFormat="1" ht="42.75" spans="2:5">
      <c r="B35" s="28" t="s">
        <v>2768</v>
      </c>
      <c r="C35" s="29" t="s">
        <v>267</v>
      </c>
      <c r="D35" s="30" t="s">
        <v>3421</v>
      </c>
      <c r="E35" s="31">
        <v>0.0126</v>
      </c>
    </row>
    <row r="36" s="1" customFormat="1" ht="42.75" spans="2:5">
      <c r="B36" s="32" t="s">
        <v>2417</v>
      </c>
      <c r="C36" s="33" t="s">
        <v>267</v>
      </c>
      <c r="D36" s="34" t="s">
        <v>3426</v>
      </c>
      <c r="E36" s="35">
        <v>0.0126</v>
      </c>
    </row>
    <row r="37" s="1" customFormat="1" ht="42.75" spans="2:5">
      <c r="B37" s="28" t="s">
        <v>1563</v>
      </c>
      <c r="C37" s="29" t="s">
        <v>267</v>
      </c>
      <c r="D37" s="30" t="s">
        <v>3432</v>
      </c>
      <c r="E37" s="31">
        <v>0.0735</v>
      </c>
    </row>
    <row r="38" s="1" customFormat="1" ht="42.75" spans="2:5">
      <c r="B38" s="32" t="s">
        <v>1883</v>
      </c>
      <c r="C38" s="33" t="s">
        <v>267</v>
      </c>
      <c r="D38" s="34" t="s">
        <v>3423</v>
      </c>
      <c r="E38" s="35">
        <v>0.0126</v>
      </c>
    </row>
    <row r="39" s="1" customFormat="1" ht="42.75" spans="2:5">
      <c r="B39" s="28" t="s">
        <v>2383</v>
      </c>
      <c r="C39" s="29" t="s">
        <v>267</v>
      </c>
      <c r="D39" s="30" t="s">
        <v>3429</v>
      </c>
      <c r="E39" s="31">
        <v>0.0126</v>
      </c>
    </row>
    <row r="40" s="1" customFormat="1" ht="42.75" spans="2:5">
      <c r="B40" s="32" t="s">
        <v>2416</v>
      </c>
      <c r="C40" s="33" t="s">
        <v>267</v>
      </c>
      <c r="D40" s="34" t="s">
        <v>3436</v>
      </c>
      <c r="E40" s="35">
        <v>0.0126</v>
      </c>
    </row>
    <row r="41" s="1" customFormat="1" ht="42.75" spans="2:5">
      <c r="B41" s="28" t="s">
        <v>1891</v>
      </c>
      <c r="C41" s="29" t="s">
        <v>267</v>
      </c>
      <c r="D41" s="30" t="s">
        <v>3433</v>
      </c>
      <c r="E41" s="31">
        <v>0.0126</v>
      </c>
    </row>
    <row r="42" s="1" customFormat="1" ht="42.75" spans="2:5">
      <c r="B42" s="32" t="s">
        <v>1796</v>
      </c>
      <c r="C42" s="33" t="s">
        <v>267</v>
      </c>
      <c r="D42" s="34" t="s">
        <v>3427</v>
      </c>
      <c r="E42" s="35">
        <v>0.0126</v>
      </c>
    </row>
    <row r="43" s="1" customFormat="1" ht="42.75" spans="2:5">
      <c r="B43" s="28" t="s">
        <v>1793</v>
      </c>
      <c r="C43" s="29" t="s">
        <v>267</v>
      </c>
      <c r="D43" s="30" t="s">
        <v>3418</v>
      </c>
      <c r="E43" s="31">
        <v>0.0126</v>
      </c>
    </row>
    <row r="44" s="1" customFormat="1" ht="42.75" spans="2:5">
      <c r="B44" s="32" t="s">
        <v>1789</v>
      </c>
      <c r="C44" s="33" t="s">
        <v>267</v>
      </c>
      <c r="D44" s="34" t="s">
        <v>3430</v>
      </c>
      <c r="E44" s="35">
        <v>0.0126</v>
      </c>
    </row>
    <row r="45" s="1" customFormat="1" ht="42.75" spans="2:5">
      <c r="B45" s="28" t="s">
        <v>2937</v>
      </c>
      <c r="C45" s="29" t="s">
        <v>267</v>
      </c>
      <c r="D45" s="30" t="s">
        <v>3430</v>
      </c>
      <c r="E45" s="31">
        <v>0.0126</v>
      </c>
    </row>
    <row r="46" s="1" customFormat="1" ht="42.75" spans="2:5">
      <c r="B46" s="32" t="s">
        <v>1784</v>
      </c>
      <c r="C46" s="33" t="s">
        <v>267</v>
      </c>
      <c r="D46" s="34" t="s">
        <v>3438</v>
      </c>
      <c r="E46" s="35">
        <v>0.0126</v>
      </c>
    </row>
    <row r="47" s="1" customFormat="1" ht="42.75" spans="2:5">
      <c r="B47" s="28" t="s">
        <v>1775</v>
      </c>
      <c r="C47" s="29" t="s">
        <v>267</v>
      </c>
      <c r="D47" s="30" t="s">
        <v>3439</v>
      </c>
      <c r="E47" s="31">
        <v>0.025</v>
      </c>
    </row>
    <row r="48" s="1" customFormat="1" ht="42.75" spans="2:5">
      <c r="B48" s="32" t="s">
        <v>1779</v>
      </c>
      <c r="C48" s="33" t="s">
        <v>267</v>
      </c>
      <c r="D48" s="34" t="s">
        <v>3426</v>
      </c>
      <c r="E48" s="35">
        <v>0.0126</v>
      </c>
    </row>
    <row r="49" s="1" customFormat="1" ht="42.75" spans="2:5">
      <c r="B49" s="28" t="s">
        <v>1782</v>
      </c>
      <c r="C49" s="29" t="s">
        <v>267</v>
      </c>
      <c r="D49" s="30" t="s">
        <v>3440</v>
      </c>
      <c r="E49" s="31">
        <v>0.0126</v>
      </c>
    </row>
    <row r="50" ht="42.75" spans="2:5">
      <c r="B50" s="32" t="s">
        <v>2751</v>
      </c>
      <c r="C50" s="33" t="s">
        <v>267</v>
      </c>
      <c r="D50" s="34" t="s">
        <v>3423</v>
      </c>
      <c r="E50" s="35">
        <v>0.0126</v>
      </c>
    </row>
    <row r="51" ht="42.75" spans="2:5">
      <c r="B51" s="28" t="s">
        <v>2755</v>
      </c>
      <c r="C51" s="29" t="s">
        <v>267</v>
      </c>
      <c r="D51" s="30" t="s">
        <v>3418</v>
      </c>
      <c r="E51" s="31">
        <v>0.0126</v>
      </c>
    </row>
    <row r="52" ht="42.75" spans="2:5">
      <c r="B52" s="32" t="s">
        <v>1912</v>
      </c>
      <c r="C52" s="33" t="s">
        <v>267</v>
      </c>
      <c r="D52" s="34" t="s">
        <v>3430</v>
      </c>
      <c r="E52" s="35">
        <v>0.0126</v>
      </c>
    </row>
    <row r="53" ht="43.5" spans="2:5">
      <c r="B53" s="36" t="s">
        <v>1899</v>
      </c>
      <c r="C53" s="37" t="s">
        <v>267</v>
      </c>
      <c r="D53" s="38" t="s">
        <v>3418</v>
      </c>
      <c r="E53" s="39">
        <v>0.0126</v>
      </c>
    </row>
    <row r="54" ht="15"/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49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28" t="s">
        <v>861</v>
      </c>
      <c r="C3" s="29" t="s">
        <v>267</v>
      </c>
      <c r="D3" s="30" t="s">
        <v>3440</v>
      </c>
      <c r="E3" s="44">
        <v>0.025</v>
      </c>
    </row>
    <row r="4" s="1" customFormat="1" ht="42.75" spans="2:5">
      <c r="B4" s="32" t="s">
        <v>856</v>
      </c>
      <c r="C4" s="33" t="s">
        <v>267</v>
      </c>
      <c r="D4" s="34" t="s">
        <v>3429</v>
      </c>
      <c r="E4" s="35">
        <v>0.025</v>
      </c>
    </row>
    <row r="5" s="1" customFormat="1" ht="42.75" spans="2:5">
      <c r="B5" s="28" t="s">
        <v>573</v>
      </c>
      <c r="C5" s="29" t="s">
        <v>267</v>
      </c>
      <c r="D5" s="30" t="s">
        <v>3429</v>
      </c>
      <c r="E5" s="31">
        <v>0.025</v>
      </c>
    </row>
    <row r="6" s="1" customFormat="1" ht="42.75" spans="2:5">
      <c r="B6" s="32" t="s">
        <v>1594</v>
      </c>
      <c r="C6" s="33" t="s">
        <v>267</v>
      </c>
      <c r="D6" s="34" t="s">
        <v>3441</v>
      </c>
      <c r="E6" s="35">
        <v>0.0126</v>
      </c>
    </row>
    <row r="7" s="1" customFormat="1" ht="42.75" spans="2:5">
      <c r="B7" s="28" t="s">
        <v>3442</v>
      </c>
      <c r="C7" s="29" t="s">
        <v>267</v>
      </c>
      <c r="D7" s="30" t="s">
        <v>3443</v>
      </c>
      <c r="E7" s="31">
        <v>0.0126</v>
      </c>
    </row>
    <row r="8" s="1" customFormat="1" ht="42.75" spans="2:5">
      <c r="B8" s="32" t="s">
        <v>830</v>
      </c>
      <c r="C8" s="33" t="s">
        <v>267</v>
      </c>
      <c r="D8" s="34" t="s">
        <v>3444</v>
      </c>
      <c r="E8" s="35">
        <v>0.0126</v>
      </c>
    </row>
    <row r="9" s="1" customFormat="1" ht="42.75" spans="2:5">
      <c r="B9" s="28" t="s">
        <v>2379</v>
      </c>
      <c r="C9" s="29" t="s">
        <v>267</v>
      </c>
      <c r="D9" s="30" t="s">
        <v>3422</v>
      </c>
      <c r="E9" s="31">
        <v>0.025</v>
      </c>
    </row>
    <row r="10" s="1" customFormat="1" ht="42.75" spans="2:5">
      <c r="B10" s="32" t="s">
        <v>3445</v>
      </c>
      <c r="C10" s="33" t="s">
        <v>267</v>
      </c>
      <c r="D10" s="34" t="s">
        <v>3443</v>
      </c>
      <c r="E10" s="35">
        <v>0.0126</v>
      </c>
    </row>
    <row r="11" s="1" customFormat="1" ht="42.75" spans="2:5">
      <c r="B11" s="28" t="s">
        <v>1608</v>
      </c>
      <c r="C11" s="29" t="s">
        <v>267</v>
      </c>
      <c r="D11" s="30" t="s">
        <v>3446</v>
      </c>
      <c r="E11" s="31">
        <v>0.0853</v>
      </c>
    </row>
    <row r="12" s="1" customFormat="1" ht="42.75" spans="2:5">
      <c r="B12" s="32" t="s">
        <v>3447</v>
      </c>
      <c r="C12" s="33" t="s">
        <v>267</v>
      </c>
      <c r="D12" s="34" t="s">
        <v>3446</v>
      </c>
      <c r="E12" s="35">
        <v>0.0853</v>
      </c>
    </row>
    <row r="13" s="1" customFormat="1" ht="42.75" spans="2:5">
      <c r="B13" s="28" t="s">
        <v>2388</v>
      </c>
      <c r="C13" s="29" t="s">
        <v>267</v>
      </c>
      <c r="D13" s="30" t="s">
        <v>3430</v>
      </c>
      <c r="E13" s="31">
        <v>0.025</v>
      </c>
    </row>
    <row r="14" s="1" customFormat="1" ht="42.75" spans="2:5">
      <c r="B14" s="32" t="s">
        <v>3448</v>
      </c>
      <c r="C14" s="33" t="s">
        <v>267</v>
      </c>
      <c r="D14" s="34" t="s">
        <v>3430</v>
      </c>
      <c r="E14" s="35">
        <v>0.0496</v>
      </c>
    </row>
    <row r="15" s="1" customFormat="1" ht="42.75" spans="2:5">
      <c r="B15" s="28" t="s">
        <v>832</v>
      </c>
      <c r="C15" s="29" t="s">
        <v>267</v>
      </c>
      <c r="D15" s="30" t="s">
        <v>3446</v>
      </c>
      <c r="E15" s="31">
        <v>0.025</v>
      </c>
    </row>
    <row r="16" s="1" customFormat="1" ht="42.75" spans="2:5">
      <c r="B16" s="32" t="s">
        <v>580</v>
      </c>
      <c r="C16" s="33" t="s">
        <v>267</v>
      </c>
      <c r="D16" s="34" t="s">
        <v>3433</v>
      </c>
      <c r="E16" s="35">
        <v>0.0126</v>
      </c>
    </row>
    <row r="17" s="1" customFormat="1" ht="42.75" spans="2:5">
      <c r="B17" s="28" t="s">
        <v>866</v>
      </c>
      <c r="C17" s="29" t="s">
        <v>267</v>
      </c>
      <c r="D17" s="30" t="s">
        <v>3449</v>
      </c>
      <c r="E17" s="31">
        <v>0.025</v>
      </c>
    </row>
    <row r="18" s="1" customFormat="1" ht="42.75" spans="2:5">
      <c r="B18" s="32" t="s">
        <v>3450</v>
      </c>
      <c r="C18" s="33" t="s">
        <v>267</v>
      </c>
      <c r="D18" s="34" t="s">
        <v>3441</v>
      </c>
      <c r="E18" s="35">
        <v>0.025</v>
      </c>
    </row>
    <row r="19" s="1" customFormat="1" ht="42.75" spans="2:5">
      <c r="B19" s="28" t="s">
        <v>872</v>
      </c>
      <c r="C19" s="29" t="s">
        <v>267</v>
      </c>
      <c r="D19" s="30" t="s">
        <v>3451</v>
      </c>
      <c r="E19" s="31">
        <v>0.0374</v>
      </c>
    </row>
    <row r="20" s="1" customFormat="1" ht="42.75" spans="2:5">
      <c r="B20" s="32" t="s">
        <v>3452</v>
      </c>
      <c r="C20" s="33" t="s">
        <v>267</v>
      </c>
      <c r="D20" s="34" t="s">
        <v>3453</v>
      </c>
      <c r="E20" s="35">
        <v>0.025</v>
      </c>
    </row>
    <row r="21" s="1" customFormat="1" ht="42.75" spans="2:5">
      <c r="B21" s="28" t="s">
        <v>3454</v>
      </c>
      <c r="C21" s="29" t="s">
        <v>267</v>
      </c>
      <c r="D21" s="30" t="s">
        <v>3451</v>
      </c>
      <c r="E21" s="31">
        <v>0.025</v>
      </c>
    </row>
    <row r="22" s="1" customFormat="1" ht="42.75" spans="2:5">
      <c r="B22" s="32" t="s">
        <v>3455</v>
      </c>
      <c r="C22" s="33" t="s">
        <v>267</v>
      </c>
      <c r="D22" s="34" t="s">
        <v>3438</v>
      </c>
      <c r="E22" s="35">
        <v>0.0126</v>
      </c>
    </row>
    <row r="23" s="1" customFormat="1" ht="42.75" spans="2:5">
      <c r="B23" s="28" t="s">
        <v>907</v>
      </c>
      <c r="C23" s="29" t="s">
        <v>267</v>
      </c>
      <c r="D23" s="30" t="s">
        <v>3456</v>
      </c>
      <c r="E23" s="31">
        <v>0.0126</v>
      </c>
    </row>
    <row r="24" s="1" customFormat="1" ht="42.75" spans="2:5">
      <c r="B24" s="32" t="s">
        <v>908</v>
      </c>
      <c r="C24" s="33" t="s">
        <v>267</v>
      </c>
      <c r="D24" s="34" t="s">
        <v>3457</v>
      </c>
      <c r="E24" s="35">
        <v>0.0126</v>
      </c>
    </row>
    <row r="25" s="1" customFormat="1" ht="42.75" spans="2:5">
      <c r="B25" s="28" t="s">
        <v>889</v>
      </c>
      <c r="C25" s="29" t="s">
        <v>267</v>
      </c>
      <c r="D25" s="30" t="s">
        <v>3422</v>
      </c>
      <c r="E25" s="31">
        <v>0.025</v>
      </c>
    </row>
    <row r="26" s="1" customFormat="1" ht="42.75" spans="2:5">
      <c r="B26" s="32" t="s">
        <v>3458</v>
      </c>
      <c r="C26" s="33" t="s">
        <v>267</v>
      </c>
      <c r="D26" s="34" t="s">
        <v>3459</v>
      </c>
      <c r="E26" s="35">
        <v>0.0126</v>
      </c>
    </row>
    <row r="27" s="1" customFormat="1" ht="42.75" spans="2:5">
      <c r="B27" s="28" t="s">
        <v>3460</v>
      </c>
      <c r="C27" s="29" t="s">
        <v>267</v>
      </c>
      <c r="D27" s="30" t="s">
        <v>3422</v>
      </c>
      <c r="E27" s="31">
        <v>0.025</v>
      </c>
    </row>
    <row r="28" s="1" customFormat="1" ht="42.75" spans="2:5">
      <c r="B28" s="32" t="s">
        <v>3461</v>
      </c>
      <c r="C28" s="33" t="s">
        <v>267</v>
      </c>
      <c r="D28" s="34" t="s">
        <v>3462</v>
      </c>
      <c r="E28" s="35">
        <v>0.0126</v>
      </c>
    </row>
    <row r="29" s="1" customFormat="1" ht="42.75" spans="2:5">
      <c r="B29" s="28" t="s">
        <v>3463</v>
      </c>
      <c r="C29" s="29" t="s">
        <v>267</v>
      </c>
      <c r="D29" s="30" t="s">
        <v>3464</v>
      </c>
      <c r="E29" s="31">
        <v>0.025</v>
      </c>
    </row>
    <row r="30" s="1" customFormat="1" ht="42.75" spans="2:5">
      <c r="B30" s="32" t="s">
        <v>1551</v>
      </c>
      <c r="C30" s="33" t="s">
        <v>267</v>
      </c>
      <c r="D30" s="34" t="s">
        <v>3449</v>
      </c>
      <c r="E30" s="35">
        <v>0.025</v>
      </c>
    </row>
    <row r="31" s="1" customFormat="1" ht="43.5" spans="2:5">
      <c r="B31" s="36" t="s">
        <v>3465</v>
      </c>
      <c r="C31" s="37" t="s">
        <v>267</v>
      </c>
      <c r="D31" s="38" t="s">
        <v>3466</v>
      </c>
      <c r="E31" s="39">
        <v>0.025</v>
      </c>
    </row>
    <row r="32" s="1" customFormat="1" ht="19.5" spans="2:5">
      <c r="B32" s="45"/>
      <c r="C32" s="46"/>
      <c r="D32" s="47"/>
      <c r="E32" s="48"/>
    </row>
    <row r="33" s="1" customFormat="1" ht="18.75" spans="2:5">
      <c r="B33" s="45"/>
      <c r="C33" s="46"/>
      <c r="D33" s="47"/>
      <c r="E33" s="49"/>
    </row>
    <row r="34" s="1" customFormat="1" ht="18.75" spans="2:5">
      <c r="B34" s="45"/>
      <c r="C34" s="46"/>
      <c r="D34" s="47"/>
      <c r="E34" s="48"/>
    </row>
    <row r="35" s="1" customFormat="1" ht="18.75" spans="2:5">
      <c r="B35" s="45"/>
      <c r="C35" s="46"/>
      <c r="D35" s="47"/>
      <c r="E35" s="49"/>
    </row>
    <row r="36" s="1" customFormat="1" ht="18.75" spans="2:5">
      <c r="B36" s="45"/>
      <c r="C36" s="46"/>
      <c r="D36" s="47"/>
      <c r="E36" s="48"/>
    </row>
    <row r="37" s="1" customFormat="1" ht="18.75" spans="2:5">
      <c r="B37" s="45"/>
      <c r="C37" s="46"/>
      <c r="D37" s="47"/>
      <c r="E37" s="49"/>
    </row>
    <row r="38" s="1" customFormat="1" ht="18.75" spans="2:5">
      <c r="B38" s="45"/>
      <c r="C38" s="46"/>
      <c r="D38" s="47"/>
      <c r="E38" s="48"/>
    </row>
    <row r="39" s="1" customFormat="1" ht="18.75" spans="2:5">
      <c r="B39" s="45"/>
      <c r="C39" s="46"/>
      <c r="D39" s="47"/>
      <c r="E39" s="49"/>
    </row>
    <row r="40" s="1" customFormat="1" ht="18.75" spans="2:5">
      <c r="B40" s="45"/>
      <c r="C40" s="46"/>
      <c r="D40" s="47"/>
      <c r="E40" s="48"/>
    </row>
    <row r="41" s="1" customFormat="1" ht="18.75" spans="2:5">
      <c r="B41" s="45"/>
      <c r="C41" s="46"/>
      <c r="D41" s="47"/>
      <c r="E41" s="49"/>
    </row>
    <row r="42" s="1" customFormat="1" ht="18.75" spans="2:5">
      <c r="B42" s="45"/>
      <c r="C42" s="46"/>
      <c r="D42" s="47"/>
      <c r="E42" s="48"/>
    </row>
    <row r="43" s="1" customFormat="1" ht="18.75" spans="2:5">
      <c r="B43" s="45"/>
      <c r="C43" s="46"/>
      <c r="D43" s="47"/>
      <c r="E43" s="49"/>
    </row>
    <row r="44" s="1" customFormat="1" ht="18.75" spans="2:5">
      <c r="B44" s="45"/>
      <c r="C44" s="46"/>
      <c r="D44" s="47"/>
      <c r="E44" s="48"/>
    </row>
    <row r="45" s="1" customFormat="1" ht="18.75" spans="2:5">
      <c r="B45" s="45"/>
      <c r="C45" s="46"/>
      <c r="D45" s="47"/>
      <c r="E45" s="49"/>
    </row>
    <row r="46" s="1" customFormat="1" ht="18.75" spans="2:5">
      <c r="B46" s="45"/>
      <c r="C46" s="46"/>
      <c r="D46" s="47"/>
      <c r="E46" s="48"/>
    </row>
    <row r="47" s="1" customFormat="1" ht="18.75" spans="2:5">
      <c r="B47" s="45"/>
      <c r="C47" s="46"/>
      <c r="D47" s="47"/>
      <c r="E47" s="49"/>
    </row>
    <row r="48" s="1" customFormat="1" ht="18.75" spans="2:5">
      <c r="B48" s="45"/>
      <c r="C48" s="46"/>
      <c r="D48" s="47"/>
      <c r="E48" s="48"/>
    </row>
    <row r="49" s="1" customFormat="1" ht="18.75" spans="2:5">
      <c r="B49" s="45"/>
      <c r="C49" s="46"/>
      <c r="D49" s="47"/>
      <c r="E49" s="49"/>
    </row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7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28" t="s">
        <v>1911</v>
      </c>
      <c r="C3" s="29" t="s">
        <v>267</v>
      </c>
      <c r="D3" s="30" t="s">
        <v>3467</v>
      </c>
      <c r="E3" s="31">
        <v>0.025</v>
      </c>
    </row>
    <row r="4" s="1" customFormat="1" ht="42.75" spans="2:5">
      <c r="B4" s="32" t="s">
        <v>2208</v>
      </c>
      <c r="C4" s="33" t="s">
        <v>267</v>
      </c>
      <c r="D4" s="34" t="s">
        <v>3449</v>
      </c>
      <c r="E4" s="35">
        <v>0.0126</v>
      </c>
    </row>
    <row r="5" s="1" customFormat="1" ht="42.75" spans="2:5">
      <c r="B5" s="28" t="s">
        <v>3468</v>
      </c>
      <c r="C5" s="29" t="s">
        <v>267</v>
      </c>
      <c r="D5" s="30" t="s">
        <v>3459</v>
      </c>
      <c r="E5" s="31">
        <v>0.0126</v>
      </c>
    </row>
    <row r="6" s="1" customFormat="1" ht="42.75" spans="2:5">
      <c r="B6" s="32" t="s">
        <v>1968</v>
      </c>
      <c r="C6" s="33" t="s">
        <v>267</v>
      </c>
      <c r="D6" s="34" t="s">
        <v>3429</v>
      </c>
      <c r="E6" s="35">
        <v>0.0126</v>
      </c>
    </row>
    <row r="7" s="1" customFormat="1" ht="42.75" spans="2:5">
      <c r="B7" s="28" t="s">
        <v>2220</v>
      </c>
      <c r="C7" s="29" t="s">
        <v>267</v>
      </c>
      <c r="D7" s="30" t="s">
        <v>3432</v>
      </c>
      <c r="E7" s="31">
        <v>0.0126</v>
      </c>
    </row>
    <row r="8" s="1" customFormat="1" ht="42.75" spans="2:5">
      <c r="B8" s="32" t="s">
        <v>3469</v>
      </c>
      <c r="C8" s="33" t="s">
        <v>267</v>
      </c>
      <c r="D8" s="34" t="s">
        <v>3470</v>
      </c>
      <c r="E8" s="35">
        <v>0.0126</v>
      </c>
    </row>
    <row r="9" s="1" customFormat="1" ht="42.75" spans="2:5">
      <c r="B9" s="28" t="s">
        <v>1546</v>
      </c>
      <c r="C9" s="29" t="s">
        <v>267</v>
      </c>
      <c r="D9" s="30" t="s">
        <v>3421</v>
      </c>
      <c r="E9" s="31">
        <v>0.0126</v>
      </c>
    </row>
    <row r="10" s="1" customFormat="1" ht="42.75" spans="2:5">
      <c r="B10" s="32" t="s">
        <v>2316</v>
      </c>
      <c r="C10" s="33" t="s">
        <v>267</v>
      </c>
      <c r="D10" s="34" t="s">
        <v>3451</v>
      </c>
      <c r="E10" s="35">
        <v>0.0126</v>
      </c>
    </row>
    <row r="11" s="1" customFormat="1" ht="42.75" spans="2:5">
      <c r="B11" s="28" t="s">
        <v>2185</v>
      </c>
      <c r="C11" s="29" t="s">
        <v>267</v>
      </c>
      <c r="D11" s="30" t="s">
        <v>3419</v>
      </c>
      <c r="E11" s="31">
        <v>0.0126</v>
      </c>
    </row>
    <row r="12" s="1" customFormat="1" ht="42.75" spans="2:5">
      <c r="B12" s="32" t="s">
        <v>1558</v>
      </c>
      <c r="C12" s="33" t="s">
        <v>267</v>
      </c>
      <c r="D12" s="34" t="s">
        <v>3422</v>
      </c>
      <c r="E12" s="35">
        <v>0.0126</v>
      </c>
    </row>
    <row r="13" s="1" customFormat="1" ht="42.75" spans="2:5">
      <c r="B13" s="28" t="s">
        <v>1975</v>
      </c>
      <c r="C13" s="29" t="s">
        <v>267</v>
      </c>
      <c r="D13" s="30" t="s">
        <v>3429</v>
      </c>
      <c r="E13" s="31">
        <v>0.0126</v>
      </c>
    </row>
    <row r="14" s="1" customFormat="1" ht="42.75" spans="2:5">
      <c r="B14" s="32" t="s">
        <v>2165</v>
      </c>
      <c r="C14" s="33" t="s">
        <v>267</v>
      </c>
      <c r="D14" s="34" t="s">
        <v>3422</v>
      </c>
      <c r="E14" s="35">
        <v>0.0126</v>
      </c>
    </row>
    <row r="15" s="1" customFormat="1" ht="42.75" spans="2:5">
      <c r="B15" s="28" t="s">
        <v>2736</v>
      </c>
      <c r="C15" s="29" t="s">
        <v>267</v>
      </c>
      <c r="D15" s="30" t="s">
        <v>3421</v>
      </c>
      <c r="E15" s="31">
        <v>0.0126</v>
      </c>
    </row>
    <row r="16" s="1" customFormat="1" ht="42.75" spans="2:5">
      <c r="B16" s="32" t="s">
        <v>3471</v>
      </c>
      <c r="C16" s="33" t="s">
        <v>267</v>
      </c>
      <c r="D16" s="34" t="s">
        <v>3432</v>
      </c>
      <c r="E16" s="35">
        <v>0.0126</v>
      </c>
    </row>
    <row r="17" s="1" customFormat="1" ht="42.75" spans="2:5">
      <c r="B17" s="28" t="s">
        <v>2216</v>
      </c>
      <c r="C17" s="29" t="s">
        <v>267</v>
      </c>
      <c r="D17" s="30" t="s">
        <v>3426</v>
      </c>
      <c r="E17" s="31">
        <v>0.0126</v>
      </c>
    </row>
    <row r="18" s="1" customFormat="1" ht="42.75" spans="2:5">
      <c r="B18" s="32" t="s">
        <v>3472</v>
      </c>
      <c r="C18" s="33" t="s">
        <v>267</v>
      </c>
      <c r="D18" s="34" t="s">
        <v>3459</v>
      </c>
      <c r="E18" s="35">
        <v>0.0126</v>
      </c>
    </row>
    <row r="19" s="1" customFormat="1" ht="42.75" spans="2:5">
      <c r="B19" s="28" t="s">
        <v>1556</v>
      </c>
      <c r="C19" s="29" t="s">
        <v>267</v>
      </c>
      <c r="D19" s="30" t="s">
        <v>3420</v>
      </c>
      <c r="E19" s="31">
        <v>0.0126</v>
      </c>
    </row>
    <row r="20" s="1" customFormat="1" ht="42.75" spans="2:5">
      <c r="B20" s="32" t="s">
        <v>2692</v>
      </c>
      <c r="C20" s="33" t="s">
        <v>267</v>
      </c>
      <c r="D20" s="34" t="s">
        <v>3421</v>
      </c>
      <c r="E20" s="35">
        <v>0.0126</v>
      </c>
    </row>
    <row r="21" s="1" customFormat="1" ht="42.75" spans="2:5">
      <c r="B21" s="28" t="s">
        <v>3473</v>
      </c>
      <c r="C21" s="29" t="s">
        <v>267</v>
      </c>
      <c r="D21" s="30" t="s">
        <v>3422</v>
      </c>
      <c r="E21" s="31">
        <v>0.0126</v>
      </c>
    </row>
    <row r="22" s="1" customFormat="1" ht="42.75" spans="2:5">
      <c r="B22" s="32" t="s">
        <v>1997</v>
      </c>
      <c r="C22" s="33" t="s">
        <v>267</v>
      </c>
      <c r="D22" s="34" t="s">
        <v>3436</v>
      </c>
      <c r="E22" s="35">
        <v>0.0126</v>
      </c>
    </row>
    <row r="23" s="1" customFormat="1" ht="42.75" spans="2:5">
      <c r="B23" s="28" t="s">
        <v>2342</v>
      </c>
      <c r="C23" s="29" t="s">
        <v>267</v>
      </c>
      <c r="D23" s="30" t="s">
        <v>3419</v>
      </c>
      <c r="E23" s="31">
        <v>0.025</v>
      </c>
    </row>
    <row r="24" s="1" customFormat="1" ht="42.75" spans="2:5">
      <c r="B24" s="32" t="s">
        <v>1568</v>
      </c>
      <c r="C24" s="33" t="s">
        <v>267</v>
      </c>
      <c r="D24" s="34" t="s">
        <v>3422</v>
      </c>
      <c r="E24" s="35">
        <v>0.0126</v>
      </c>
    </row>
    <row r="25" s="1" customFormat="1" ht="42.75" spans="2:5">
      <c r="B25" s="28" t="s">
        <v>1559</v>
      </c>
      <c r="C25" s="29" t="s">
        <v>267</v>
      </c>
      <c r="D25" s="30" t="s">
        <v>3474</v>
      </c>
      <c r="E25" s="31">
        <v>0.0126</v>
      </c>
    </row>
    <row r="26" s="1" customFormat="1" ht="42.75" spans="2:5">
      <c r="B26" s="32" t="s">
        <v>2270</v>
      </c>
      <c r="C26" s="33" t="s">
        <v>267</v>
      </c>
      <c r="D26" s="34" t="s">
        <v>3475</v>
      </c>
      <c r="E26" s="35">
        <v>0.0126</v>
      </c>
    </row>
    <row r="27" s="1" customFormat="1" ht="42.75" spans="2:5">
      <c r="B27" s="28" t="s">
        <v>2061</v>
      </c>
      <c r="C27" s="29" t="s">
        <v>267</v>
      </c>
      <c r="D27" s="30" t="s">
        <v>3476</v>
      </c>
      <c r="E27" s="31">
        <v>0.0126</v>
      </c>
    </row>
    <row r="28" s="1" customFormat="1" ht="42.75" spans="2:5">
      <c r="B28" s="32" t="s">
        <v>1547</v>
      </c>
      <c r="C28" s="33" t="s">
        <v>267</v>
      </c>
      <c r="D28" s="34" t="s">
        <v>3432</v>
      </c>
      <c r="E28" s="35">
        <v>0.0126</v>
      </c>
    </row>
    <row r="29" s="1" customFormat="1" ht="42.75" spans="2:5">
      <c r="B29" s="28" t="s">
        <v>2766</v>
      </c>
      <c r="C29" s="29" t="s">
        <v>267</v>
      </c>
      <c r="D29" s="30" t="s">
        <v>3432</v>
      </c>
      <c r="E29" s="31">
        <v>0.0126</v>
      </c>
    </row>
    <row r="30" s="1" customFormat="1" ht="42.75" spans="2:5">
      <c r="B30" s="32" t="s">
        <v>1571</v>
      </c>
      <c r="C30" s="33" t="s">
        <v>267</v>
      </c>
      <c r="D30" s="34" t="s">
        <v>3477</v>
      </c>
      <c r="E30" s="35">
        <v>0.0126</v>
      </c>
    </row>
    <row r="31" s="1" customFormat="1" ht="42.75" spans="2:5">
      <c r="B31" s="28" t="s">
        <v>2193</v>
      </c>
      <c r="C31" s="29" t="s">
        <v>267</v>
      </c>
      <c r="D31" s="30" t="s">
        <v>3444</v>
      </c>
      <c r="E31" s="31">
        <v>0.0126</v>
      </c>
    </row>
    <row r="32" s="1" customFormat="1" ht="42.75" spans="2:5">
      <c r="B32" s="32" t="s">
        <v>3478</v>
      </c>
      <c r="C32" s="33" t="s">
        <v>267</v>
      </c>
      <c r="D32" s="34" t="s">
        <v>3430</v>
      </c>
      <c r="E32" s="35">
        <v>0.0126</v>
      </c>
    </row>
    <row r="33" s="1" customFormat="1" ht="42.75" spans="2:5">
      <c r="B33" s="28" t="s">
        <v>3479</v>
      </c>
      <c r="C33" s="29" t="s">
        <v>267</v>
      </c>
      <c r="D33" s="30" t="s">
        <v>3475</v>
      </c>
      <c r="E33" s="31">
        <v>0.0126</v>
      </c>
    </row>
    <row r="34" s="1" customFormat="1" ht="42.75" spans="2:5">
      <c r="B34" s="32" t="s">
        <v>3480</v>
      </c>
      <c r="C34" s="33" t="s">
        <v>267</v>
      </c>
      <c r="D34" s="34" t="s">
        <v>3422</v>
      </c>
      <c r="E34" s="35">
        <v>0.0126</v>
      </c>
    </row>
    <row r="35" s="1" customFormat="1" ht="42.75" spans="2:5">
      <c r="B35" s="28" t="s">
        <v>3481</v>
      </c>
      <c r="C35" s="29" t="s">
        <v>267</v>
      </c>
      <c r="D35" s="30" t="s">
        <v>3482</v>
      </c>
      <c r="E35" s="31">
        <v>0.0126</v>
      </c>
    </row>
    <row r="36" s="1" customFormat="1" ht="42.75" spans="2:5">
      <c r="B36" s="32" t="s">
        <v>577</v>
      </c>
      <c r="C36" s="33" t="s">
        <v>267</v>
      </c>
      <c r="D36" s="34" t="s">
        <v>3432</v>
      </c>
      <c r="E36" s="35">
        <v>0.0126</v>
      </c>
    </row>
    <row r="37" s="1" customFormat="1" ht="42.75" spans="2:5">
      <c r="B37" s="28" t="s">
        <v>1991</v>
      </c>
      <c r="C37" s="29" t="s">
        <v>267</v>
      </c>
      <c r="D37" s="30" t="s">
        <v>3421</v>
      </c>
      <c r="E37" s="31">
        <v>0.0126</v>
      </c>
    </row>
    <row r="38" s="1" customFormat="1" ht="42.75" spans="2:5">
      <c r="B38" s="32" t="s">
        <v>3483</v>
      </c>
      <c r="C38" s="33" t="s">
        <v>267</v>
      </c>
      <c r="D38" s="34" t="s">
        <v>3470</v>
      </c>
      <c r="E38" s="35">
        <v>0.0126</v>
      </c>
    </row>
    <row r="39" s="1" customFormat="1" ht="42.75" spans="2:5">
      <c r="B39" s="28" t="s">
        <v>3484</v>
      </c>
      <c r="C39" s="29" t="s">
        <v>267</v>
      </c>
      <c r="D39" s="30" t="s">
        <v>3432</v>
      </c>
      <c r="E39" s="31">
        <v>0.0126</v>
      </c>
    </row>
    <row r="40" s="1" customFormat="1" ht="42.75" spans="2:5">
      <c r="B40" s="32" t="s">
        <v>3485</v>
      </c>
      <c r="C40" s="33" t="s">
        <v>267</v>
      </c>
      <c r="D40" s="34" t="s">
        <v>3486</v>
      </c>
      <c r="E40" s="35">
        <v>0.0126</v>
      </c>
    </row>
    <row r="41" s="1" customFormat="1" ht="42.75" spans="2:5">
      <c r="B41" s="28" t="s">
        <v>3487</v>
      </c>
      <c r="C41" s="29" t="s">
        <v>267</v>
      </c>
      <c r="D41" s="30" t="s">
        <v>3421</v>
      </c>
      <c r="E41" s="31">
        <v>0.0126</v>
      </c>
    </row>
    <row r="42" s="1" customFormat="1" ht="42.75" spans="2:5">
      <c r="B42" s="32" t="s">
        <v>3488</v>
      </c>
      <c r="C42" s="33" t="s">
        <v>267</v>
      </c>
      <c r="D42" s="34" t="s">
        <v>3489</v>
      </c>
      <c r="E42" s="35">
        <v>0.0126</v>
      </c>
    </row>
    <row r="43" s="1" customFormat="1" ht="42.75" spans="2:5">
      <c r="B43" s="28" t="s">
        <v>2088</v>
      </c>
      <c r="C43" s="29" t="s">
        <v>267</v>
      </c>
      <c r="D43" s="30" t="s">
        <v>3444</v>
      </c>
      <c r="E43" s="31">
        <v>0.0126</v>
      </c>
    </row>
    <row r="44" s="1" customFormat="1" ht="42.75" spans="2:5">
      <c r="B44" s="32" t="s">
        <v>3490</v>
      </c>
      <c r="C44" s="33" t="s">
        <v>267</v>
      </c>
      <c r="D44" s="34" t="s">
        <v>3470</v>
      </c>
      <c r="E44" s="35">
        <v>0.0126</v>
      </c>
    </row>
    <row r="45" s="1" customFormat="1" ht="42.75" spans="2:5">
      <c r="B45" s="28" t="s">
        <v>3491</v>
      </c>
      <c r="C45" s="29" t="s">
        <v>267</v>
      </c>
      <c r="D45" s="30" t="s">
        <v>3429</v>
      </c>
      <c r="E45" s="31">
        <v>0.0126</v>
      </c>
    </row>
    <row r="46" s="1" customFormat="1" ht="42.75" spans="2:5">
      <c r="B46" s="32" t="s">
        <v>3492</v>
      </c>
      <c r="C46" s="33" t="s">
        <v>267</v>
      </c>
      <c r="D46" s="34" t="s">
        <v>3429</v>
      </c>
      <c r="E46" s="35">
        <v>0.0126</v>
      </c>
    </row>
    <row r="47" s="1" customFormat="1" ht="42.75" spans="2:5">
      <c r="B47" s="28" t="s">
        <v>3493</v>
      </c>
      <c r="C47" s="29" t="s">
        <v>267</v>
      </c>
      <c r="D47" s="30" t="s">
        <v>3421</v>
      </c>
      <c r="E47" s="31">
        <v>0.0126</v>
      </c>
    </row>
    <row r="48" s="1" customFormat="1" ht="42.75" spans="2:5">
      <c r="B48" s="32" t="s">
        <v>3494</v>
      </c>
      <c r="C48" s="33" t="s">
        <v>267</v>
      </c>
      <c r="D48" s="34" t="s">
        <v>3482</v>
      </c>
      <c r="E48" s="35">
        <v>0.0616</v>
      </c>
    </row>
    <row r="49" s="1" customFormat="1" ht="42.75" spans="2:5">
      <c r="B49" s="28" t="s">
        <v>3495</v>
      </c>
      <c r="C49" s="29" t="s">
        <v>267</v>
      </c>
      <c r="D49" s="30" t="s">
        <v>3496</v>
      </c>
      <c r="E49" s="31">
        <v>0.0126</v>
      </c>
    </row>
    <row r="50" ht="42.75" spans="2:5">
      <c r="B50" s="32" t="s">
        <v>3497</v>
      </c>
      <c r="C50" s="33" t="s">
        <v>267</v>
      </c>
      <c r="D50" s="34" t="s">
        <v>3498</v>
      </c>
      <c r="E50" s="35">
        <v>0.0126</v>
      </c>
    </row>
    <row r="51" ht="42.75" spans="2:5">
      <c r="B51" s="28" t="s">
        <v>2249</v>
      </c>
      <c r="C51" s="29" t="s">
        <v>267</v>
      </c>
      <c r="D51" s="30" t="s">
        <v>3499</v>
      </c>
      <c r="E51" s="31">
        <v>0.0126</v>
      </c>
    </row>
    <row r="52" ht="42.75" spans="2:5">
      <c r="B52" s="32" t="s">
        <v>3500</v>
      </c>
      <c r="C52" s="33" t="s">
        <v>267</v>
      </c>
      <c r="D52" s="34" t="s">
        <v>3459</v>
      </c>
      <c r="E52" s="35">
        <v>0.0126</v>
      </c>
    </row>
    <row r="53" ht="42.75" spans="2:5">
      <c r="B53" s="28" t="s">
        <v>2156</v>
      </c>
      <c r="C53" s="29" t="s">
        <v>267</v>
      </c>
      <c r="D53" s="30" t="s">
        <v>3501</v>
      </c>
      <c r="E53" s="31">
        <v>0.0126</v>
      </c>
    </row>
    <row r="54" ht="42.75" spans="2:5">
      <c r="B54" s="32" t="s">
        <v>1982</v>
      </c>
      <c r="C54" s="33" t="s">
        <v>267</v>
      </c>
      <c r="D54" s="34" t="s">
        <v>3482</v>
      </c>
      <c r="E54" s="35">
        <v>0.0126</v>
      </c>
    </row>
    <row r="55" ht="42.75" spans="2:5">
      <c r="B55" s="28" t="s">
        <v>2072</v>
      </c>
      <c r="C55" s="29" t="s">
        <v>267</v>
      </c>
      <c r="D55" s="30" t="s">
        <v>3477</v>
      </c>
      <c r="E55" s="31">
        <v>0.0126</v>
      </c>
    </row>
    <row r="56" ht="42.75" spans="2:5">
      <c r="B56" s="32" t="s">
        <v>3502</v>
      </c>
      <c r="C56" s="33" t="s">
        <v>267</v>
      </c>
      <c r="D56" s="34" t="s">
        <v>3496</v>
      </c>
      <c r="E56" s="35">
        <v>0.0616</v>
      </c>
    </row>
    <row r="57" ht="42.75" spans="2:5">
      <c r="B57" s="28" t="s">
        <v>3503</v>
      </c>
      <c r="C57" s="29" t="s">
        <v>267</v>
      </c>
      <c r="D57" s="30" t="s">
        <v>3453</v>
      </c>
      <c r="E57" s="31">
        <v>0.1198</v>
      </c>
    </row>
    <row r="58" ht="42.75" spans="2:5">
      <c r="B58" s="32" t="s">
        <v>3504</v>
      </c>
      <c r="C58" s="33" t="s">
        <v>267</v>
      </c>
      <c r="D58" s="34" t="s">
        <v>3470</v>
      </c>
      <c r="E58" s="35">
        <v>0.0126</v>
      </c>
    </row>
    <row r="59" ht="42.75" spans="2:5">
      <c r="B59" s="28" t="s">
        <v>3505</v>
      </c>
      <c r="C59" s="29" t="s">
        <v>267</v>
      </c>
      <c r="D59" s="30" t="s">
        <v>3419</v>
      </c>
      <c r="E59" s="31">
        <v>0.025</v>
      </c>
    </row>
    <row r="60" ht="42.75" spans="2:5">
      <c r="B60" s="32" t="s">
        <v>3506</v>
      </c>
      <c r="C60" s="33" t="s">
        <v>267</v>
      </c>
      <c r="D60" s="34" t="s">
        <v>3507</v>
      </c>
      <c r="E60" s="35">
        <v>0.0126</v>
      </c>
    </row>
    <row r="61" ht="42.75" spans="2:5">
      <c r="B61" s="28" t="s">
        <v>3508</v>
      </c>
      <c r="C61" s="29" t="s">
        <v>267</v>
      </c>
      <c r="D61" s="30" t="s">
        <v>3509</v>
      </c>
      <c r="E61" s="31">
        <v>0.0126</v>
      </c>
    </row>
    <row r="62" ht="42.75" spans="2:5">
      <c r="B62" s="32" t="s">
        <v>223</v>
      </c>
      <c r="C62" s="33" t="s">
        <v>267</v>
      </c>
      <c r="D62" s="34" t="s">
        <v>3477</v>
      </c>
      <c r="E62" s="35">
        <v>0.0126</v>
      </c>
    </row>
    <row r="63" ht="42.75" spans="2:5">
      <c r="B63" s="28" t="s">
        <v>3510</v>
      </c>
      <c r="C63" s="29" t="s">
        <v>267</v>
      </c>
      <c r="D63" s="30" t="s">
        <v>3449</v>
      </c>
      <c r="E63" s="31">
        <v>0.0126</v>
      </c>
    </row>
    <row r="64" ht="42.75" spans="2:5">
      <c r="B64" s="32" t="s">
        <v>3511</v>
      </c>
      <c r="C64" s="33" t="s">
        <v>267</v>
      </c>
      <c r="D64" s="34" t="s">
        <v>3459</v>
      </c>
      <c r="E64" s="35">
        <v>0.0126</v>
      </c>
    </row>
    <row r="65" ht="42.75" spans="2:5">
      <c r="B65" s="28" t="s">
        <v>2064</v>
      </c>
      <c r="C65" s="29" t="s">
        <v>267</v>
      </c>
      <c r="D65" s="30" t="s">
        <v>3512</v>
      </c>
      <c r="E65" s="31">
        <v>0.0126</v>
      </c>
    </row>
    <row r="66" ht="42.75" spans="2:5">
      <c r="B66" s="32" t="s">
        <v>1534</v>
      </c>
      <c r="C66" s="33" t="s">
        <v>267</v>
      </c>
      <c r="D66" s="34" t="s">
        <v>3513</v>
      </c>
      <c r="E66" s="35">
        <v>0.0126</v>
      </c>
    </row>
    <row r="67" ht="42.75" spans="2:5">
      <c r="B67" s="28" t="s">
        <v>2239</v>
      </c>
      <c r="C67" s="29" t="s">
        <v>267</v>
      </c>
      <c r="D67" s="30" t="s">
        <v>3459</v>
      </c>
      <c r="E67" s="31">
        <v>0.0126</v>
      </c>
    </row>
    <row r="68" ht="42.75" spans="2:5">
      <c r="B68" s="32" t="s">
        <v>2254</v>
      </c>
      <c r="C68" s="33" t="s">
        <v>267</v>
      </c>
      <c r="D68" s="34" t="s">
        <v>3459</v>
      </c>
      <c r="E68" s="35">
        <v>0.0126</v>
      </c>
    </row>
    <row r="69" ht="42.75" spans="2:5">
      <c r="B69" s="28" t="s">
        <v>1543</v>
      </c>
      <c r="C69" s="29" t="s">
        <v>267</v>
      </c>
      <c r="D69" s="30" t="s">
        <v>3514</v>
      </c>
      <c r="E69" s="31">
        <v>0.0126</v>
      </c>
    </row>
    <row r="70" ht="42.75" spans="2:5">
      <c r="B70" s="32" t="s">
        <v>1564</v>
      </c>
      <c r="C70" s="33" t="s">
        <v>267</v>
      </c>
      <c r="D70" s="34" t="s">
        <v>3423</v>
      </c>
      <c r="E70" s="35">
        <v>0.0126</v>
      </c>
    </row>
    <row r="71" ht="42.75" spans="2:5">
      <c r="B71" s="28" t="s">
        <v>2951</v>
      </c>
      <c r="C71" s="29" t="s">
        <v>267</v>
      </c>
      <c r="D71" s="30" t="s">
        <v>3429</v>
      </c>
      <c r="E71" s="31">
        <v>0.0126</v>
      </c>
    </row>
    <row r="72" ht="43.5" spans="2:5">
      <c r="B72" s="40" t="s">
        <v>3515</v>
      </c>
      <c r="C72" s="41" t="s">
        <v>267</v>
      </c>
      <c r="D72" s="42" t="s">
        <v>3432</v>
      </c>
      <c r="E72" s="43">
        <v>0.0126</v>
      </c>
    </row>
    <row r="73" ht="15"/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68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28" t="s">
        <v>1632</v>
      </c>
      <c r="C3" s="29" t="s">
        <v>267</v>
      </c>
      <c r="D3" s="30" t="s">
        <v>3436</v>
      </c>
      <c r="E3" s="31">
        <v>0.0496</v>
      </c>
    </row>
    <row r="4" s="1" customFormat="1" ht="42.75" spans="2:5">
      <c r="B4" s="32" t="s">
        <v>1628</v>
      </c>
      <c r="C4" s="33" t="s">
        <v>267</v>
      </c>
      <c r="D4" s="34" t="s">
        <v>3426</v>
      </c>
      <c r="E4" s="35">
        <v>0.025</v>
      </c>
    </row>
    <row r="5" s="1" customFormat="1" ht="42.75" spans="2:5">
      <c r="B5" s="28" t="s">
        <v>2376</v>
      </c>
      <c r="C5" s="29" t="s">
        <v>267</v>
      </c>
      <c r="D5" s="30" t="s">
        <v>3477</v>
      </c>
      <c r="E5" s="31">
        <v>0.025</v>
      </c>
    </row>
    <row r="6" s="1" customFormat="1" ht="42.75" spans="2:5">
      <c r="B6" s="32" t="s">
        <v>1631</v>
      </c>
      <c r="C6" s="33" t="s">
        <v>267</v>
      </c>
      <c r="D6" s="34" t="s">
        <v>3444</v>
      </c>
      <c r="E6" s="35">
        <v>0.025</v>
      </c>
    </row>
    <row r="7" s="1" customFormat="1" ht="42.75" spans="2:5">
      <c r="B7" s="28" t="s">
        <v>1584</v>
      </c>
      <c r="C7" s="29" t="s">
        <v>267</v>
      </c>
      <c r="D7" s="30" t="s">
        <v>3467</v>
      </c>
      <c r="E7" s="31">
        <v>0.025</v>
      </c>
    </row>
    <row r="8" s="1" customFormat="1" ht="42.75" spans="2:5">
      <c r="B8" s="32" t="s">
        <v>3516</v>
      </c>
      <c r="C8" s="33" t="s">
        <v>267</v>
      </c>
      <c r="D8" s="34" t="s">
        <v>3517</v>
      </c>
      <c r="E8" s="35">
        <v>0.0126</v>
      </c>
    </row>
    <row r="9" s="1" customFormat="1" ht="42.75" spans="2:5">
      <c r="B9" s="28" t="s">
        <v>3518</v>
      </c>
      <c r="C9" s="29" t="s">
        <v>267</v>
      </c>
      <c r="D9" s="30" t="s">
        <v>3513</v>
      </c>
      <c r="E9" s="31">
        <v>0.0126</v>
      </c>
    </row>
    <row r="10" s="1" customFormat="1" ht="42.75" spans="2:5">
      <c r="B10" s="32" t="s">
        <v>2369</v>
      </c>
      <c r="C10" s="33" t="s">
        <v>267</v>
      </c>
      <c r="D10" s="34" t="s">
        <v>3430</v>
      </c>
      <c r="E10" s="35">
        <v>0.025</v>
      </c>
    </row>
    <row r="11" s="1" customFormat="1" ht="42.75" spans="2:5">
      <c r="B11" s="28" t="s">
        <v>911</v>
      </c>
      <c r="C11" s="29" t="s">
        <v>267</v>
      </c>
      <c r="D11" s="30" t="s">
        <v>3430</v>
      </c>
      <c r="E11" s="31">
        <v>0.025</v>
      </c>
    </row>
    <row r="12" s="1" customFormat="1" ht="42.75" spans="2:5">
      <c r="B12" s="32" t="s">
        <v>891</v>
      </c>
      <c r="C12" s="33" t="s">
        <v>267</v>
      </c>
      <c r="D12" s="34" t="s">
        <v>3418</v>
      </c>
      <c r="E12" s="35">
        <v>0.0126</v>
      </c>
    </row>
    <row r="13" s="1" customFormat="1" ht="42.75" spans="2:5">
      <c r="B13" s="28" t="s">
        <v>888</v>
      </c>
      <c r="C13" s="29" t="s">
        <v>267</v>
      </c>
      <c r="D13" s="30" t="s">
        <v>3418</v>
      </c>
      <c r="E13" s="31">
        <v>0.025</v>
      </c>
    </row>
    <row r="14" s="1" customFormat="1" ht="42.75" spans="2:5">
      <c r="B14" s="32" t="s">
        <v>3519</v>
      </c>
      <c r="C14" s="33" t="s">
        <v>267</v>
      </c>
      <c r="D14" s="34" t="s">
        <v>3520</v>
      </c>
      <c r="E14" s="35">
        <v>0.025</v>
      </c>
    </row>
    <row r="15" s="1" customFormat="1" ht="42.75" spans="2:5">
      <c r="B15" s="28" t="s">
        <v>848</v>
      </c>
      <c r="C15" s="29" t="s">
        <v>267</v>
      </c>
      <c r="D15" s="30" t="s">
        <v>3476</v>
      </c>
      <c r="E15" s="31">
        <v>0.0496</v>
      </c>
    </row>
    <row r="16" s="1" customFormat="1" ht="42.75" spans="2:5">
      <c r="B16" s="32" t="s">
        <v>2420</v>
      </c>
      <c r="C16" s="33" t="s">
        <v>267</v>
      </c>
      <c r="D16" s="34" t="s">
        <v>3436</v>
      </c>
      <c r="E16" s="35">
        <v>0.025</v>
      </c>
    </row>
    <row r="17" s="1" customFormat="1" ht="42.75" spans="2:5">
      <c r="B17" s="28" t="s">
        <v>1536</v>
      </c>
      <c r="C17" s="29" t="s">
        <v>267</v>
      </c>
      <c r="D17" s="30" t="s">
        <v>3419</v>
      </c>
      <c r="E17" s="31">
        <v>0.025</v>
      </c>
    </row>
    <row r="18" s="1" customFormat="1" ht="42.75" spans="2:5">
      <c r="B18" s="32" t="s">
        <v>1639</v>
      </c>
      <c r="C18" s="33" t="s">
        <v>267</v>
      </c>
      <c r="D18" s="34" t="s">
        <v>3520</v>
      </c>
      <c r="E18" s="35">
        <v>0.025</v>
      </c>
    </row>
    <row r="19" s="1" customFormat="1" ht="42.75" spans="2:5">
      <c r="B19" s="28" t="s">
        <v>2408</v>
      </c>
      <c r="C19" s="29" t="s">
        <v>267</v>
      </c>
      <c r="D19" s="30" t="s">
        <v>3482</v>
      </c>
      <c r="E19" s="31">
        <v>0.025</v>
      </c>
    </row>
    <row r="20" s="1" customFormat="1" ht="42.75" spans="2:5">
      <c r="B20" s="32" t="s">
        <v>1643</v>
      </c>
      <c r="C20" s="33" t="s">
        <v>267</v>
      </c>
      <c r="D20" s="34" t="s">
        <v>3430</v>
      </c>
      <c r="E20" s="35">
        <v>0.0126</v>
      </c>
    </row>
    <row r="21" s="1" customFormat="1" ht="42.75" spans="2:5">
      <c r="B21" s="28" t="s">
        <v>1640</v>
      </c>
      <c r="C21" s="29" t="s">
        <v>267</v>
      </c>
      <c r="D21" s="30" t="s">
        <v>3521</v>
      </c>
      <c r="E21" s="31">
        <v>0.025</v>
      </c>
    </row>
    <row r="22" s="1" customFormat="1" ht="42.75" spans="2:5">
      <c r="B22" s="32" t="s">
        <v>1545</v>
      </c>
      <c r="C22" s="33" t="s">
        <v>267</v>
      </c>
      <c r="D22" s="34" t="s">
        <v>3427</v>
      </c>
      <c r="E22" s="35">
        <v>0.0126</v>
      </c>
    </row>
    <row r="23" s="1" customFormat="1" ht="42.75" spans="2:5">
      <c r="B23" s="28" t="s">
        <v>3522</v>
      </c>
      <c r="C23" s="29" t="s">
        <v>267</v>
      </c>
      <c r="D23" s="30" t="s">
        <v>3523</v>
      </c>
      <c r="E23" s="31">
        <v>0.025</v>
      </c>
    </row>
    <row r="24" s="1" customFormat="1" ht="42.75" spans="2:5">
      <c r="B24" s="32" t="s">
        <v>1719</v>
      </c>
      <c r="C24" s="33" t="s">
        <v>267</v>
      </c>
      <c r="D24" s="34" t="s">
        <v>3426</v>
      </c>
      <c r="E24" s="35">
        <v>0.025</v>
      </c>
    </row>
    <row r="25" s="1" customFormat="1" ht="42.75" spans="2:5">
      <c r="B25" s="28" t="s">
        <v>1648</v>
      </c>
      <c r="C25" s="29" t="s">
        <v>267</v>
      </c>
      <c r="D25" s="30" t="s">
        <v>3421</v>
      </c>
      <c r="E25" s="31">
        <v>0.0126</v>
      </c>
    </row>
    <row r="26" s="1" customFormat="1" ht="42.75" spans="2:5">
      <c r="B26" s="32" t="s">
        <v>1651</v>
      </c>
      <c r="C26" s="33" t="s">
        <v>267</v>
      </c>
      <c r="D26" s="34" t="s">
        <v>3440</v>
      </c>
      <c r="E26" s="35">
        <v>0.025</v>
      </c>
    </row>
    <row r="27" s="1" customFormat="1" ht="42.75" spans="2:5">
      <c r="B27" s="28" t="s">
        <v>1653</v>
      </c>
      <c r="C27" s="29" t="s">
        <v>267</v>
      </c>
      <c r="D27" s="30" t="s">
        <v>3423</v>
      </c>
      <c r="E27" s="31">
        <v>0.0126</v>
      </c>
    </row>
    <row r="28" s="1" customFormat="1" ht="42.75" spans="2:5">
      <c r="B28" s="32" t="s">
        <v>1652</v>
      </c>
      <c r="C28" s="33" t="s">
        <v>267</v>
      </c>
      <c r="D28" s="34" t="s">
        <v>3436</v>
      </c>
      <c r="E28" s="35">
        <v>0.025</v>
      </c>
    </row>
    <row r="29" s="1" customFormat="1" ht="42.75" spans="2:5">
      <c r="B29" s="28" t="s">
        <v>1539</v>
      </c>
      <c r="C29" s="29" t="s">
        <v>267</v>
      </c>
      <c r="D29" s="30" t="s">
        <v>3429</v>
      </c>
      <c r="E29" s="31">
        <v>0.0126</v>
      </c>
    </row>
    <row r="30" s="1" customFormat="1" ht="42.75" spans="2:5">
      <c r="B30" s="32" t="s">
        <v>2371</v>
      </c>
      <c r="C30" s="33" t="s">
        <v>267</v>
      </c>
      <c r="D30" s="34" t="s">
        <v>3426</v>
      </c>
      <c r="E30" s="35">
        <v>0.025</v>
      </c>
    </row>
    <row r="31" s="1" customFormat="1" ht="42.75" spans="2:5">
      <c r="B31" s="28" t="s">
        <v>1650</v>
      </c>
      <c r="C31" s="29" t="s">
        <v>267</v>
      </c>
      <c r="D31" s="30" t="s">
        <v>3440</v>
      </c>
      <c r="E31" s="31">
        <v>0.025</v>
      </c>
    </row>
    <row r="32" s="1" customFormat="1" ht="42.75" spans="2:5">
      <c r="B32" s="32" t="s">
        <v>1532</v>
      </c>
      <c r="C32" s="33" t="s">
        <v>267</v>
      </c>
      <c r="D32" s="34" t="s">
        <v>3524</v>
      </c>
      <c r="E32" s="35">
        <v>0.025</v>
      </c>
    </row>
    <row r="33" s="1" customFormat="1" ht="42.75" spans="2:5">
      <c r="B33" s="28" t="s">
        <v>915</v>
      </c>
      <c r="C33" s="29" t="s">
        <v>267</v>
      </c>
      <c r="D33" s="30" t="s">
        <v>3426</v>
      </c>
      <c r="E33" s="31">
        <v>0.0126</v>
      </c>
    </row>
    <row r="34" s="1" customFormat="1" ht="42.75" spans="2:5">
      <c r="B34" s="32" t="s">
        <v>2393</v>
      </c>
      <c r="C34" s="33" t="s">
        <v>267</v>
      </c>
      <c r="D34" s="34" t="s">
        <v>3427</v>
      </c>
      <c r="E34" s="35">
        <v>0.025</v>
      </c>
    </row>
    <row r="35" s="1" customFormat="1" ht="42.75" spans="2:5">
      <c r="B35" s="28" t="s">
        <v>1549</v>
      </c>
      <c r="C35" s="29" t="s">
        <v>267</v>
      </c>
      <c r="D35" s="30" t="s">
        <v>3426</v>
      </c>
      <c r="E35" s="31">
        <v>0.0126</v>
      </c>
    </row>
    <row r="36" s="1" customFormat="1" ht="42.75" spans="2:5">
      <c r="B36" s="32" t="s">
        <v>2367</v>
      </c>
      <c r="C36" s="33" t="s">
        <v>267</v>
      </c>
      <c r="D36" s="34" t="s">
        <v>3430</v>
      </c>
      <c r="E36" s="35">
        <v>0.0126</v>
      </c>
    </row>
    <row r="37" s="1" customFormat="1" ht="42.75" spans="2:5">
      <c r="B37" s="28" t="s">
        <v>1671</v>
      </c>
      <c r="C37" s="29" t="s">
        <v>267</v>
      </c>
      <c r="D37" s="30" t="s">
        <v>3426</v>
      </c>
      <c r="E37" s="31">
        <v>0.0126</v>
      </c>
    </row>
    <row r="38" s="1" customFormat="1" ht="42.75" spans="2:5">
      <c r="B38" s="32" t="s">
        <v>1531</v>
      </c>
      <c r="C38" s="33" t="s">
        <v>267</v>
      </c>
      <c r="D38" s="34" t="s">
        <v>3476</v>
      </c>
      <c r="E38" s="35">
        <v>0.0126</v>
      </c>
    </row>
    <row r="39" s="1" customFormat="1" ht="42.75" spans="2:5">
      <c r="B39" s="28" t="s">
        <v>1591</v>
      </c>
      <c r="C39" s="29" t="s">
        <v>267</v>
      </c>
      <c r="D39" s="30" t="s">
        <v>3429</v>
      </c>
      <c r="E39" s="31">
        <v>0.0126</v>
      </c>
    </row>
    <row r="40" s="1" customFormat="1" ht="42.75" spans="2:5">
      <c r="B40" s="32" t="s">
        <v>1541</v>
      </c>
      <c r="C40" s="33" t="s">
        <v>267</v>
      </c>
      <c r="D40" s="34" t="s">
        <v>3429</v>
      </c>
      <c r="E40" s="35">
        <v>0.0126</v>
      </c>
    </row>
    <row r="41" s="1" customFormat="1" ht="42.75" spans="2:5">
      <c r="B41" s="28" t="s">
        <v>1675</v>
      </c>
      <c r="C41" s="29" t="s">
        <v>267</v>
      </c>
      <c r="D41" s="30" t="s">
        <v>3476</v>
      </c>
      <c r="E41" s="31">
        <v>0.0126</v>
      </c>
    </row>
    <row r="42" s="1" customFormat="1" ht="42.75" spans="2:5">
      <c r="B42" s="32" t="s">
        <v>841</v>
      </c>
      <c r="C42" s="33" t="s">
        <v>267</v>
      </c>
      <c r="D42" s="34" t="s">
        <v>3418</v>
      </c>
      <c r="E42" s="35">
        <v>0.711</v>
      </c>
    </row>
    <row r="43" s="1" customFormat="1" ht="42.75" spans="2:5">
      <c r="B43" s="28" t="s">
        <v>1586</v>
      </c>
      <c r="C43" s="29" t="s">
        <v>267</v>
      </c>
      <c r="D43" s="30" t="s">
        <v>3427</v>
      </c>
      <c r="E43" s="31">
        <v>0.025</v>
      </c>
    </row>
    <row r="44" s="1" customFormat="1" ht="42.75" spans="2:5">
      <c r="B44" s="32" t="s">
        <v>1548</v>
      </c>
      <c r="C44" s="33" t="s">
        <v>267</v>
      </c>
      <c r="D44" s="34" t="s">
        <v>3418</v>
      </c>
      <c r="E44" s="35">
        <v>0.025</v>
      </c>
    </row>
    <row r="45" s="1" customFormat="1" ht="42.75" spans="2:5">
      <c r="B45" s="28" t="s">
        <v>1724</v>
      </c>
      <c r="C45" s="29" t="s">
        <v>267</v>
      </c>
      <c r="D45" s="30" t="s">
        <v>3430</v>
      </c>
      <c r="E45" s="31">
        <v>0.0126</v>
      </c>
    </row>
    <row r="46" s="1" customFormat="1" ht="42.75" spans="2:5">
      <c r="B46" s="32" t="s">
        <v>1569</v>
      </c>
      <c r="C46" s="33" t="s">
        <v>267</v>
      </c>
      <c r="D46" s="34" t="s">
        <v>3436</v>
      </c>
      <c r="E46" s="35">
        <v>0.0126</v>
      </c>
    </row>
    <row r="47" s="1" customFormat="1" ht="42.75" spans="2:5">
      <c r="B47" s="28" t="s">
        <v>1540</v>
      </c>
      <c r="C47" s="29" t="s">
        <v>267</v>
      </c>
      <c r="D47" s="30" t="s">
        <v>3436</v>
      </c>
      <c r="E47" s="31">
        <v>0.025</v>
      </c>
    </row>
    <row r="48" s="1" customFormat="1" ht="42.75" spans="2:5">
      <c r="B48" s="32" t="s">
        <v>1535</v>
      </c>
      <c r="C48" s="33" t="s">
        <v>267</v>
      </c>
      <c r="D48" s="34" t="s">
        <v>3432</v>
      </c>
      <c r="E48" s="35">
        <v>0.0126</v>
      </c>
    </row>
    <row r="49" s="1" customFormat="1" ht="42.75" spans="2:5">
      <c r="B49" s="28" t="s">
        <v>562</v>
      </c>
      <c r="C49" s="29" t="s">
        <v>267</v>
      </c>
      <c r="D49" s="30" t="s">
        <v>3429</v>
      </c>
      <c r="E49" s="31">
        <v>0.1198</v>
      </c>
    </row>
    <row r="50" ht="42.75" spans="2:5">
      <c r="B50" s="32" t="s">
        <v>1810</v>
      </c>
      <c r="C50" s="33" t="s">
        <v>267</v>
      </c>
      <c r="D50" s="34" t="s">
        <v>3423</v>
      </c>
      <c r="E50" s="35">
        <v>0.025</v>
      </c>
    </row>
    <row r="51" ht="42.75" spans="2:5">
      <c r="B51" s="28" t="s">
        <v>1544</v>
      </c>
      <c r="C51" s="29" t="s">
        <v>267</v>
      </c>
      <c r="D51" s="30" t="s">
        <v>3430</v>
      </c>
      <c r="E51" s="31">
        <v>0.1959</v>
      </c>
    </row>
    <row r="52" ht="42.75" spans="2:5">
      <c r="B52" s="32" t="s">
        <v>1698</v>
      </c>
      <c r="C52" s="33" t="s">
        <v>267</v>
      </c>
      <c r="D52" s="34" t="s">
        <v>3418</v>
      </c>
      <c r="E52" s="35">
        <v>0.0126</v>
      </c>
    </row>
    <row r="53" ht="42.75" spans="2:5">
      <c r="B53" s="28" t="s">
        <v>1713</v>
      </c>
      <c r="C53" s="29" t="s">
        <v>267</v>
      </c>
      <c r="D53" s="30" t="s">
        <v>3418</v>
      </c>
      <c r="E53" s="31">
        <v>0.097</v>
      </c>
    </row>
    <row r="54" ht="42.75" spans="2:5">
      <c r="B54" s="32" t="s">
        <v>1588</v>
      </c>
      <c r="C54" s="33" t="s">
        <v>267</v>
      </c>
      <c r="D54" s="34" t="s">
        <v>3418</v>
      </c>
      <c r="E54" s="35">
        <v>0.0126</v>
      </c>
    </row>
    <row r="55" ht="42.75" spans="2:5">
      <c r="B55" s="28" t="s">
        <v>1747</v>
      </c>
      <c r="C55" s="29" t="s">
        <v>267</v>
      </c>
      <c r="D55" s="30" t="s">
        <v>3520</v>
      </c>
      <c r="E55" s="31">
        <v>0.0126</v>
      </c>
    </row>
    <row r="56" ht="42.75" spans="2:5">
      <c r="B56" s="32" t="s">
        <v>1743</v>
      </c>
      <c r="C56" s="33" t="s">
        <v>267</v>
      </c>
      <c r="D56" s="34" t="s">
        <v>3426</v>
      </c>
      <c r="E56" s="35">
        <v>0.0126</v>
      </c>
    </row>
    <row r="57" ht="42.75" spans="2:5">
      <c r="B57" s="28" t="s">
        <v>1766</v>
      </c>
      <c r="C57" s="29" t="s">
        <v>267</v>
      </c>
      <c r="D57" s="30" t="s">
        <v>3421</v>
      </c>
      <c r="E57" s="31">
        <v>0.025</v>
      </c>
    </row>
    <row r="58" ht="42.75" spans="2:5">
      <c r="B58" s="32" t="s">
        <v>1768</v>
      </c>
      <c r="C58" s="33" t="s">
        <v>267</v>
      </c>
      <c r="D58" s="34" t="s">
        <v>3429</v>
      </c>
      <c r="E58" s="35">
        <v>0.0126</v>
      </c>
    </row>
    <row r="59" ht="42.75" spans="2:5">
      <c r="B59" s="28" t="s">
        <v>1737</v>
      </c>
      <c r="C59" s="29" t="s">
        <v>267</v>
      </c>
      <c r="D59" s="30" t="s">
        <v>3520</v>
      </c>
      <c r="E59" s="31">
        <v>0.0126</v>
      </c>
    </row>
    <row r="60" ht="42.75" spans="2:5">
      <c r="B60" s="32" t="s">
        <v>1708</v>
      </c>
      <c r="C60" s="33" t="s">
        <v>267</v>
      </c>
      <c r="D60" s="34" t="s">
        <v>3427</v>
      </c>
      <c r="E60" s="35">
        <v>0.025</v>
      </c>
    </row>
    <row r="61" ht="42.75" spans="2:5">
      <c r="B61" s="28" t="s">
        <v>1755</v>
      </c>
      <c r="C61" s="29" t="s">
        <v>267</v>
      </c>
      <c r="D61" s="30" t="s">
        <v>3440</v>
      </c>
      <c r="E61" s="31">
        <v>0.0126</v>
      </c>
    </row>
    <row r="62" ht="42.75" spans="2:5">
      <c r="B62" s="32" t="s">
        <v>1730</v>
      </c>
      <c r="C62" s="33" t="s">
        <v>267</v>
      </c>
      <c r="D62" s="34" t="s">
        <v>3423</v>
      </c>
      <c r="E62" s="35">
        <v>0.025</v>
      </c>
    </row>
    <row r="63" ht="42.75" spans="2:5">
      <c r="B63" s="28" t="s">
        <v>1570</v>
      </c>
      <c r="C63" s="29" t="s">
        <v>267</v>
      </c>
      <c r="D63" s="30" t="s">
        <v>3419</v>
      </c>
      <c r="E63" s="31">
        <v>0.0126</v>
      </c>
    </row>
    <row r="64" ht="42.75" spans="2:5">
      <c r="B64" s="32" t="s">
        <v>1702</v>
      </c>
      <c r="C64" s="33" t="s">
        <v>267</v>
      </c>
      <c r="D64" s="34" t="s">
        <v>3421</v>
      </c>
      <c r="E64" s="35">
        <v>0.0126</v>
      </c>
    </row>
    <row r="65" ht="42.75" spans="2:5">
      <c r="B65" s="28" t="s">
        <v>1804</v>
      </c>
      <c r="C65" s="29" t="s">
        <v>267</v>
      </c>
      <c r="D65" s="30" t="s">
        <v>3418</v>
      </c>
      <c r="E65" s="31">
        <v>0.5083</v>
      </c>
    </row>
    <row r="66" ht="42.75" spans="2:5">
      <c r="B66" s="32" t="s">
        <v>1772</v>
      </c>
      <c r="C66" s="33" t="s">
        <v>267</v>
      </c>
      <c r="D66" s="34" t="s">
        <v>3426</v>
      </c>
      <c r="E66" s="35">
        <v>0.0126</v>
      </c>
    </row>
    <row r="67" ht="43.5" spans="2:5">
      <c r="B67" s="36" t="s">
        <v>1601</v>
      </c>
      <c r="C67" s="37" t="s">
        <v>267</v>
      </c>
      <c r="D67" s="38" t="s">
        <v>3525</v>
      </c>
      <c r="E67" s="39">
        <v>0.0126</v>
      </c>
    </row>
    <row r="68" ht="15"/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5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" sqref="B1:E1"/>
    </sheetView>
  </sheetViews>
  <sheetFormatPr defaultColWidth="9" defaultRowHeight="14.25" outlineLevelCol="4"/>
  <cols>
    <col min="1" max="1" width="55.625" style="1" customWidth="1"/>
    <col min="2" max="2" width="18.625" style="1" customWidth="1"/>
    <col min="3" max="3" width="12.625" style="1" customWidth="1"/>
    <col min="4" max="4" width="20.625" style="1" customWidth="1"/>
    <col min="5" max="5" width="15.625" style="1" customWidth="1"/>
    <col min="6" max="16384" width="9" style="1"/>
  </cols>
  <sheetData>
    <row r="1" s="1" customFormat="1" ht="25" customHeight="1" spans="2:5">
      <c r="B1" s="2" t="s">
        <v>3239</v>
      </c>
      <c r="C1" s="3"/>
      <c r="D1" s="3"/>
      <c r="E1" s="3"/>
    </row>
    <row r="2" s="1" customFormat="1" ht="20.25" spans="2:5">
      <c r="B2" s="4" t="s">
        <v>419</v>
      </c>
      <c r="C2" s="5" t="s">
        <v>263</v>
      </c>
      <c r="D2" s="6" t="s">
        <v>491</v>
      </c>
      <c r="E2" s="7" t="s">
        <v>3240</v>
      </c>
    </row>
    <row r="3" s="1" customFormat="1" ht="43.5" spans="2:5">
      <c r="B3" s="8" t="s">
        <v>455</v>
      </c>
      <c r="C3" s="9" t="s">
        <v>267</v>
      </c>
      <c r="D3" s="10" t="s">
        <v>3418</v>
      </c>
      <c r="E3" s="11">
        <v>0.2063</v>
      </c>
    </row>
    <row r="4" s="1" customFormat="1" ht="42.75" spans="2:5">
      <c r="B4" s="12" t="s">
        <v>460</v>
      </c>
      <c r="C4" s="13" t="s">
        <v>267</v>
      </c>
      <c r="D4" s="14" t="s">
        <v>3418</v>
      </c>
      <c r="E4" s="15">
        <v>0.0126</v>
      </c>
    </row>
    <row r="5" s="1" customFormat="1" ht="42.75" spans="2:5">
      <c r="B5" s="16" t="s">
        <v>469</v>
      </c>
      <c r="C5" s="17" t="s">
        <v>267</v>
      </c>
      <c r="D5" s="18" t="s">
        <v>3418</v>
      </c>
      <c r="E5" s="19">
        <v>0.0735</v>
      </c>
    </row>
    <row r="6" s="1" customFormat="1" ht="42.75" spans="2:5">
      <c r="B6" s="12" t="s">
        <v>471</v>
      </c>
      <c r="C6" s="13" t="s">
        <v>267</v>
      </c>
      <c r="D6" s="14" t="s">
        <v>3427</v>
      </c>
      <c r="E6" s="15">
        <v>0.0126</v>
      </c>
    </row>
    <row r="7" s="1" customFormat="1" ht="42.75" spans="2:5">
      <c r="B7" s="16" t="s">
        <v>464</v>
      </c>
      <c r="C7" s="17" t="s">
        <v>267</v>
      </c>
      <c r="D7" s="18" t="s">
        <v>3418</v>
      </c>
      <c r="E7" s="19">
        <v>0.0126</v>
      </c>
    </row>
    <row r="8" s="1" customFormat="1" ht="42.75" spans="2:5">
      <c r="B8" s="12" t="s">
        <v>467</v>
      </c>
      <c r="C8" s="13" t="s">
        <v>267</v>
      </c>
      <c r="D8" s="14" t="s">
        <v>3418</v>
      </c>
      <c r="E8" s="15">
        <v>0.0126</v>
      </c>
    </row>
    <row r="9" s="1" customFormat="1" ht="42.75" spans="2:5">
      <c r="B9" s="16" t="s">
        <v>3526</v>
      </c>
      <c r="C9" s="17" t="s">
        <v>267</v>
      </c>
      <c r="D9" s="18" t="s">
        <v>3418</v>
      </c>
      <c r="E9" s="19">
        <v>0.0126</v>
      </c>
    </row>
    <row r="10" s="1" customFormat="1" ht="42.75" spans="2:5">
      <c r="B10" s="20" t="s">
        <v>3527</v>
      </c>
      <c r="C10" s="21" t="s">
        <v>267</v>
      </c>
      <c r="D10" s="22" t="s">
        <v>3467</v>
      </c>
      <c r="E10" s="23">
        <v>0.0126</v>
      </c>
    </row>
    <row r="11" s="1" customFormat="1" ht="42.75" spans="2:5">
      <c r="B11" s="16" t="s">
        <v>461</v>
      </c>
      <c r="C11" s="17" t="s">
        <v>267</v>
      </c>
      <c r="D11" s="18" t="s">
        <v>3418</v>
      </c>
      <c r="E11" s="19">
        <v>0.0126</v>
      </c>
    </row>
    <row r="12" s="1" customFormat="1" ht="42.75" spans="2:5">
      <c r="B12" s="20" t="s">
        <v>440</v>
      </c>
      <c r="C12" s="21" t="s">
        <v>267</v>
      </c>
      <c r="D12" s="22" t="s">
        <v>3418</v>
      </c>
      <c r="E12" s="23">
        <v>0.0126</v>
      </c>
    </row>
    <row r="13" s="1" customFormat="1" ht="42.75" spans="2:5">
      <c r="B13" s="16" t="s">
        <v>435</v>
      </c>
      <c r="C13" s="17" t="s">
        <v>267</v>
      </c>
      <c r="D13" s="18" t="s">
        <v>3427</v>
      </c>
      <c r="E13" s="19">
        <v>0.0126</v>
      </c>
    </row>
    <row r="14" s="1" customFormat="1" ht="42.75" spans="2:5">
      <c r="B14" s="20" t="s">
        <v>555</v>
      </c>
      <c r="C14" s="21" t="s">
        <v>267</v>
      </c>
      <c r="D14" s="22" t="s">
        <v>3430</v>
      </c>
      <c r="E14" s="23">
        <v>0.0126</v>
      </c>
    </row>
    <row r="15" s="1" customFormat="1" ht="42.75" spans="2:5">
      <c r="B15" s="16" t="s">
        <v>422</v>
      </c>
      <c r="C15" s="17" t="s">
        <v>267</v>
      </c>
      <c r="D15" s="18" t="s">
        <v>3418</v>
      </c>
      <c r="E15" s="19">
        <v>0.0735</v>
      </c>
    </row>
    <row r="16" s="1" customFormat="1" ht="42.75" spans="2:5">
      <c r="B16" s="20" t="s">
        <v>450</v>
      </c>
      <c r="C16" s="21" t="s">
        <v>267</v>
      </c>
      <c r="D16" s="22" t="s">
        <v>3467</v>
      </c>
      <c r="E16" s="23">
        <v>0.025</v>
      </c>
    </row>
    <row r="17" s="1" customFormat="1" ht="42.75" spans="2:5">
      <c r="B17" s="16" t="s">
        <v>456</v>
      </c>
      <c r="C17" s="17" t="s">
        <v>267</v>
      </c>
      <c r="D17" s="18" t="s">
        <v>3418</v>
      </c>
      <c r="E17" s="19">
        <v>0.0126</v>
      </c>
    </row>
    <row r="18" s="1" customFormat="1" ht="42.75" spans="2:5">
      <c r="B18" s="20" t="s">
        <v>3528</v>
      </c>
      <c r="C18" s="21" t="s">
        <v>267</v>
      </c>
      <c r="D18" s="22" t="s">
        <v>3418</v>
      </c>
      <c r="E18" s="23">
        <v>0.0126</v>
      </c>
    </row>
    <row r="19" s="1" customFormat="1" ht="42.75" spans="2:5">
      <c r="B19" s="16" t="s">
        <v>3529</v>
      </c>
      <c r="C19" s="17" t="s">
        <v>267</v>
      </c>
      <c r="D19" s="18" t="s">
        <v>3424</v>
      </c>
      <c r="E19" s="19">
        <v>0.0126</v>
      </c>
    </row>
    <row r="20" s="1" customFormat="1" ht="42.75" spans="2:5">
      <c r="B20" s="20" t="s">
        <v>432</v>
      </c>
      <c r="C20" s="21" t="s">
        <v>267</v>
      </c>
      <c r="D20" s="22" t="s">
        <v>3423</v>
      </c>
      <c r="E20" s="23">
        <v>0.0126</v>
      </c>
    </row>
    <row r="21" s="1" customFormat="1" ht="42.75" spans="2:5">
      <c r="B21" s="16" t="s">
        <v>446</v>
      </c>
      <c r="C21" s="17" t="s">
        <v>267</v>
      </c>
      <c r="D21" s="18" t="s">
        <v>3418</v>
      </c>
      <c r="E21" s="19">
        <v>0.0126</v>
      </c>
    </row>
    <row r="22" s="1" customFormat="1" ht="42.75" spans="2:5">
      <c r="B22" s="20" t="s">
        <v>462</v>
      </c>
      <c r="C22" s="21" t="s">
        <v>267</v>
      </c>
      <c r="D22" s="22" t="s">
        <v>3418</v>
      </c>
      <c r="E22" s="23">
        <v>0.025</v>
      </c>
    </row>
    <row r="23" s="1" customFormat="1" ht="42.75" spans="2:5">
      <c r="B23" s="16" t="s">
        <v>458</v>
      </c>
      <c r="C23" s="17" t="s">
        <v>267</v>
      </c>
      <c r="D23" s="18" t="s">
        <v>3430</v>
      </c>
      <c r="E23" s="19">
        <v>0.0853</v>
      </c>
    </row>
    <row r="24" s="1" customFormat="1" ht="42.75" spans="2:5">
      <c r="B24" s="20" t="s">
        <v>430</v>
      </c>
      <c r="C24" s="21" t="s">
        <v>267</v>
      </c>
      <c r="D24" s="22" t="s">
        <v>3418</v>
      </c>
      <c r="E24" s="23">
        <v>0.0126</v>
      </c>
    </row>
    <row r="25" s="1" customFormat="1" ht="42.75" spans="2:5">
      <c r="B25" s="16" t="s">
        <v>424</v>
      </c>
      <c r="C25" s="17" t="s">
        <v>267</v>
      </c>
      <c r="D25" s="18" t="s">
        <v>3427</v>
      </c>
      <c r="E25" s="19">
        <v>0.0126</v>
      </c>
    </row>
    <row r="26" s="1" customFormat="1" ht="42.75" spans="2:5">
      <c r="B26" s="20" t="s">
        <v>452</v>
      </c>
      <c r="C26" s="21" t="s">
        <v>267</v>
      </c>
      <c r="D26" s="22" t="s">
        <v>3418</v>
      </c>
      <c r="E26" s="23">
        <v>0.0126</v>
      </c>
    </row>
    <row r="27" s="1" customFormat="1" ht="42.75" spans="2:5">
      <c r="B27" s="16" t="s">
        <v>470</v>
      </c>
      <c r="C27" s="17" t="s">
        <v>267</v>
      </c>
      <c r="D27" s="18" t="s">
        <v>3430</v>
      </c>
      <c r="E27" s="19">
        <v>0.0126</v>
      </c>
    </row>
    <row r="28" s="1" customFormat="1" ht="42.75" spans="2:5">
      <c r="B28" s="20" t="s">
        <v>436</v>
      </c>
      <c r="C28" s="21" t="s">
        <v>267</v>
      </c>
      <c r="D28" s="22" t="s">
        <v>3427</v>
      </c>
      <c r="E28" s="23">
        <v>0.0126</v>
      </c>
    </row>
    <row r="29" s="1" customFormat="1" ht="42.75" spans="2:5">
      <c r="B29" s="16" t="s">
        <v>560</v>
      </c>
      <c r="C29" s="17" t="s">
        <v>267</v>
      </c>
      <c r="D29" s="18" t="s">
        <v>3422</v>
      </c>
      <c r="E29" s="19">
        <v>0.0126</v>
      </c>
    </row>
    <row r="30" s="1" customFormat="1" ht="42.75" spans="2:5">
      <c r="B30" s="20" t="s">
        <v>441</v>
      </c>
      <c r="C30" s="21" t="s">
        <v>267</v>
      </c>
      <c r="D30" s="22" t="s">
        <v>3418</v>
      </c>
      <c r="E30" s="23">
        <v>0.0126</v>
      </c>
    </row>
    <row r="31" s="1" customFormat="1" ht="42.75" spans="2:5">
      <c r="B31" s="16" t="s">
        <v>463</v>
      </c>
      <c r="C31" s="17" t="s">
        <v>267</v>
      </c>
      <c r="D31" s="18" t="s">
        <v>3429</v>
      </c>
      <c r="E31" s="19">
        <v>0.0126</v>
      </c>
    </row>
    <row r="32" s="1" customFormat="1" ht="42.75" spans="2:5">
      <c r="B32" s="20" t="s">
        <v>526</v>
      </c>
      <c r="C32" s="21" t="s">
        <v>267</v>
      </c>
      <c r="D32" s="22" t="s">
        <v>3422</v>
      </c>
      <c r="E32" s="23" t="s">
        <v>3530</v>
      </c>
    </row>
    <row r="33" s="1" customFormat="1" ht="42.75" spans="2:5">
      <c r="B33" s="16" t="s">
        <v>466</v>
      </c>
      <c r="C33" s="17" t="s">
        <v>267</v>
      </c>
      <c r="D33" s="18" t="s">
        <v>3467</v>
      </c>
      <c r="E33" s="19">
        <v>0.0126</v>
      </c>
    </row>
    <row r="34" s="1" customFormat="1" ht="42.75" spans="2:5">
      <c r="B34" s="20" t="s">
        <v>472</v>
      </c>
      <c r="C34" s="21" t="s">
        <v>267</v>
      </c>
      <c r="D34" s="22" t="s">
        <v>3418</v>
      </c>
      <c r="E34" s="23">
        <v>0.0126</v>
      </c>
    </row>
    <row r="35" s="1" customFormat="1" ht="42.75" spans="2:5">
      <c r="B35" s="16" t="s">
        <v>453</v>
      </c>
      <c r="C35" s="17" t="s">
        <v>267</v>
      </c>
      <c r="D35" s="18" t="s">
        <v>3436</v>
      </c>
      <c r="E35" s="19">
        <v>0.0126</v>
      </c>
    </row>
    <row r="36" s="1" customFormat="1" ht="42.75" spans="2:5">
      <c r="B36" s="20" t="s">
        <v>426</v>
      </c>
      <c r="C36" s="21" t="s">
        <v>267</v>
      </c>
      <c r="D36" s="22" t="s">
        <v>3418</v>
      </c>
      <c r="E36" s="23">
        <v>0.0126</v>
      </c>
    </row>
    <row r="37" s="1" customFormat="1" ht="42.75" spans="2:5">
      <c r="B37" s="16" t="s">
        <v>561</v>
      </c>
      <c r="C37" s="17" t="s">
        <v>267</v>
      </c>
      <c r="D37" s="18" t="s">
        <v>3418</v>
      </c>
      <c r="E37" s="19">
        <v>0.0126</v>
      </c>
    </row>
    <row r="38" s="1" customFormat="1" ht="42.75" spans="2:5">
      <c r="B38" s="20" t="s">
        <v>443</v>
      </c>
      <c r="C38" s="21" t="s">
        <v>267</v>
      </c>
      <c r="D38" s="22" t="s">
        <v>3418</v>
      </c>
      <c r="E38" s="23">
        <v>0.0126</v>
      </c>
    </row>
    <row r="39" s="1" customFormat="1" ht="42.75" spans="2:5">
      <c r="B39" s="16" t="s">
        <v>448</v>
      </c>
      <c r="C39" s="17" t="s">
        <v>267</v>
      </c>
      <c r="D39" s="18" t="s">
        <v>3418</v>
      </c>
      <c r="E39" s="19">
        <v>0.0126</v>
      </c>
    </row>
    <row r="40" s="1" customFormat="1" ht="42.75" spans="2:5">
      <c r="B40" s="20" t="s">
        <v>437</v>
      </c>
      <c r="C40" s="21" t="s">
        <v>267</v>
      </c>
      <c r="D40" s="22" t="s">
        <v>3430</v>
      </c>
      <c r="E40" s="23">
        <v>0.0126</v>
      </c>
    </row>
    <row r="41" s="1" customFormat="1" ht="42.75" spans="2:5">
      <c r="B41" s="16" t="s">
        <v>459</v>
      </c>
      <c r="C41" s="17" t="s">
        <v>267</v>
      </c>
      <c r="D41" s="18" t="s">
        <v>3418</v>
      </c>
      <c r="E41" s="19">
        <v>0.0126</v>
      </c>
    </row>
    <row r="42" s="1" customFormat="1" ht="42.75" spans="2:5">
      <c r="B42" s="20" t="s">
        <v>3531</v>
      </c>
      <c r="C42" s="21" t="s">
        <v>267</v>
      </c>
      <c r="D42" s="22" t="s">
        <v>3428</v>
      </c>
      <c r="E42" s="23">
        <v>0.0126</v>
      </c>
    </row>
    <row r="43" s="1" customFormat="1" ht="42.75" spans="2:5">
      <c r="B43" s="16" t="s">
        <v>3532</v>
      </c>
      <c r="C43" s="17" t="s">
        <v>267</v>
      </c>
      <c r="D43" s="18" t="s">
        <v>3418</v>
      </c>
      <c r="E43" s="19">
        <v>0.0126</v>
      </c>
    </row>
    <row r="44" s="1" customFormat="1" ht="42.75" spans="2:5">
      <c r="B44" s="20" t="s">
        <v>428</v>
      </c>
      <c r="C44" s="21" t="s">
        <v>267</v>
      </c>
      <c r="D44" s="22" t="s">
        <v>3418</v>
      </c>
      <c r="E44" s="23">
        <v>0.0126</v>
      </c>
    </row>
    <row r="45" s="1" customFormat="1" ht="42.75" spans="2:5">
      <c r="B45" s="16" t="s">
        <v>465</v>
      </c>
      <c r="C45" s="17" t="s">
        <v>267</v>
      </c>
      <c r="D45" s="18" t="s">
        <v>3418</v>
      </c>
      <c r="E45" s="19">
        <v>0.0126</v>
      </c>
    </row>
    <row r="46" s="1" customFormat="1" ht="42.75" spans="2:5">
      <c r="B46" s="20" t="s">
        <v>468</v>
      </c>
      <c r="C46" s="21" t="s">
        <v>267</v>
      </c>
      <c r="D46" s="22" t="s">
        <v>3418</v>
      </c>
      <c r="E46" s="23">
        <v>0.0126</v>
      </c>
    </row>
    <row r="47" s="1" customFormat="1" ht="42.75" spans="2:5">
      <c r="B47" s="16" t="s">
        <v>477</v>
      </c>
      <c r="C47" s="17" t="s">
        <v>267</v>
      </c>
      <c r="D47" s="18" t="s">
        <v>3420</v>
      </c>
      <c r="E47" s="19">
        <v>0.0126</v>
      </c>
    </row>
    <row r="48" s="1" customFormat="1" ht="42.75" spans="2:5">
      <c r="B48" s="20" t="s">
        <v>475</v>
      </c>
      <c r="C48" s="21" t="s">
        <v>267</v>
      </c>
      <c r="D48" s="22" t="s">
        <v>3533</v>
      </c>
      <c r="E48" s="23">
        <v>0.0853</v>
      </c>
    </row>
    <row r="49" s="1" customFormat="1" ht="42.75" spans="2:5">
      <c r="B49" s="16" t="s">
        <v>479</v>
      </c>
      <c r="C49" s="17" t="s">
        <v>267</v>
      </c>
      <c r="D49" s="18" t="s">
        <v>3534</v>
      </c>
      <c r="E49" s="19">
        <v>0.0126</v>
      </c>
    </row>
    <row r="50" ht="42.75" spans="2:5">
      <c r="B50" s="20" t="s">
        <v>481</v>
      </c>
      <c r="C50" s="21" t="s">
        <v>267</v>
      </c>
      <c r="D50" s="22" t="s">
        <v>3535</v>
      </c>
      <c r="E50" s="23">
        <v>0.0126</v>
      </c>
    </row>
    <row r="51" ht="42.75" spans="2:5">
      <c r="B51" s="16" t="s">
        <v>483</v>
      </c>
      <c r="C51" s="17" t="s">
        <v>267</v>
      </c>
      <c r="D51" s="18" t="s">
        <v>3535</v>
      </c>
      <c r="E51" s="19">
        <v>0.0126</v>
      </c>
    </row>
    <row r="52" ht="42.75" spans="2:5">
      <c r="B52" s="20" t="s">
        <v>484</v>
      </c>
      <c r="C52" s="21" t="s">
        <v>267</v>
      </c>
      <c r="D52" s="22" t="s">
        <v>3534</v>
      </c>
      <c r="E52" s="23">
        <v>0.0126</v>
      </c>
    </row>
    <row r="53" ht="42.75" spans="2:5">
      <c r="B53" s="16" t="s">
        <v>3536</v>
      </c>
      <c r="C53" s="17" t="s">
        <v>267</v>
      </c>
      <c r="D53" s="18" t="s">
        <v>3418</v>
      </c>
      <c r="E53" s="19">
        <v>0.0126</v>
      </c>
    </row>
    <row r="54" ht="42.75" spans="2:5">
      <c r="B54" s="20" t="s">
        <v>3537</v>
      </c>
      <c r="C54" s="21" t="s">
        <v>267</v>
      </c>
      <c r="D54" s="22" t="s">
        <v>3418</v>
      </c>
      <c r="E54" s="23">
        <v>0.0126</v>
      </c>
    </row>
    <row r="55" ht="42.75" spans="2:5">
      <c r="B55" s="16" t="s">
        <v>3538</v>
      </c>
      <c r="C55" s="17" t="s">
        <v>267</v>
      </c>
      <c r="D55" s="18" t="s">
        <v>3418</v>
      </c>
      <c r="E55" s="19">
        <v>0.0126</v>
      </c>
    </row>
    <row r="56" ht="43.5" spans="2:5">
      <c r="B56" s="24" t="s">
        <v>533</v>
      </c>
      <c r="C56" s="25" t="s">
        <v>267</v>
      </c>
      <c r="D56" s="26" t="s">
        <v>3418</v>
      </c>
      <c r="E56" s="27" t="s">
        <v>3539</v>
      </c>
    </row>
    <row r="57" ht="15"/>
  </sheetData>
  <mergeCells count="1">
    <mergeCell ref="B1:E1"/>
  </mergeCells>
  <hyperlinks>
    <hyperlink ref="B1:E1" location="旅行商人!A1" display="点击此处返回旅行商人页面"/>
  </hyperlink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60</vt:i4>
      </vt:variant>
    </vt:vector>
  </HeadingPairs>
  <TitlesOfParts>
    <vt:vector size="60" baseType="lpstr">
      <vt:lpstr>目录</vt:lpstr>
      <vt:lpstr>城镇地图</vt:lpstr>
      <vt:lpstr>农场地图</vt:lpstr>
      <vt:lpstr>剧情任务</vt:lpstr>
      <vt:lpstr>工会任务</vt:lpstr>
      <vt:lpstr>Steam成就</vt:lpstr>
      <vt:lpstr>皮埃尔的杂货店</vt:lpstr>
      <vt:lpstr>JOJAMART</vt:lpstr>
      <vt:lpstr>旅行商人</vt:lpstr>
      <vt:lpstr>绿洲商店</vt:lpstr>
      <vt:lpstr>下水道商店</vt:lpstr>
      <vt:lpstr>矿洞商店</vt:lpstr>
      <vt:lpstr>法师塔</vt:lpstr>
      <vt:lpstr>哈维的诊所</vt:lpstr>
      <vt:lpstr>玛妮的牧场</vt:lpstr>
      <vt:lpstr>赌场</vt:lpstr>
      <vt:lpstr>工具</vt:lpstr>
      <vt:lpstr>加工设备</vt:lpstr>
      <vt:lpstr>农具</vt:lpstr>
      <vt:lpstr>建筑</vt:lpstr>
      <vt:lpstr>装备</vt:lpstr>
      <vt:lpstr>技能</vt:lpstr>
      <vt:lpstr>人物喜好</vt:lpstr>
      <vt:lpstr>动物</vt:lpstr>
      <vt:lpstr>农作物</vt:lpstr>
      <vt:lpstr>果树</vt:lpstr>
      <vt:lpstr>采集</vt:lpstr>
      <vt:lpstr>献祭</vt:lpstr>
      <vt:lpstr>食物</vt:lpstr>
      <vt:lpstr>原材料</vt:lpstr>
      <vt:lpstr>矿物</vt:lpstr>
      <vt:lpstr>钓鱼</vt:lpstr>
      <vt:lpstr>文物</vt:lpstr>
      <vt:lpstr>怪物</vt:lpstr>
      <vt:lpstr>节日</vt:lpstr>
      <vt:lpstr>列车时刻表</vt:lpstr>
      <vt:lpstr>标准农场</vt:lpstr>
      <vt:lpstr>河间农场</vt:lpstr>
      <vt:lpstr>森林农场</vt:lpstr>
      <vt:lpstr>山地农场</vt:lpstr>
      <vt:lpstr>荒野农场</vt:lpstr>
      <vt:lpstr>洒水器覆盖的范围</vt:lpstr>
      <vt:lpstr>稻草人的覆盖范围</vt:lpstr>
      <vt:lpstr>高级畜棚摆放示例</vt:lpstr>
      <vt:lpstr>仓库摆放示例</vt:lpstr>
      <vt:lpstr>祝尼魔小屋覆盖范围</vt:lpstr>
      <vt:lpstr>酒桶摆放示例</vt:lpstr>
      <vt:lpstr>发酵桶摆放示例</vt:lpstr>
      <vt:lpstr>旅行商人-制造&amp;其他</vt:lpstr>
      <vt:lpstr>旅行商人-装饰植物</vt:lpstr>
      <vt:lpstr>旅行商人-装饰品</vt:lpstr>
      <vt:lpstr>旅行商人-其他家具</vt:lpstr>
      <vt:lpstr>旅行商人-桌子</vt:lpstr>
      <vt:lpstr>旅行商人-椅子&amp;沙发</vt:lpstr>
      <vt:lpstr>旅行商人-渔具</vt:lpstr>
      <vt:lpstr>旅行商人-鱼类</vt:lpstr>
      <vt:lpstr>旅行商人-农牧产品</vt:lpstr>
      <vt:lpstr>旅行商人-食物</vt:lpstr>
      <vt:lpstr>旅行商人-农作物&amp;采集</vt:lpstr>
      <vt:lpstr>旅行商人-种子&amp;肥料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星露谷物语1.2版离线百科</dc:title>
  <dc:creator>天国の饼干</dc:creator>
  <dc:description>V1.2.6331.20061</dc:description>
  <cp:revision>1</cp:revision>
  <dcterms:created xsi:type="dcterms:W3CDTF">2017-05-06T04:21:03Z</dcterms:created>
  <dcterms:modified xsi:type="dcterms:W3CDTF">2017-05-08T00:34:37Z</dcterms:modified>
  <cp:category>离线百科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KSOReadingLayout">
    <vt:bool>false</vt:bool>
  </property>
</Properties>
</file>